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H:\MPR\2024\April 2024\MPR data for website\"/>
    </mc:Choice>
  </mc:AlternateContent>
  <xr:revisionPtr revIDLastSave="0" documentId="13_ncr:1_{C4F9B555-9A13-4EE3-8AAB-870DD7637789}" xr6:coauthVersionLast="47" xr6:coauthVersionMax="47" xr10:uidLastSave="{00000000-0000-0000-0000-000000000000}"/>
  <bookViews>
    <workbookView xWindow="-110" yWindow="-110" windowWidth="19420" windowHeight="10420" tabRatio="823" xr2:uid="{00000000-000D-0000-FFFF-FFFF00000000}"/>
  </bookViews>
  <sheets>
    <sheet name="Contents" sheetId="21" r:id="rId1"/>
    <sheet name="Figure 1.1" sheetId="16" r:id="rId2"/>
    <sheet name="Figure 1.2" sheetId="32" r:id="rId3"/>
    <sheet name="Figure 1.3" sheetId="62" r:id="rId4"/>
    <sheet name="Figure 1.4" sheetId="53" r:id="rId5"/>
    <sheet name="Figure 1.5" sheetId="15" r:id="rId6"/>
    <sheet name="Figure 1.6" sheetId="42" r:id="rId7"/>
    <sheet name="Figure 1.7" sheetId="41" r:id="rId8"/>
    <sheet name="Figure 1.8" sheetId="40" r:id="rId9"/>
    <sheet name="Figure 1.9" sheetId="33" r:id="rId10"/>
    <sheet name="Figure 1.10" sheetId="34" r:id="rId11"/>
    <sheet name="Figure 1.11" sheetId="38" r:id="rId12"/>
    <sheet name="Figure 1.12" sheetId="43" r:id="rId13"/>
    <sheet name="Figure 1.13" sheetId="45" r:id="rId14"/>
    <sheet name="Figure 1.14" sheetId="46" r:id="rId15"/>
    <sheet name="Figure 1.15" sheetId="47" r:id="rId16"/>
    <sheet name="Figure 1.16" sheetId="48" r:id="rId17"/>
    <sheet name="Figure 1.17" sheetId="49" r:id="rId18"/>
    <sheet name="Figure 1.18" sheetId="51" r:id="rId19"/>
    <sheet name="Figure 1.19" sheetId="50" r:id="rId20"/>
    <sheet name="Figure 1.20" sheetId="54" r:id="rId21"/>
  </sheets>
  <externalReferences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</externalReferences>
  <definedNames>
    <definedName name="__123Graph_A" hidden="1">[1]A!$B$2:$B$119</definedName>
    <definedName name="__123Graph_AGRAPH1" hidden="1">[1]A!$D$2:$D$86</definedName>
    <definedName name="__123Graph_AGRAPH3" hidden="1">[1]A!$D$2:$D$105</definedName>
    <definedName name="__123Graph_B" hidden="1">[1]A!$F$2:$F$122</definedName>
    <definedName name="__123Graph_X" hidden="1">[1]A!$A$2:$A$121</definedName>
    <definedName name="_1__123Graph_ACHART_1" hidden="1">[2]sez_očist!$F$16:$AG$16</definedName>
    <definedName name="_10__123Graph_ACHART_18" hidden="1">[3]H!$G$79:$G$82</definedName>
    <definedName name="_100__123Graph_CCHART_27" hidden="1">[3]K!$B$26:$D$26</definedName>
    <definedName name="_101__123Graph_CCHART_28" hidden="1">[3]C!$I$10:$K$10</definedName>
    <definedName name="_102__123Graph_CCHART_29" hidden="1">'[4] data'!$G$54:$G$67</definedName>
    <definedName name="_103__123Graph_CCHART_3" hidden="1">[5]A!$D$67:$H$67</definedName>
    <definedName name="_104__123Graph_CCHART_31" localSheetId="10" hidden="1">'[4] data'!#REF!</definedName>
    <definedName name="_104__123Graph_CCHART_31" localSheetId="11" hidden="1">'[4] data'!#REF!</definedName>
    <definedName name="_104__123Graph_CCHART_31" localSheetId="2" hidden="1">'[4] data'!#REF!</definedName>
    <definedName name="_104__123Graph_CCHART_31" localSheetId="3" hidden="1">'[4] data'!#REF!</definedName>
    <definedName name="_104__123Graph_CCHART_31" localSheetId="6" hidden="1">'[4] data'!#REF!</definedName>
    <definedName name="_104__123Graph_CCHART_31" localSheetId="7" hidden="1">'[4] data'!#REF!</definedName>
    <definedName name="_104__123Graph_CCHART_31" localSheetId="8" hidden="1">'[4] data'!#REF!</definedName>
    <definedName name="_104__123Graph_CCHART_31" localSheetId="9" hidden="1">'[4] data'!#REF!</definedName>
    <definedName name="_104__123Graph_CCHART_31" hidden="1">'[4] data'!#REF!</definedName>
    <definedName name="_105__123Graph_CCHART_32" hidden="1">[3]H!$B$147:$C$147</definedName>
    <definedName name="_106__123Graph_CCHART_33" hidden="1">[3]K!$B$25:$E$25</definedName>
    <definedName name="_107__123Graph_CCHART_35" hidden="1">[3]H!$B$174:$C$174</definedName>
    <definedName name="_108__123Graph_CCHART_36" hidden="1">[3]D!$B$113:$G$113</definedName>
    <definedName name="_109__123Graph_CCHART_37" localSheetId="10" hidden="1">[3]S!#REF!</definedName>
    <definedName name="_109__123Graph_CCHART_37" localSheetId="11" hidden="1">[3]S!#REF!</definedName>
    <definedName name="_109__123Graph_CCHART_37" localSheetId="2" hidden="1">[3]S!#REF!</definedName>
    <definedName name="_109__123Graph_CCHART_37" localSheetId="3" hidden="1">[3]S!#REF!</definedName>
    <definedName name="_109__123Graph_CCHART_37" localSheetId="6" hidden="1">[3]S!#REF!</definedName>
    <definedName name="_109__123Graph_CCHART_37" localSheetId="7" hidden="1">[3]S!#REF!</definedName>
    <definedName name="_109__123Graph_CCHART_37" localSheetId="8" hidden="1">[3]S!#REF!</definedName>
    <definedName name="_109__123Graph_CCHART_37" localSheetId="9" hidden="1">[3]S!#REF!</definedName>
    <definedName name="_109__123Graph_CCHART_37" hidden="1">[3]S!#REF!</definedName>
    <definedName name="_11__123Graph_ACHART_19" hidden="1">[3]H!$B$79:$G$79</definedName>
    <definedName name="_110__123Graph_CCHART_38" hidden="1">[3]F!$B$60:$I$60</definedName>
    <definedName name="_111__123Graph_CCHART_39" hidden="1">[3]D!$B$156:$G$156</definedName>
    <definedName name="_112__123Graph_CCHART_4" hidden="1">[6]NHPP!$T$9:$T$21</definedName>
    <definedName name="_113__123Graph_CCHART_41" localSheetId="10" hidden="1">[4]grafy!#REF!</definedName>
    <definedName name="_113__123Graph_CCHART_41" localSheetId="11" hidden="1">[4]grafy!#REF!</definedName>
    <definedName name="_113__123Graph_CCHART_41" localSheetId="2" hidden="1">[4]grafy!#REF!</definedName>
    <definedName name="_113__123Graph_CCHART_41" localSheetId="3" hidden="1">[4]grafy!#REF!</definedName>
    <definedName name="_113__123Graph_CCHART_41" localSheetId="6" hidden="1">[4]grafy!#REF!</definedName>
    <definedName name="_113__123Graph_CCHART_41" localSheetId="7" hidden="1">[4]grafy!#REF!</definedName>
    <definedName name="_113__123Graph_CCHART_41" localSheetId="8" hidden="1">[4]grafy!#REF!</definedName>
    <definedName name="_113__123Graph_CCHART_41" localSheetId="9" hidden="1">[4]grafy!#REF!</definedName>
    <definedName name="_113__123Graph_CCHART_41" hidden="1">[4]grafy!#REF!</definedName>
    <definedName name="_114" localSheetId="10" hidden="1">[4]grafy!#REF!</definedName>
    <definedName name="_114" localSheetId="11" hidden="1">[4]grafy!#REF!</definedName>
    <definedName name="_114" localSheetId="2" hidden="1">[4]grafy!#REF!</definedName>
    <definedName name="_114" localSheetId="3" hidden="1">[4]grafy!#REF!</definedName>
    <definedName name="_114" localSheetId="6" hidden="1">[4]grafy!#REF!</definedName>
    <definedName name="_114" localSheetId="7" hidden="1">[4]grafy!#REF!</definedName>
    <definedName name="_114" localSheetId="9" hidden="1">[4]grafy!#REF!</definedName>
    <definedName name="_114" hidden="1">[4]grafy!#REF!</definedName>
    <definedName name="_114__123Graph_CCHART_42" hidden="1">[4]grafy!$X$124:$X$126</definedName>
    <definedName name="_115" localSheetId="6" hidden="1">[4]grafy!#REF!</definedName>
    <definedName name="_115" localSheetId="7" hidden="1">[4]grafy!#REF!</definedName>
    <definedName name="_115" hidden="1">[4]grafy!#REF!</definedName>
    <definedName name="_115__123Graph_CCHART_5" hidden="1">'[7]gr komponent'!$G$10:$G$25</definedName>
    <definedName name="_116__123Graph_CCHART_6" hidden="1">[6]JMN!$E$2:$E$14</definedName>
    <definedName name="_117" localSheetId="6" hidden="1">'[8]grspotreba,trzby,mirauspor'!#REF!</definedName>
    <definedName name="_117" localSheetId="7" hidden="1">'[8]grspotreba,trzby,mirauspor'!#REF!</definedName>
    <definedName name="_117" hidden="1">'[8]grspotreba,trzby,mirauspor'!#REF!</definedName>
    <definedName name="_117__123Graph_CCHART_7" hidden="1">'[7]gr HDPprvyr'!$E$3:$E$14</definedName>
    <definedName name="_118__123Graph_CCHART_8" hidden="1">[9]diferencial!$E$257:$E$381</definedName>
    <definedName name="_119__123Graph_CCHART_9" hidden="1">[9]sazby!$E$507:$E$632</definedName>
    <definedName name="_12__123Graph_ACHART_2" localSheetId="10" hidden="1">'[8]grspotreba,trzby,mirauspor'!#REF!</definedName>
    <definedName name="_12__123Graph_ACHART_2" localSheetId="11" hidden="1">'[8]grspotreba,trzby,mirauspor'!#REF!</definedName>
    <definedName name="_12__123Graph_ACHART_2" localSheetId="2" hidden="1">'[8]grspotreba,trzby,mirauspor'!#REF!</definedName>
    <definedName name="_12__123Graph_ACHART_2" localSheetId="3" hidden="1">'[8]grspotreba,trzby,mirauspor'!#REF!</definedName>
    <definedName name="_12__123Graph_ACHART_2" localSheetId="6" hidden="1">'[8]grspotreba,trzby,mirauspor'!#REF!</definedName>
    <definedName name="_12__123Graph_ACHART_2" localSheetId="7" hidden="1">'[8]grspotreba,trzby,mirauspor'!#REF!</definedName>
    <definedName name="_12__123Graph_ACHART_2" localSheetId="8" hidden="1">'[8]grspotreba,trzby,mirauspor'!#REF!</definedName>
    <definedName name="_12__123Graph_ACHART_2" localSheetId="9" hidden="1">'[8]grspotreba,trzby,mirauspor'!#REF!</definedName>
    <definedName name="_12__123Graph_ACHART_2" hidden="1">'[8]grspotreba,trzby,mirauspor'!#REF!</definedName>
    <definedName name="_120__123Graph_DCHART_1" hidden="1">[5]A!$C$8:$S$8</definedName>
    <definedName name="_121__123Graph_DCHART_10" hidden="1">[10]pracovni!$F$49:$F$65</definedName>
    <definedName name="_122__123Graph_DCHART_11" hidden="1">[3]O!$B$19:$H$19</definedName>
    <definedName name="_123" localSheetId="6" hidden="1">'[4] data'!#REF!</definedName>
    <definedName name="_123" localSheetId="7" hidden="1">'[4] data'!#REF!</definedName>
    <definedName name="_123" hidden="1">'[4] data'!#REF!</definedName>
    <definedName name="_123__123Graph_DCHART_12" hidden="1">[11]H!$B$48:$G$48</definedName>
    <definedName name="_123456" localSheetId="6" hidden="1">[3]S!#REF!</definedName>
    <definedName name="_123456" localSheetId="7" hidden="1">[3]S!#REF!</definedName>
    <definedName name="_123456" hidden="1">[3]S!#REF!</definedName>
    <definedName name="_123456777" localSheetId="6" hidden="1">[4]grafy!#REF!</definedName>
    <definedName name="_123456777" localSheetId="7" hidden="1">[4]grafy!#REF!</definedName>
    <definedName name="_123456777" hidden="1">[4]grafy!#REF!</definedName>
    <definedName name="_1234567890" localSheetId="6" hidden="1">[4]grafy!#REF!</definedName>
    <definedName name="_1234567890" localSheetId="7" hidden="1">[4]grafy!#REF!</definedName>
    <definedName name="_1234567890" hidden="1">[4]grafy!#REF!</definedName>
    <definedName name="_124__123Graph_DCHART_13" hidden="1">[12]D!$G$150:$G$161</definedName>
    <definedName name="_125__123Graph_DCHART_14" hidden="1">[11]H!$B$48:$G$48</definedName>
    <definedName name="_126__123Graph_DCHART_17" localSheetId="10" hidden="1">[4]grafy!#REF!</definedName>
    <definedName name="_126__123Graph_DCHART_17" localSheetId="11" hidden="1">[4]grafy!#REF!</definedName>
    <definedName name="_126__123Graph_DCHART_17" localSheetId="2" hidden="1">[4]grafy!#REF!</definedName>
    <definedName name="_126__123Graph_DCHART_17" localSheetId="3" hidden="1">[4]grafy!#REF!</definedName>
    <definedName name="_126__123Graph_DCHART_17" localSheetId="6" hidden="1">[4]grafy!#REF!</definedName>
    <definedName name="_126__123Graph_DCHART_17" localSheetId="7" hidden="1">[4]grafy!#REF!</definedName>
    <definedName name="_126__123Graph_DCHART_17" localSheetId="8" hidden="1">[4]grafy!#REF!</definedName>
    <definedName name="_126__123Graph_DCHART_17" localSheetId="9" hidden="1">[4]grafy!#REF!</definedName>
    <definedName name="_126__123Graph_DCHART_17" hidden="1">[4]grafy!#REF!</definedName>
    <definedName name="_127__123Graph_DCHART_19" hidden="1">[3]H!$B$82:$G$82</definedName>
    <definedName name="_128__123Graph_DCHART_2" hidden="1">[2]sez_očist!$F$20:$AI$20</definedName>
    <definedName name="_129__123Graph_DCHART_20" hidden="1">[3]A!$B$13:$H$13</definedName>
    <definedName name="_13__123Graph_ACHART_20" hidden="1">[3]A!$B$10:$H$10</definedName>
    <definedName name="_130__123Graph_DCHART_23" localSheetId="10" hidden="1">[3]S!#REF!</definedName>
    <definedName name="_130__123Graph_DCHART_23" localSheetId="11" hidden="1">[3]S!#REF!</definedName>
    <definedName name="_130__123Graph_DCHART_23" localSheetId="2" hidden="1">[3]S!#REF!</definedName>
    <definedName name="_130__123Graph_DCHART_23" localSheetId="3" hidden="1">[3]S!#REF!</definedName>
    <definedName name="_130__123Graph_DCHART_23" localSheetId="6" hidden="1">[3]S!#REF!</definedName>
    <definedName name="_130__123Graph_DCHART_23" localSheetId="7" hidden="1">[3]S!#REF!</definedName>
    <definedName name="_130__123Graph_DCHART_23" localSheetId="8" hidden="1">[3]S!#REF!</definedName>
    <definedName name="_130__123Graph_DCHART_23" localSheetId="9" hidden="1">[3]S!#REF!</definedName>
    <definedName name="_130__123Graph_DCHART_23" hidden="1">[3]S!#REF!</definedName>
    <definedName name="_131__123Graph_DCHART_24" hidden="1">'[4] data'!$DS$54:$DS$66</definedName>
    <definedName name="_132__123Graph_DCHART_26" hidden="1">[3]H!$B$140:$H$140</definedName>
    <definedName name="_133__123Graph_DCHART_27" hidden="1">[3]K!$B$27:$D$27</definedName>
    <definedName name="_134__123Graph_DCHART_3" hidden="1">[5]A!$D$68:$H$68</definedName>
    <definedName name="_135__123Graph_DCHART_32" hidden="1">[3]H!$B$148:$C$148</definedName>
    <definedName name="_136__123Graph_DCHART_33" hidden="1">[3]K!$B$26:$E$26</definedName>
    <definedName name="_137__123Graph_DCHART_35" hidden="1">[3]H!$B$175:$C$175</definedName>
    <definedName name="_138__123Graph_DCHART_36" hidden="1">[3]D!$B$114:$G$114</definedName>
    <definedName name="_139__123Graph_DCHART_37" localSheetId="10" hidden="1">[3]S!#REF!</definedName>
    <definedName name="_139__123Graph_DCHART_37" localSheetId="11" hidden="1">[3]S!#REF!</definedName>
    <definedName name="_139__123Graph_DCHART_37" localSheetId="2" hidden="1">[3]S!#REF!</definedName>
    <definedName name="_139__123Graph_DCHART_37" localSheetId="3" hidden="1">[3]S!#REF!</definedName>
    <definedName name="_139__123Graph_DCHART_37" localSheetId="6" hidden="1">[3]S!#REF!</definedName>
    <definedName name="_139__123Graph_DCHART_37" localSheetId="7" hidden="1">[3]S!#REF!</definedName>
    <definedName name="_139__123Graph_DCHART_37" localSheetId="8" hidden="1">[3]S!#REF!</definedName>
    <definedName name="_139__123Graph_DCHART_37" localSheetId="9" hidden="1">[3]S!#REF!</definedName>
    <definedName name="_139__123Graph_DCHART_37" hidden="1">[3]S!#REF!</definedName>
    <definedName name="_14__123Graph_ACHART_21" hidden="1">'[4] data'!$F$17:$F$68</definedName>
    <definedName name="_140__123Graph_DCHART_38" hidden="1">[3]F!$B$61:$I$61</definedName>
    <definedName name="_141__123Graph_DCHART_39" hidden="1">[3]D!$B$157:$G$157</definedName>
    <definedName name="_142__123Graph_DCHART_4" hidden="1">'[13]produkt a mzda'!$R$4:$R$32</definedName>
    <definedName name="_143__123Graph_DCHART_5" localSheetId="10" hidden="1">[11]F!#REF!</definedName>
    <definedName name="_143__123Graph_DCHART_5" localSheetId="11" hidden="1">[11]F!#REF!</definedName>
    <definedName name="_143__123Graph_DCHART_5" localSheetId="2" hidden="1">[11]F!#REF!</definedName>
    <definedName name="_143__123Graph_DCHART_5" localSheetId="3" hidden="1">[11]F!#REF!</definedName>
    <definedName name="_143__123Graph_DCHART_5" localSheetId="6" hidden="1">[11]F!#REF!</definedName>
    <definedName name="_143__123Graph_DCHART_5" localSheetId="7" hidden="1">[11]F!#REF!</definedName>
    <definedName name="_143__123Graph_DCHART_5" localSheetId="8" hidden="1">[11]F!#REF!</definedName>
    <definedName name="_143__123Graph_DCHART_5" localSheetId="9" hidden="1">[11]F!#REF!</definedName>
    <definedName name="_143__123Graph_DCHART_5" hidden="1">[11]F!#REF!</definedName>
    <definedName name="_144__123Graph_DCHART_6" hidden="1">[6]JMN!$D$2:$D$17</definedName>
    <definedName name="_145__123Graph_DCHART_7" hidden="1">'[7]gr HDPprvyr'!$D$3:$D$14</definedName>
    <definedName name="_146__123Graph_DCHART_8" hidden="1">[11]G!$F$5:$F$9</definedName>
    <definedName name="_147__123Graph_DCHART_9" hidden="1">[9]sazby!$F$507:$F$632</definedName>
    <definedName name="_148__123Graph_ECHART_1" hidden="1">[5]A!$C$9:$S$9</definedName>
    <definedName name="_149__123Graph_ECHART_10" hidden="1">'[13]PH a mzda'!$R$226:$R$235</definedName>
    <definedName name="_15__123Graph_ACHART_22" hidden="1">[3]C!$E$57:$E$63</definedName>
    <definedName name="_150__123Graph_ECHART_13" hidden="1">[11]H!$B$49:$G$49</definedName>
    <definedName name="_151__123Graph_ECHART_14" hidden="1">[11]H!$B$49:$G$49</definedName>
    <definedName name="_152__123Graph_ECHART_2" hidden="1">#N/A</definedName>
    <definedName name="_153__123Graph_ECHART_20" hidden="1">[3]A!$B$17:$H$17</definedName>
    <definedName name="_154__123Graph_ECHART_23" localSheetId="10" hidden="1">[3]S!#REF!</definedName>
    <definedName name="_154__123Graph_ECHART_23" localSheetId="11" hidden="1">[3]S!#REF!</definedName>
    <definedName name="_154__123Graph_ECHART_23" localSheetId="2" hidden="1">[3]S!#REF!</definedName>
    <definedName name="_154__123Graph_ECHART_23" localSheetId="3" hidden="1">[3]S!#REF!</definedName>
    <definedName name="_154__123Graph_ECHART_23" localSheetId="6" hidden="1">[3]S!#REF!</definedName>
    <definedName name="_154__123Graph_ECHART_23" localSheetId="7" hidden="1">[3]S!#REF!</definedName>
    <definedName name="_154__123Graph_ECHART_23" localSheetId="8" hidden="1">[3]S!#REF!</definedName>
    <definedName name="_154__123Graph_ECHART_23" localSheetId="9" hidden="1">[3]S!#REF!</definedName>
    <definedName name="_154__123Graph_ECHART_23" hidden="1">[3]S!#REF!</definedName>
    <definedName name="_155__123Graph_ECHART_26" hidden="1">[3]H!$B$143:$H$143</definedName>
    <definedName name="_156__123Graph_ECHART_27" hidden="1">[3]K!$B$28:$D$28</definedName>
    <definedName name="_157__123Graph_ECHART_3" hidden="1">[11]D!$C$9:$E$9</definedName>
    <definedName name="_158__123Graph_ECHART_32" hidden="1">[3]H!$B$149:$C$149</definedName>
    <definedName name="_159__123Graph_ECHART_33" hidden="1">[3]K!$B$27:$E$27</definedName>
    <definedName name="_16__123Graph_ACHART_23" localSheetId="10" hidden="1">[3]S!#REF!</definedName>
    <definedName name="_16__123Graph_ACHART_23" localSheetId="11" hidden="1">[3]S!#REF!</definedName>
    <definedName name="_16__123Graph_ACHART_23" localSheetId="2" hidden="1">[3]S!#REF!</definedName>
    <definedName name="_16__123Graph_ACHART_23" localSheetId="3" hidden="1">[3]S!#REF!</definedName>
    <definedName name="_16__123Graph_ACHART_23" localSheetId="6" hidden="1">[3]S!#REF!</definedName>
    <definedName name="_16__123Graph_ACHART_23" localSheetId="7" hidden="1">[3]S!#REF!</definedName>
    <definedName name="_16__123Graph_ACHART_23" localSheetId="8" hidden="1">[3]S!#REF!</definedName>
    <definedName name="_16__123Graph_ACHART_23" localSheetId="9" hidden="1">[3]S!#REF!</definedName>
    <definedName name="_16__123Graph_ACHART_23" hidden="1">[3]S!#REF!</definedName>
    <definedName name="_160__123Graph_ECHART_37" localSheetId="10" hidden="1">[3]S!#REF!</definedName>
    <definedName name="_160__123Graph_ECHART_37" localSheetId="11" hidden="1">[3]S!#REF!</definedName>
    <definedName name="_160__123Graph_ECHART_37" localSheetId="2" hidden="1">[3]S!#REF!</definedName>
    <definedName name="_160__123Graph_ECHART_37" localSheetId="3" hidden="1">[3]S!#REF!</definedName>
    <definedName name="_160__123Graph_ECHART_37" localSheetId="6" hidden="1">[3]S!#REF!</definedName>
    <definedName name="_160__123Graph_ECHART_37" localSheetId="7" hidden="1">[3]S!#REF!</definedName>
    <definedName name="_160__123Graph_ECHART_37" localSheetId="9" hidden="1">[3]S!#REF!</definedName>
    <definedName name="_160__123Graph_ECHART_37" hidden="1">[3]S!#REF!</definedName>
    <definedName name="_161__123Graph_ECHART_38" hidden="1">[3]F!$B$18:$I$18</definedName>
    <definedName name="_162__123Graph_ECHART_4" hidden="1">[11]E!$C$9:$E$9</definedName>
    <definedName name="_163__123Graph_ECHART_5" hidden="1">'[7]gr komponent'!$E$10:$E$25</definedName>
    <definedName name="_164__123Graph_ECHART_6" localSheetId="10" hidden="1">[11]F!#REF!</definedName>
    <definedName name="_164__123Graph_ECHART_6" localSheetId="11" hidden="1">[11]F!#REF!</definedName>
    <definedName name="_164__123Graph_ECHART_6" localSheetId="2" hidden="1">[11]F!#REF!</definedName>
    <definedName name="_164__123Graph_ECHART_6" localSheetId="3" hidden="1">[11]F!#REF!</definedName>
    <definedName name="_164__123Graph_ECHART_6" localSheetId="6" hidden="1">[11]F!#REF!</definedName>
    <definedName name="_164__123Graph_ECHART_6" localSheetId="7" hidden="1">[11]F!#REF!</definedName>
    <definedName name="_164__123Graph_ECHART_6" localSheetId="8" hidden="1">[11]F!#REF!</definedName>
    <definedName name="_164__123Graph_ECHART_6" localSheetId="9" hidden="1">[11]F!#REF!</definedName>
    <definedName name="_164__123Graph_ECHART_6" hidden="1">[11]F!#REF!</definedName>
    <definedName name="_165__123Graph_ECHART_7" hidden="1">'[7]gr HDPprvyr'!$G$3:$G$14</definedName>
    <definedName name="_166__123Graph_ECHART_9" hidden="1">[10]pracovni!$F$29:$F$45</definedName>
    <definedName name="_167__123Graph_FCHART_10" hidden="1">'[13]PH a mzda'!$H$226:$H$235</definedName>
    <definedName name="_168__123Graph_FCHART_13" localSheetId="10" hidden="1">[11]H!#REF!</definedName>
    <definedName name="_168__123Graph_FCHART_13" localSheetId="11" hidden="1">[11]H!#REF!</definedName>
    <definedName name="_168__123Graph_FCHART_13" localSheetId="2" hidden="1">[11]H!#REF!</definedName>
    <definedName name="_168__123Graph_FCHART_13" localSheetId="3" hidden="1">[11]H!#REF!</definedName>
    <definedName name="_168__123Graph_FCHART_13" localSheetId="6" hidden="1">[11]H!#REF!</definedName>
    <definedName name="_168__123Graph_FCHART_13" localSheetId="7" hidden="1">[11]H!#REF!</definedName>
    <definedName name="_168__123Graph_FCHART_13" localSheetId="8" hidden="1">[11]H!#REF!</definedName>
    <definedName name="_168__123Graph_FCHART_13" localSheetId="9" hidden="1">[11]H!#REF!</definedName>
    <definedName name="_168__123Graph_FCHART_13" hidden="1">[11]H!#REF!</definedName>
    <definedName name="_169__123Graph_FCHART_14" localSheetId="10" hidden="1">[11]H!#REF!</definedName>
    <definedName name="_169__123Graph_FCHART_14" localSheetId="11" hidden="1">[11]H!#REF!</definedName>
    <definedName name="_169__123Graph_FCHART_14" localSheetId="2" hidden="1">[11]H!#REF!</definedName>
    <definedName name="_169__123Graph_FCHART_14" localSheetId="3" hidden="1">[11]H!#REF!</definedName>
    <definedName name="_169__123Graph_FCHART_14" localSheetId="6" hidden="1">[11]H!#REF!</definedName>
    <definedName name="_169__123Graph_FCHART_14" localSheetId="7" hidden="1">[11]H!#REF!</definedName>
    <definedName name="_169__123Graph_FCHART_14" localSheetId="9" hidden="1">[11]H!#REF!</definedName>
    <definedName name="_169__123Graph_FCHART_14" hidden="1">[11]H!#REF!</definedName>
    <definedName name="_17__123Graph_ACHART_24" hidden="1">[3]U!$C$4:$E$4</definedName>
    <definedName name="_170__123Graph_FCHART_2" hidden="1">[6]NHPP!$D$9:$D$24</definedName>
    <definedName name="_171__123Graph_FCHART_23" localSheetId="10" hidden="1">[3]S!#REF!</definedName>
    <definedName name="_171__123Graph_FCHART_23" localSheetId="11" hidden="1">[3]S!#REF!</definedName>
    <definedName name="_171__123Graph_FCHART_23" localSheetId="2" hidden="1">[3]S!#REF!</definedName>
    <definedName name="_171__123Graph_FCHART_23" localSheetId="3" hidden="1">[3]S!#REF!</definedName>
    <definedName name="_171__123Graph_FCHART_23" localSheetId="6" hidden="1">[3]S!#REF!</definedName>
    <definedName name="_171__123Graph_FCHART_23" localSheetId="7" hidden="1">[3]S!#REF!</definedName>
    <definedName name="_171__123Graph_FCHART_23" localSheetId="8" hidden="1">[3]S!#REF!</definedName>
    <definedName name="_171__123Graph_FCHART_23" localSheetId="9" hidden="1">[3]S!#REF!</definedName>
    <definedName name="_171__123Graph_FCHART_23" hidden="1">[3]S!#REF!</definedName>
    <definedName name="_172__123Graph_FCHART_27" hidden="1">[3]K!$B$29:$D$29</definedName>
    <definedName name="_173__123Graph_FCHART_3" hidden="1">[11]D!$C$10:$E$10</definedName>
    <definedName name="_174__123Graph_FCHART_33" hidden="1">[3]K!$B$28:$E$28</definedName>
    <definedName name="_175__123Graph_FCHART_37" localSheetId="10" hidden="1">[3]S!#REF!</definedName>
    <definedName name="_175__123Graph_FCHART_37" localSheetId="11" hidden="1">[3]S!#REF!</definedName>
    <definedName name="_175__123Graph_FCHART_37" localSheetId="2" hidden="1">[3]S!#REF!</definedName>
    <definedName name="_175__123Graph_FCHART_37" localSheetId="3" hidden="1">[3]S!#REF!</definedName>
    <definedName name="_175__123Graph_FCHART_37" localSheetId="6" hidden="1">[3]S!#REF!</definedName>
    <definedName name="_175__123Graph_FCHART_37" localSheetId="7" hidden="1">[3]S!#REF!</definedName>
    <definedName name="_175__123Graph_FCHART_37" localSheetId="8" hidden="1">[3]S!#REF!</definedName>
    <definedName name="_175__123Graph_FCHART_37" localSheetId="9" hidden="1">[3]S!#REF!</definedName>
    <definedName name="_175__123Graph_FCHART_37" hidden="1">[3]S!#REF!</definedName>
    <definedName name="_176__123Graph_FCHART_4" hidden="1">[11]E!$C$10:$E$10</definedName>
    <definedName name="_177__123Graph_FCHART_5" localSheetId="10" hidden="1">[11]F!#REF!</definedName>
    <definedName name="_177__123Graph_FCHART_5" localSheetId="11" hidden="1">[11]F!#REF!</definedName>
    <definedName name="_177__123Graph_FCHART_5" localSheetId="2" hidden="1">[11]F!#REF!</definedName>
    <definedName name="_177__123Graph_FCHART_5" localSheetId="3" hidden="1">[11]F!#REF!</definedName>
    <definedName name="_177__123Graph_FCHART_5" localSheetId="6" hidden="1">[11]F!#REF!</definedName>
    <definedName name="_177__123Graph_FCHART_5" localSheetId="7" hidden="1">[11]F!#REF!</definedName>
    <definedName name="_177__123Graph_FCHART_5" localSheetId="8" hidden="1">[11]F!#REF!</definedName>
    <definedName name="_177__123Graph_FCHART_5" localSheetId="9" hidden="1">[11]F!#REF!</definedName>
    <definedName name="_177__123Graph_FCHART_5" hidden="1">[11]F!#REF!</definedName>
    <definedName name="_178__123Graph_FCHART_7" hidden="1">'[7]gr HDPprvyr'!$F$3:$F$14</definedName>
    <definedName name="_179__123Graph_LBL_ACHART_23" localSheetId="10" hidden="1">[3]S!#REF!</definedName>
    <definedName name="_179__123Graph_LBL_ACHART_23" localSheetId="11" hidden="1">[3]S!#REF!</definedName>
    <definedName name="_179__123Graph_LBL_ACHART_23" localSheetId="2" hidden="1">[3]S!#REF!</definedName>
    <definedName name="_179__123Graph_LBL_ACHART_23" localSheetId="3" hidden="1">[3]S!#REF!</definedName>
    <definedName name="_179__123Graph_LBL_ACHART_23" localSheetId="6" hidden="1">[3]S!#REF!</definedName>
    <definedName name="_179__123Graph_LBL_ACHART_23" localSheetId="7" hidden="1">[3]S!#REF!</definedName>
    <definedName name="_179__123Graph_LBL_ACHART_23" localSheetId="8" hidden="1">[3]S!#REF!</definedName>
    <definedName name="_179__123Graph_LBL_ACHART_23" localSheetId="9" hidden="1">[3]S!#REF!</definedName>
    <definedName name="_179__123Graph_LBL_ACHART_23" hidden="1">[3]S!#REF!</definedName>
    <definedName name="_18__123Graph_ACHART_25" hidden="1">[3]U!$B$10:$D$10</definedName>
    <definedName name="_180__123Graph_LBL_ACHART_24" hidden="1">[3]U!$C$4:$E$4</definedName>
    <definedName name="_181__123Graph_LBL_ACHART_26" hidden="1">[3]H!$B$137:$H$137</definedName>
    <definedName name="_182__123Graph_LBL_ACHART_28" hidden="1">[3]C!$I$8:$K$8</definedName>
    <definedName name="_183__123Graph_LBL_ACHART_3" hidden="1">[11]D!$C$5:$I$5</definedName>
    <definedName name="_184__123Graph_LBL_ACHART_31" hidden="1">[3]M!$B$88:$I$88</definedName>
    <definedName name="_185__123Graph_LBL_ACHART_36" hidden="1">[3]D!$B$111:$G$111</definedName>
    <definedName name="_186__123Graph_LBL_ACHART_37" localSheetId="10" hidden="1">[3]S!#REF!</definedName>
    <definedName name="_186__123Graph_LBL_ACHART_37" localSheetId="11" hidden="1">[3]S!#REF!</definedName>
    <definedName name="_186__123Graph_LBL_ACHART_37" localSheetId="2" hidden="1">[3]S!#REF!</definedName>
    <definedName name="_186__123Graph_LBL_ACHART_37" localSheetId="3" hidden="1">[3]S!#REF!</definedName>
    <definedName name="_186__123Graph_LBL_ACHART_37" localSheetId="6" hidden="1">[3]S!#REF!</definedName>
    <definedName name="_186__123Graph_LBL_ACHART_37" localSheetId="7" hidden="1">[3]S!#REF!</definedName>
    <definedName name="_186__123Graph_LBL_ACHART_37" localSheetId="8" hidden="1">[3]S!#REF!</definedName>
    <definedName name="_186__123Graph_LBL_ACHART_37" localSheetId="9" hidden="1">[3]S!#REF!</definedName>
    <definedName name="_186__123Graph_LBL_ACHART_37" hidden="1">[3]S!#REF!</definedName>
    <definedName name="_187__123Graph_LBL_ACHART_39" hidden="1">[3]D!$B$154:$G$154</definedName>
    <definedName name="_188__123Graph_LBL_ACHART_4" hidden="1">[11]E!$C$5:$I$5</definedName>
    <definedName name="_189__123Graph_LBL_ACHART_6" localSheetId="10" hidden="1">[11]F!#REF!</definedName>
    <definedName name="_189__123Graph_LBL_ACHART_6" localSheetId="11" hidden="1">[11]F!#REF!</definedName>
    <definedName name="_189__123Graph_LBL_ACHART_6" localSheetId="2" hidden="1">[11]F!#REF!</definedName>
    <definedName name="_189__123Graph_LBL_ACHART_6" localSheetId="3" hidden="1">[11]F!#REF!</definedName>
    <definedName name="_189__123Graph_LBL_ACHART_6" localSheetId="6" hidden="1">[11]F!#REF!</definedName>
    <definedName name="_189__123Graph_LBL_ACHART_6" localSheetId="7" hidden="1">[11]F!#REF!</definedName>
    <definedName name="_189__123Graph_LBL_ACHART_6" localSheetId="8" hidden="1">[11]F!#REF!</definedName>
    <definedName name="_189__123Graph_LBL_ACHART_6" localSheetId="9" hidden="1">[11]F!#REF!</definedName>
    <definedName name="_189__123Graph_LBL_ACHART_6" hidden="1">[11]F!#REF!</definedName>
    <definedName name="_19__123Graph_ACHART_26" hidden="1">[3]H!$B$137:$H$137</definedName>
    <definedName name="_190__123Graph_LBL_BCHART_23" localSheetId="10" hidden="1">[3]S!#REF!</definedName>
    <definedName name="_190__123Graph_LBL_BCHART_23" localSheetId="11" hidden="1">[3]S!#REF!</definedName>
    <definedName name="_190__123Graph_LBL_BCHART_23" localSheetId="2" hidden="1">[3]S!#REF!</definedName>
    <definedName name="_190__123Graph_LBL_BCHART_23" localSheetId="3" hidden="1">[3]S!#REF!</definedName>
    <definedName name="_190__123Graph_LBL_BCHART_23" localSheetId="6" hidden="1">[3]S!#REF!</definedName>
    <definedName name="_190__123Graph_LBL_BCHART_23" localSheetId="7" hidden="1">[3]S!#REF!</definedName>
    <definedName name="_190__123Graph_LBL_BCHART_23" localSheetId="8" hidden="1">[3]S!#REF!</definedName>
    <definedName name="_190__123Graph_LBL_BCHART_23" localSheetId="9" hidden="1">[3]S!#REF!</definedName>
    <definedName name="_190__123Graph_LBL_BCHART_23" hidden="1">[3]S!#REF!</definedName>
    <definedName name="_191__123Graph_LBL_BCHART_24" hidden="1">[3]U!$C$5:$E$5</definedName>
    <definedName name="_192__123Graph_LBL_BCHART_28" hidden="1">[3]C!$I$9:$K$9</definedName>
    <definedName name="_193__123Graph_LBL_BCHART_3" hidden="1">[11]D!$C$6:$I$6</definedName>
    <definedName name="_194__123Graph_LBL_BCHART_31" hidden="1">[3]M!$B$89:$I$89</definedName>
    <definedName name="_195__123Graph_LBL_BCHART_32" hidden="1">[3]H!$F$146:$H$146</definedName>
    <definedName name="_196__123Graph_LBL_BCHART_36" hidden="1">[3]D!$B$112:$G$112</definedName>
    <definedName name="_197__123Graph_LBL_BCHART_37" localSheetId="10" hidden="1">[3]S!#REF!</definedName>
    <definedName name="_197__123Graph_LBL_BCHART_37" localSheetId="11" hidden="1">[3]S!#REF!</definedName>
    <definedName name="_197__123Graph_LBL_BCHART_37" localSheetId="2" hidden="1">[3]S!#REF!</definedName>
    <definedName name="_197__123Graph_LBL_BCHART_37" localSheetId="3" hidden="1">[3]S!#REF!</definedName>
    <definedName name="_197__123Graph_LBL_BCHART_37" localSheetId="6" hidden="1">[3]S!#REF!</definedName>
    <definedName name="_197__123Graph_LBL_BCHART_37" localSheetId="7" hidden="1">[3]S!#REF!</definedName>
    <definedName name="_197__123Graph_LBL_BCHART_37" localSheetId="8" hidden="1">[3]S!#REF!</definedName>
    <definedName name="_197__123Graph_LBL_BCHART_37" localSheetId="9" hidden="1">[3]S!#REF!</definedName>
    <definedName name="_197__123Graph_LBL_BCHART_37" hidden="1">[3]S!#REF!</definedName>
    <definedName name="_198__123Graph_LBL_BCHART_39" hidden="1">[3]D!$B$155:$G$155</definedName>
    <definedName name="_199__123Graph_LBL_BCHART_4" hidden="1">[11]E!$C$6:$I$6</definedName>
    <definedName name="_2__123Graph_ACHART_10" hidden="1">[10]pracovni!$E$49:$E$62</definedName>
    <definedName name="_20__123Graph_ACHART_27" hidden="1">[3]K!$B$24:$D$24</definedName>
    <definedName name="_200__123Graph_LBL_BCHART_6" localSheetId="10" hidden="1">[11]F!#REF!</definedName>
    <definedName name="_200__123Graph_LBL_BCHART_6" localSheetId="11" hidden="1">[11]F!#REF!</definedName>
    <definedName name="_200__123Graph_LBL_BCHART_6" localSheetId="2" hidden="1">[11]F!#REF!</definedName>
    <definedName name="_200__123Graph_LBL_BCHART_6" localSheetId="3" hidden="1">[11]F!#REF!</definedName>
    <definedName name="_200__123Graph_LBL_BCHART_6" localSheetId="6" hidden="1">[11]F!#REF!</definedName>
    <definedName name="_200__123Graph_LBL_BCHART_6" localSheetId="7" hidden="1">[11]F!#REF!</definedName>
    <definedName name="_200__123Graph_LBL_BCHART_6" localSheetId="8" hidden="1">[11]F!#REF!</definedName>
    <definedName name="_200__123Graph_LBL_BCHART_6" localSheetId="9" hidden="1">[11]F!#REF!</definedName>
    <definedName name="_200__123Graph_LBL_BCHART_6" hidden="1">[11]F!#REF!</definedName>
    <definedName name="_201__123Graph_LBL_CCHART_1" hidden="1">[3]A!$B$17:$H$17</definedName>
    <definedName name="_202__123Graph_LBL_CCHART_24" hidden="1">[3]U!$C$6:$E$6</definedName>
    <definedName name="_203__123Graph_LBL_CCHART_26" hidden="1">[3]H!$B$139:$H$139</definedName>
    <definedName name="_204__123Graph_LBL_CCHART_28" hidden="1">[3]C!$I$10:$K$10</definedName>
    <definedName name="_205__123Graph_LBL_CCHART_32" hidden="1">[3]H!$F$147:$H$147</definedName>
    <definedName name="_206__123Graph_LBL_CCHART_36" hidden="1">[3]D!$B$113:$G$113</definedName>
    <definedName name="_207__123Graph_LBL_CCHART_39" hidden="1">[3]D!$B$156:$G$156</definedName>
    <definedName name="_208__123Graph_LBL_CCHART_6" localSheetId="10" hidden="1">[11]F!#REF!</definedName>
    <definedName name="_208__123Graph_LBL_CCHART_6" localSheetId="11" hidden="1">[11]F!#REF!</definedName>
    <definedName name="_208__123Graph_LBL_CCHART_6" localSheetId="2" hidden="1">[11]F!#REF!</definedName>
    <definedName name="_208__123Graph_LBL_CCHART_6" localSheetId="3" hidden="1">[11]F!#REF!</definedName>
    <definedName name="_208__123Graph_LBL_CCHART_6" localSheetId="6" hidden="1">[11]F!#REF!</definedName>
    <definedName name="_208__123Graph_LBL_CCHART_6" localSheetId="7" hidden="1">[11]F!#REF!</definedName>
    <definedName name="_208__123Graph_LBL_CCHART_6" localSheetId="8" hidden="1">[11]F!#REF!</definedName>
    <definedName name="_208__123Graph_LBL_CCHART_6" localSheetId="9" hidden="1">[11]F!#REF!</definedName>
    <definedName name="_208__123Graph_LBL_CCHART_6" hidden="1">[11]F!#REF!</definedName>
    <definedName name="_209__123Graph_LBL_DCHART_11" hidden="1">[3]O!$B$19:$H$19</definedName>
    <definedName name="_21__123Graph_ACHART_28" hidden="1">[3]C!$I$8:$K$8</definedName>
    <definedName name="_210__123Graph_LBL_DCHART_20" localSheetId="10" hidden="1">[3]A!#REF!</definedName>
    <definedName name="_210__123Graph_LBL_DCHART_20" localSheetId="11" hidden="1">[3]A!#REF!</definedName>
    <definedName name="_210__123Graph_LBL_DCHART_20" localSheetId="2" hidden="1">[3]A!#REF!</definedName>
    <definedName name="_210__123Graph_LBL_DCHART_20" localSheetId="3" hidden="1">[3]A!#REF!</definedName>
    <definedName name="_210__123Graph_LBL_DCHART_20" localSheetId="6" hidden="1">[3]A!#REF!</definedName>
    <definedName name="_210__123Graph_LBL_DCHART_20" localSheetId="7" hidden="1">[3]A!#REF!</definedName>
    <definedName name="_210__123Graph_LBL_DCHART_20" localSheetId="8" hidden="1">[3]A!#REF!</definedName>
    <definedName name="_210__123Graph_LBL_DCHART_20" localSheetId="9" hidden="1">[3]A!#REF!</definedName>
    <definedName name="_210__123Graph_LBL_DCHART_20" hidden="1">[3]A!#REF!</definedName>
    <definedName name="_211__123Graph_LBL_DCHART_23" localSheetId="10" hidden="1">[3]S!#REF!</definedName>
    <definedName name="_211__123Graph_LBL_DCHART_23" localSheetId="11" hidden="1">[3]S!#REF!</definedName>
    <definedName name="_211__123Graph_LBL_DCHART_23" localSheetId="2" hidden="1">[3]S!#REF!</definedName>
    <definedName name="_211__123Graph_LBL_DCHART_23" localSheetId="3" hidden="1">[3]S!#REF!</definedName>
    <definedName name="_211__123Graph_LBL_DCHART_23" localSheetId="6" hidden="1">[3]S!#REF!</definedName>
    <definedName name="_211__123Graph_LBL_DCHART_23" localSheetId="7" hidden="1">[3]S!#REF!</definedName>
    <definedName name="_211__123Graph_LBL_DCHART_23" localSheetId="9" hidden="1">[3]S!#REF!</definedName>
    <definedName name="_211__123Graph_LBL_DCHART_23" hidden="1">[3]S!#REF!</definedName>
    <definedName name="_212__123Graph_LBL_DCHART_32" hidden="1">[3]H!$F$148:$H$148</definedName>
    <definedName name="_213__123Graph_LBL_DCHART_36" hidden="1">[3]D!$B$114:$G$114</definedName>
    <definedName name="_214__123Graph_LBL_DCHART_39" hidden="1">[3]D!$B$157:$G$157</definedName>
    <definedName name="_215__123Graph_LBL_ECHART_20" hidden="1">[3]A!$B$17:$H$17</definedName>
    <definedName name="_216__123Graph_LBL_ECHART_26" hidden="1">[3]H!$B$143:$H$143</definedName>
    <definedName name="_217__123Graph_LBL_ECHART_38" hidden="1">[3]F!$B$18:$I$18</definedName>
    <definedName name="_218__123Graph_LBL_ECHART_9" hidden="1">[3]F!$B$18:$I$18</definedName>
    <definedName name="_219__123Graph_LBL_FCHART_3" hidden="1">[11]D!$C$10:$I$10</definedName>
    <definedName name="_22__123Graph_ACHART_29" hidden="1">[3]P!$C$102:$J$102</definedName>
    <definedName name="_220__123Graph_LBL_FCHART_4" hidden="1">[11]E!$C$10:$I$10</definedName>
    <definedName name="_221__123Graph_XCHART_1" hidden="1">[2]sez_očist!$F$15:$AG$15</definedName>
    <definedName name="_222__123Graph_XCHART_10" hidden="1">[10]pracovni!$A$49:$A$65</definedName>
    <definedName name="_223__123Graph_XCHART_11" hidden="1">[14]A!$B$6:$B$47</definedName>
    <definedName name="_224__123Graph_XCHART_13" hidden="1">[12]D!$D$150:$D$161</definedName>
    <definedName name="_225__123Graph_XCHART_14" hidden="1">[3]D!$A$58:$A$64</definedName>
    <definedName name="_226__123Graph_XCHART_15" hidden="1">[4]grafy!$S$105:$S$121</definedName>
    <definedName name="_227__123Graph_XCHART_16" localSheetId="10" hidden="1">[4]grafy!#REF!</definedName>
    <definedName name="_227__123Graph_XCHART_16" localSheetId="11" hidden="1">[4]grafy!#REF!</definedName>
    <definedName name="_227__123Graph_XCHART_16" localSheetId="2" hidden="1">[4]grafy!#REF!</definedName>
    <definedName name="_227__123Graph_XCHART_16" localSheetId="3" hidden="1">[4]grafy!#REF!</definedName>
    <definedName name="_227__123Graph_XCHART_16" localSheetId="6" hidden="1">[4]grafy!#REF!</definedName>
    <definedName name="_227__123Graph_XCHART_16" localSheetId="7" hidden="1">[4]grafy!#REF!</definedName>
    <definedName name="_227__123Graph_XCHART_16" localSheetId="8" hidden="1">[4]grafy!#REF!</definedName>
    <definedName name="_227__123Graph_XCHART_16" localSheetId="9" hidden="1">[4]grafy!#REF!</definedName>
    <definedName name="_227__123Graph_XCHART_16" hidden="1">[4]grafy!#REF!</definedName>
    <definedName name="_228__123Graph_XCHART_17" localSheetId="10" hidden="1">[4]grafy!#REF!</definedName>
    <definedName name="_228__123Graph_XCHART_17" localSheetId="11" hidden="1">[4]grafy!#REF!</definedName>
    <definedName name="_228__123Graph_XCHART_17" localSheetId="2" hidden="1">[4]grafy!#REF!</definedName>
    <definedName name="_228__123Graph_XCHART_17" localSheetId="3" hidden="1">[4]grafy!#REF!</definedName>
    <definedName name="_228__123Graph_XCHART_17" localSheetId="6" hidden="1">[4]grafy!#REF!</definedName>
    <definedName name="_228__123Graph_XCHART_17" localSheetId="7" hidden="1">[4]grafy!#REF!</definedName>
    <definedName name="_228__123Graph_XCHART_17" localSheetId="9" hidden="1">[4]grafy!#REF!</definedName>
    <definedName name="_228__123Graph_XCHART_17" hidden="1">[4]grafy!#REF!</definedName>
    <definedName name="_229__123Graph_XCHART_18" hidden="1">[3]H!$A$79:$A$82</definedName>
    <definedName name="_23__123Graph_ACHART_3" hidden="1">'[7]gr podil'!$C$5:$C$21</definedName>
    <definedName name="_230__123Graph_XCHART_19" hidden="1">[3]H!$B$78:$H$78</definedName>
    <definedName name="_231__123Graph_XCHART_2" hidden="1">[2]sez_očist!$F$15:$AM$15</definedName>
    <definedName name="_232__123Graph_XCHART_20" hidden="1">[11]P!$J$39:$J$44</definedName>
    <definedName name="_233__123Graph_XCHART_22" hidden="1">[3]C!$A$57:$A$63</definedName>
    <definedName name="_234__123Graph_XCHART_23" hidden="1">'[4] data'!$A$30:$A$71</definedName>
    <definedName name="_235__123Graph_XCHART_24" hidden="1">'[4] data'!$DM$54:$DM$66</definedName>
    <definedName name="_236__123Graph_XCHART_25" hidden="1">[3]U!$B$3:$D$3</definedName>
    <definedName name="_237__123Graph_XCHART_26" hidden="1">'[4] data'!$A$54:$A$67</definedName>
    <definedName name="_238__123Graph_XCHART_27" hidden="1">'[4] data'!$A$54:$A$67</definedName>
    <definedName name="_239__123Graph_XCHART_28" hidden="1">'[4] data'!$A$66:$A$67</definedName>
    <definedName name="_24__123Graph_ACHART_30" hidden="1">[3]M!$B$59:$I$59</definedName>
    <definedName name="_240__123Graph_XCHART_29" hidden="1">'[4] data'!$A$54:$A$67</definedName>
    <definedName name="_241__123Graph_XCHART_3" hidden="1">[5]A!$D$64:$H$64</definedName>
    <definedName name="_242__123Graph_XCHART_30" hidden="1">'[4] data'!$A$54:$A$71</definedName>
    <definedName name="_243__123Graph_XCHART_31" hidden="1">[3]M!$B$87:$I$87</definedName>
    <definedName name="_244__123Graph_XCHART_33" hidden="1">[4]grafy!$AE$74:$AE$75</definedName>
    <definedName name="_245__123Graph_XCHART_34" localSheetId="10" hidden="1">[4]grafy!#REF!</definedName>
    <definedName name="_245__123Graph_XCHART_34" localSheetId="11" hidden="1">[4]grafy!#REF!</definedName>
    <definedName name="_245__123Graph_XCHART_34" localSheetId="2" hidden="1">[4]grafy!#REF!</definedName>
    <definedName name="_245__123Graph_XCHART_34" localSheetId="3" hidden="1">[4]grafy!#REF!</definedName>
    <definedName name="_245__123Graph_XCHART_34" localSheetId="6" hidden="1">[4]grafy!#REF!</definedName>
    <definedName name="_245__123Graph_XCHART_34" localSheetId="7" hidden="1">[4]grafy!#REF!</definedName>
    <definedName name="_245__123Graph_XCHART_34" localSheetId="8" hidden="1">[4]grafy!#REF!</definedName>
    <definedName name="_245__123Graph_XCHART_34" localSheetId="9" hidden="1">[4]grafy!#REF!</definedName>
    <definedName name="_245__123Graph_XCHART_34" hidden="1">[4]grafy!#REF!</definedName>
    <definedName name="_246__123Graph_XCHART_35" hidden="1">[4]grafy!$N$299:$N$300</definedName>
    <definedName name="_247__123Graph_XCHART_39" hidden="1">'[4] data'!$A$53:$A$70</definedName>
    <definedName name="_248__123Graph_XCHART_4" localSheetId="10" hidden="1">#REF!</definedName>
    <definedName name="_248__123Graph_XCHART_4" localSheetId="11" hidden="1">#REF!</definedName>
    <definedName name="_248__123Graph_XCHART_4" localSheetId="2" hidden="1">#REF!</definedName>
    <definedName name="_248__123Graph_XCHART_4" localSheetId="3" hidden="1">#REF!</definedName>
    <definedName name="_248__123Graph_XCHART_4" localSheetId="6" hidden="1">#REF!</definedName>
    <definedName name="_248__123Graph_XCHART_4" localSheetId="7" hidden="1">#REF!</definedName>
    <definedName name="_248__123Graph_XCHART_4" localSheetId="9" hidden="1">#REF!</definedName>
    <definedName name="_248__123Graph_XCHART_4" hidden="1">#REF!</definedName>
    <definedName name="_249__123Graph_XCHART_41" localSheetId="10" hidden="1">[4]grafy!#REF!</definedName>
    <definedName name="_249__123Graph_XCHART_41" localSheetId="11" hidden="1">[4]grafy!#REF!</definedName>
    <definedName name="_249__123Graph_XCHART_41" localSheetId="2" hidden="1">[4]grafy!#REF!</definedName>
    <definedName name="_249__123Graph_XCHART_41" localSheetId="3" hidden="1">[4]grafy!#REF!</definedName>
    <definedName name="_249__123Graph_XCHART_41" localSheetId="6" hidden="1">[4]grafy!#REF!</definedName>
    <definedName name="_249__123Graph_XCHART_41" localSheetId="7" hidden="1">[4]grafy!#REF!</definedName>
    <definedName name="_249__123Graph_XCHART_41" localSheetId="8" hidden="1">[4]grafy!#REF!</definedName>
    <definedName name="_249__123Graph_XCHART_41" localSheetId="9" hidden="1">[4]grafy!#REF!</definedName>
    <definedName name="_249__123Graph_XCHART_41" hidden="1">[4]grafy!#REF!</definedName>
    <definedName name="_25__123Graph_ACHART_31" hidden="1">[3]M!$B$88:$I$88</definedName>
    <definedName name="_250__123Graph_XCHART_42" hidden="1">[4]grafy!$T$124:$T$126</definedName>
    <definedName name="_251__123Graph_XCHART_5" hidden="1">[12]C!$G$121:$G$138</definedName>
    <definedName name="_252__123Graph_XCHART_6" hidden="1">[12]C!$G$121:$G$138</definedName>
    <definedName name="_253__123Graph_XCHART_7" hidden="1">[14]A!$B$6:$B$48</definedName>
    <definedName name="_254__123Graph_XCHART_8" hidden="1">[3]H!$A$50:$A$55</definedName>
    <definedName name="_255__123Graph_XCHART_9" hidden="1">[10]pracovni!$A$29:$A$45</definedName>
    <definedName name="_26__123Graph_ACHART_32" hidden="1">[3]H!$B$145:$C$145</definedName>
    <definedName name="_27__123Graph_ACHART_33" hidden="1">[3]K!$B$23:$E$23</definedName>
    <definedName name="_28__123Graph_ACHART_34" hidden="1">[3]D!$E$87:$E$90</definedName>
    <definedName name="_29__123Graph_ACHART_35" hidden="1">[3]H!$B$172:$C$172</definedName>
    <definedName name="_3__123Graph_ACHART_11" hidden="1">[14]A!$E$6:$E$47</definedName>
    <definedName name="_30__123Graph_ACHART_36" hidden="1">[3]D!$B$111:$G$111</definedName>
    <definedName name="_31__123Graph_ACHART_37" localSheetId="10" hidden="1">[3]S!#REF!</definedName>
    <definedName name="_31__123Graph_ACHART_37" localSheetId="11" hidden="1">[3]S!#REF!</definedName>
    <definedName name="_31__123Graph_ACHART_37" localSheetId="2" hidden="1">[3]S!#REF!</definedName>
    <definedName name="_31__123Graph_ACHART_37" localSheetId="3" hidden="1">[3]S!#REF!</definedName>
    <definedName name="_31__123Graph_ACHART_37" localSheetId="6" hidden="1">[3]S!#REF!</definedName>
    <definedName name="_31__123Graph_ACHART_37" localSheetId="7" hidden="1">[3]S!#REF!</definedName>
    <definedName name="_31__123Graph_ACHART_37" localSheetId="8" hidden="1">[3]S!#REF!</definedName>
    <definedName name="_31__123Graph_ACHART_37" localSheetId="9" hidden="1">[3]S!#REF!</definedName>
    <definedName name="_31__123Graph_ACHART_37" hidden="1">[3]S!#REF!</definedName>
    <definedName name="_32__123Graph_ACHART_38" hidden="1">[3]F!$B$58:$I$58</definedName>
    <definedName name="_33__123Graph_ACHART_39" hidden="1">[3]D!$B$154:$G$154</definedName>
    <definedName name="_34__123Graph_ACHART_4" hidden="1">[6]NHPP!$R$9:$R$21</definedName>
    <definedName name="_35__123Graph_ACHART_40" localSheetId="10" hidden="1">[4]grafy!#REF!</definedName>
    <definedName name="_35__123Graph_ACHART_40" localSheetId="11" hidden="1">[4]grafy!#REF!</definedName>
    <definedName name="_35__123Graph_ACHART_40" localSheetId="2" hidden="1">[4]grafy!#REF!</definedName>
    <definedName name="_35__123Graph_ACHART_40" localSheetId="3" hidden="1">[4]grafy!#REF!</definedName>
    <definedName name="_35__123Graph_ACHART_40" localSheetId="6" hidden="1">[4]grafy!#REF!</definedName>
    <definedName name="_35__123Graph_ACHART_40" localSheetId="7" hidden="1">[4]grafy!#REF!</definedName>
    <definedName name="_35__123Graph_ACHART_40" localSheetId="8" hidden="1">[4]grafy!#REF!</definedName>
    <definedName name="_35__123Graph_ACHART_40" localSheetId="9" hidden="1">[4]grafy!#REF!</definedName>
    <definedName name="_35__123Graph_ACHART_40" hidden="1">[4]grafy!#REF!</definedName>
    <definedName name="_36__123Graph_ACHART_41" localSheetId="10" hidden="1">[4]grafy!#REF!</definedName>
    <definedName name="_36__123Graph_ACHART_41" localSheetId="11" hidden="1">[4]grafy!#REF!</definedName>
    <definedName name="_36__123Graph_ACHART_41" localSheetId="2" hidden="1">[4]grafy!#REF!</definedName>
    <definedName name="_36__123Graph_ACHART_41" localSheetId="3" hidden="1">[4]grafy!#REF!</definedName>
    <definedName name="_36__123Graph_ACHART_41" localSheetId="6" hidden="1">[4]grafy!#REF!</definedName>
    <definedName name="_36__123Graph_ACHART_41" localSheetId="7" hidden="1">[4]grafy!#REF!</definedName>
    <definedName name="_36__123Graph_ACHART_41" localSheetId="9" hidden="1">[4]grafy!#REF!</definedName>
    <definedName name="_36__123Graph_ACHART_41" hidden="1">[4]grafy!#REF!</definedName>
    <definedName name="_37__123Graph_ACHART_42" hidden="1">[4]grafy!$U$124:$U$126</definedName>
    <definedName name="_38__123Graph_ACHART_5" hidden="1">'[7]gr komponent'!$C$10:$C$25</definedName>
    <definedName name="_39__123Graph_ACHART_6" hidden="1">[6]JMN!$C$2:$C$14</definedName>
    <definedName name="_4__123Graph_ACHART_12" hidden="1">[13]pracovni!$AL$111:$AL$117</definedName>
    <definedName name="_40__123Graph_ACHART_7" hidden="1">'[7]gr HDPprvyr'!$C$3:$C$14</definedName>
    <definedName name="_41__123Graph_ACHART_8" hidden="1">'[7]gr HDPsez'!$F$6:$F$22</definedName>
    <definedName name="_42__123Graph_ACHART_9" hidden="1">'[7]gr ziskyaodpisy'!$C$5:$C$9</definedName>
    <definedName name="_43__123Graph_BCHART_1" hidden="1">[2]sez_očist!$F$18:$AG$18</definedName>
    <definedName name="_44__123Graph_BCHART_10" hidden="1">[10]pracovni!$D$49:$D$65</definedName>
    <definedName name="_45__123Graph_BCHART_11" hidden="1">[14]A!$K$6:$K$47</definedName>
    <definedName name="_46__123Graph_BCHART_12" hidden="1">[13]pracovni!$AN$111:$AN$117</definedName>
    <definedName name="_47__123Graph_BCHART_13" hidden="1">[12]D!$E$150:$E$161</definedName>
    <definedName name="_48__123Graph_BCHART_14" hidden="1">[11]H!$B$46:$G$46</definedName>
    <definedName name="_49__123Graph_BCHART_15" hidden="1">[11]O!$F$29:$F$35</definedName>
    <definedName name="_5__123Graph_ACHART_13" hidden="1">[12]D!$H$184:$H$184</definedName>
    <definedName name="_50__123Graph_BCHART_16" localSheetId="10" hidden="1">[4]grafy!#REF!</definedName>
    <definedName name="_50__123Graph_BCHART_16" localSheetId="11" hidden="1">[4]grafy!#REF!</definedName>
    <definedName name="_50__123Graph_BCHART_16" localSheetId="2" hidden="1">[4]grafy!#REF!</definedName>
    <definedName name="_50__123Graph_BCHART_16" localSheetId="3" hidden="1">[4]grafy!#REF!</definedName>
    <definedName name="_50__123Graph_BCHART_16" localSheetId="6" hidden="1">[4]grafy!#REF!</definedName>
    <definedName name="_50__123Graph_BCHART_16" localSheetId="7" hidden="1">[4]grafy!#REF!</definedName>
    <definedName name="_50__123Graph_BCHART_16" localSheetId="8" hidden="1">[4]grafy!#REF!</definedName>
    <definedName name="_50__123Graph_BCHART_16" localSheetId="9" hidden="1">[4]grafy!#REF!</definedName>
    <definedName name="_50__123Graph_BCHART_16" hidden="1">[4]grafy!#REF!</definedName>
    <definedName name="_51__123Graph_BCHART_17" localSheetId="10" hidden="1">[4]grafy!#REF!</definedName>
    <definedName name="_51__123Graph_BCHART_17" localSheetId="11" hidden="1">[4]grafy!#REF!</definedName>
    <definedName name="_51__123Graph_BCHART_17" localSheetId="2" hidden="1">[4]grafy!#REF!</definedName>
    <definedName name="_51__123Graph_BCHART_17" localSheetId="3" hidden="1">[4]grafy!#REF!</definedName>
    <definedName name="_51__123Graph_BCHART_17" localSheetId="6" hidden="1">[4]grafy!#REF!</definedName>
    <definedName name="_51__123Graph_BCHART_17" localSheetId="7" hidden="1">[4]grafy!#REF!</definedName>
    <definedName name="_51__123Graph_BCHART_17" localSheetId="9" hidden="1">[4]grafy!#REF!</definedName>
    <definedName name="_51__123Graph_BCHART_17" hidden="1">[4]grafy!#REF!</definedName>
    <definedName name="_52__123Graph_BCHART_18" localSheetId="10" hidden="1">[4]grafy!#REF!</definedName>
    <definedName name="_52__123Graph_BCHART_18" localSheetId="11" hidden="1">[4]grafy!#REF!</definedName>
    <definedName name="_52__123Graph_BCHART_18" localSheetId="2" hidden="1">[4]grafy!#REF!</definedName>
    <definedName name="_52__123Graph_BCHART_18" localSheetId="3" hidden="1">[4]grafy!#REF!</definedName>
    <definedName name="_52__123Graph_BCHART_18" localSheetId="6" hidden="1">[4]grafy!#REF!</definedName>
    <definedName name="_52__123Graph_BCHART_18" localSheetId="7" hidden="1">[4]grafy!#REF!</definedName>
    <definedName name="_52__123Graph_BCHART_18" localSheetId="9" hidden="1">[4]grafy!#REF!</definedName>
    <definedName name="_52__123Graph_BCHART_18" hidden="1">[4]grafy!#REF!</definedName>
    <definedName name="_53__123Graph_BCHART_19" hidden="1">[3]H!$B$80:$G$80</definedName>
    <definedName name="_54__123Graph_BCHART_2" localSheetId="10" hidden="1">'[8]grspotreba,trzby,mirauspor'!#REF!</definedName>
    <definedName name="_54__123Graph_BCHART_2" localSheetId="11" hidden="1">'[8]grspotreba,trzby,mirauspor'!#REF!</definedName>
    <definedName name="_54__123Graph_BCHART_2" localSheetId="2" hidden="1">'[8]grspotreba,trzby,mirauspor'!#REF!</definedName>
    <definedName name="_54__123Graph_BCHART_2" localSheetId="3" hidden="1">'[8]grspotreba,trzby,mirauspor'!#REF!</definedName>
    <definedName name="_54__123Graph_BCHART_2" localSheetId="6" hidden="1">'[8]grspotreba,trzby,mirauspor'!#REF!</definedName>
    <definedName name="_54__123Graph_BCHART_2" localSheetId="7" hidden="1">'[8]grspotreba,trzby,mirauspor'!#REF!</definedName>
    <definedName name="_54__123Graph_BCHART_2" localSheetId="8" hidden="1">'[8]grspotreba,trzby,mirauspor'!#REF!</definedName>
    <definedName name="_54__123Graph_BCHART_2" localSheetId="9" hidden="1">'[8]grspotreba,trzby,mirauspor'!#REF!</definedName>
    <definedName name="_54__123Graph_BCHART_2" hidden="1">'[8]grspotreba,trzby,mirauspor'!#REF!</definedName>
    <definedName name="_55__123Graph_BCHART_20" hidden="1">[3]A!$B$11:$H$11</definedName>
    <definedName name="_56__123Graph_BCHART_22" hidden="1">'[4] data'!$F$30:$F$71</definedName>
    <definedName name="_57__123Graph_BCHART_23" localSheetId="10" hidden="1">[3]S!#REF!</definedName>
    <definedName name="_57__123Graph_BCHART_23" localSheetId="11" hidden="1">[3]S!#REF!</definedName>
    <definedName name="_57__123Graph_BCHART_23" localSheetId="2" hidden="1">[3]S!#REF!</definedName>
    <definedName name="_57__123Graph_BCHART_23" localSheetId="3" hidden="1">[3]S!#REF!</definedName>
    <definedName name="_57__123Graph_BCHART_23" localSheetId="6" hidden="1">[3]S!#REF!</definedName>
    <definedName name="_57__123Graph_BCHART_23" localSheetId="7" hidden="1">[3]S!#REF!</definedName>
    <definedName name="_57__123Graph_BCHART_23" localSheetId="8" hidden="1">[3]S!#REF!</definedName>
    <definedName name="_57__123Graph_BCHART_23" localSheetId="9" hidden="1">[3]S!#REF!</definedName>
    <definedName name="_57__123Graph_BCHART_23" hidden="1">[3]S!#REF!</definedName>
    <definedName name="_58__123Graph_BCHART_24" hidden="1">[3]U!$C$5:$E$5</definedName>
    <definedName name="_59__123Graph_BCHART_25" hidden="1">[3]U!$B$11:$D$11</definedName>
    <definedName name="_6__123Graph_ACHART_14" hidden="1">[3]D!$E$58:$E$64</definedName>
    <definedName name="_60__123Graph_BCHART_26" hidden="1">[3]H!$B$138:$H$138</definedName>
    <definedName name="_61__123Graph_BCHART_27" hidden="1">[3]K!$B$25:$D$25</definedName>
    <definedName name="_62__123Graph_BCHART_28" hidden="1">[3]C!$I$9:$K$9</definedName>
    <definedName name="_63__123Graph_BCHART_29" hidden="1">[3]P!$C$103:$J$103</definedName>
    <definedName name="_64__123Graph_BCHART_3" hidden="1">'[7]gr podil'!$B$5:$B$24</definedName>
    <definedName name="_65__123Graph_BCHART_30" hidden="1">[3]M!$B$60:$I$60</definedName>
    <definedName name="_66__123Graph_BCHART_31" hidden="1">[3]M!$B$89:$I$89</definedName>
    <definedName name="_67__123Graph_BCHART_32" hidden="1">[3]H!$B$146:$C$146</definedName>
    <definedName name="_68__123Graph_BCHART_33" hidden="1">[3]K!$B$24:$E$24</definedName>
    <definedName name="_69__123Graph_BCHART_34" localSheetId="10" hidden="1">[4]grafy!#REF!</definedName>
    <definedName name="_69__123Graph_BCHART_34" localSheetId="11" hidden="1">[4]grafy!#REF!</definedName>
    <definedName name="_69__123Graph_BCHART_34" localSheetId="2" hidden="1">[4]grafy!#REF!</definedName>
    <definedName name="_69__123Graph_BCHART_34" localSheetId="3" hidden="1">[4]grafy!#REF!</definedName>
    <definedName name="_69__123Graph_BCHART_34" localSheetId="6" hidden="1">[4]grafy!#REF!</definedName>
    <definedName name="_69__123Graph_BCHART_34" localSheetId="7" hidden="1">[4]grafy!#REF!</definedName>
    <definedName name="_69__123Graph_BCHART_34" localSheetId="8" hidden="1">[4]grafy!#REF!</definedName>
    <definedName name="_69__123Graph_BCHART_34" localSheetId="9" hidden="1">[4]grafy!#REF!</definedName>
    <definedName name="_69__123Graph_BCHART_34" hidden="1">[4]grafy!#REF!</definedName>
    <definedName name="_7__123Graph_ACHART_15" hidden="1">[4]grafy!$T$105:$T$121</definedName>
    <definedName name="_70__123Graph_BCHART_35" hidden="1">[3]H!$B$173:$C$173</definedName>
    <definedName name="_71__123Graph_BCHART_36" hidden="1">[3]D!$B$112:$G$112</definedName>
    <definedName name="_72__123Graph_BCHART_37" localSheetId="10" hidden="1">[3]S!#REF!</definedName>
    <definedName name="_72__123Graph_BCHART_37" localSheetId="11" hidden="1">[3]S!#REF!</definedName>
    <definedName name="_72__123Graph_BCHART_37" localSheetId="2" hidden="1">[3]S!#REF!</definedName>
    <definedName name="_72__123Graph_BCHART_37" localSheetId="3" hidden="1">[3]S!#REF!</definedName>
    <definedName name="_72__123Graph_BCHART_37" localSheetId="6" hidden="1">[3]S!#REF!</definedName>
    <definedName name="_72__123Graph_BCHART_37" localSheetId="7" hidden="1">[3]S!#REF!</definedName>
    <definedName name="_72__123Graph_BCHART_37" localSheetId="8" hidden="1">[3]S!#REF!</definedName>
    <definedName name="_72__123Graph_BCHART_37" localSheetId="9" hidden="1">[3]S!#REF!</definedName>
    <definedName name="_72__123Graph_BCHART_37" hidden="1">[3]S!#REF!</definedName>
    <definedName name="_73__123Graph_BCHART_38" hidden="1">[3]F!$B$59:$I$59</definedName>
    <definedName name="_74__123Graph_BCHART_39" hidden="1">[3]D!$B$155:$G$155</definedName>
    <definedName name="_75__123Graph_BCHART_4" hidden="1">'[7]gr HDPsez'!$F$6:$F$22</definedName>
    <definedName name="_76__123Graph_BCHART_40" localSheetId="10" hidden="1">[4]grafy!#REF!</definedName>
    <definedName name="_76__123Graph_BCHART_40" localSheetId="11" hidden="1">[4]grafy!#REF!</definedName>
    <definedName name="_76__123Graph_BCHART_40" localSheetId="2" hidden="1">[4]grafy!#REF!</definedName>
    <definedName name="_76__123Graph_BCHART_40" localSheetId="3" hidden="1">[4]grafy!#REF!</definedName>
    <definedName name="_76__123Graph_BCHART_40" localSheetId="6" hidden="1">[4]grafy!#REF!</definedName>
    <definedName name="_76__123Graph_BCHART_40" localSheetId="7" hidden="1">[4]grafy!#REF!</definedName>
    <definedName name="_76__123Graph_BCHART_40" localSheetId="8" hidden="1">[4]grafy!#REF!</definedName>
    <definedName name="_76__123Graph_BCHART_40" localSheetId="9" hidden="1">[4]grafy!#REF!</definedName>
    <definedName name="_76__123Graph_BCHART_40" hidden="1">[4]grafy!#REF!</definedName>
    <definedName name="_77__123Graph_BCHART_41" localSheetId="10" hidden="1">[4]grafy!#REF!</definedName>
    <definedName name="_77__123Graph_BCHART_41" localSheetId="11" hidden="1">[4]grafy!#REF!</definedName>
    <definedName name="_77__123Graph_BCHART_41" localSheetId="2" hidden="1">[4]grafy!#REF!</definedName>
    <definedName name="_77__123Graph_BCHART_41" localSheetId="3" hidden="1">[4]grafy!#REF!</definedName>
    <definedName name="_77__123Graph_BCHART_41" localSheetId="6" hidden="1">[4]grafy!#REF!</definedName>
    <definedName name="_77__123Graph_BCHART_41" localSheetId="7" hidden="1">[4]grafy!#REF!</definedName>
    <definedName name="_77__123Graph_BCHART_41" localSheetId="9" hidden="1">[4]grafy!#REF!</definedName>
    <definedName name="_77__123Graph_BCHART_41" hidden="1">[4]grafy!#REF!</definedName>
    <definedName name="_78__123Graph_BCHART_42" localSheetId="10" hidden="1">[4]grafy!#REF!</definedName>
    <definedName name="_78__123Graph_BCHART_42" localSheetId="11" hidden="1">[4]grafy!#REF!</definedName>
    <definedName name="_78__123Graph_BCHART_42" localSheetId="2" hidden="1">[4]grafy!#REF!</definedName>
    <definedName name="_78__123Graph_BCHART_42" localSheetId="3" hidden="1">[4]grafy!#REF!</definedName>
    <definedName name="_78__123Graph_BCHART_42" localSheetId="6" hidden="1">[4]grafy!#REF!</definedName>
    <definedName name="_78__123Graph_BCHART_42" localSheetId="7" hidden="1">[4]grafy!#REF!</definedName>
    <definedName name="_78__123Graph_BCHART_42" localSheetId="9" hidden="1">[4]grafy!#REF!</definedName>
    <definedName name="_78__123Graph_BCHART_42" hidden="1">[4]grafy!#REF!</definedName>
    <definedName name="_79__123Graph_BCHART_5" hidden="1">[10]pracovni!$G$95:$G$111</definedName>
    <definedName name="_8__123Graph_ACHART_16" hidden="1">[3]D!$C$87:$C$90</definedName>
    <definedName name="_80__123Graph_BCHART_6" hidden="1">[6]JMN!$B$2:$B$17</definedName>
    <definedName name="_81__123Graph_BCHART_7" hidden="1">'[7]gr HDPprvyr'!$B$3:$B$14</definedName>
    <definedName name="_82__123Graph_BCHART_8" hidden="1">'[7]gr HDPsez'!$C$6:$C$22</definedName>
    <definedName name="_83__123Graph_BCHART_9" hidden="1">'[7]gr ziskyaodpisy'!$D$5:$D$9</definedName>
    <definedName name="_84__123Graph_CCHART_1" hidden="1">[5]A!$C$7:$S$7</definedName>
    <definedName name="_85__123Graph_CCHART_10" hidden="1">[10]pracovni!$G$49:$G$62</definedName>
    <definedName name="_86__123Graph_CCHART_11" hidden="1">[13]nezaměstnaní!$N$145:$N$176</definedName>
    <definedName name="_87__123Graph_CCHART_12" hidden="1">[11]H!$B$47:$G$47</definedName>
    <definedName name="_88__123Graph_CCHART_13" hidden="1">[12]D!$F$150:$F$161</definedName>
    <definedName name="_89__123Graph_CCHART_14" hidden="1">[11]H!$B$47:$G$47</definedName>
    <definedName name="_9__123Graph_ACHART_17" localSheetId="10" hidden="1">[4]grafy!#REF!</definedName>
    <definedName name="_9__123Graph_ACHART_17" localSheetId="11" hidden="1">[4]grafy!#REF!</definedName>
    <definedName name="_9__123Graph_ACHART_17" localSheetId="2" hidden="1">[4]grafy!#REF!</definedName>
    <definedName name="_9__123Graph_ACHART_17" localSheetId="3" hidden="1">[4]grafy!#REF!</definedName>
    <definedName name="_9__123Graph_ACHART_17" localSheetId="6" hidden="1">[4]grafy!#REF!</definedName>
    <definedName name="_9__123Graph_ACHART_17" localSheetId="7" hidden="1">[4]grafy!#REF!</definedName>
    <definedName name="_9__123Graph_ACHART_17" localSheetId="8" hidden="1">[4]grafy!#REF!</definedName>
    <definedName name="_9__123Graph_ACHART_17" localSheetId="9" hidden="1">[4]grafy!#REF!</definedName>
    <definedName name="_9__123Graph_ACHART_17" hidden="1">[4]grafy!#REF!</definedName>
    <definedName name="_90__123Graph_CCHART_17" localSheetId="10" hidden="1">[4]grafy!#REF!</definedName>
    <definedName name="_90__123Graph_CCHART_17" localSheetId="11" hidden="1">[4]grafy!#REF!</definedName>
    <definedName name="_90__123Graph_CCHART_17" localSheetId="2" hidden="1">[4]grafy!#REF!</definedName>
    <definedName name="_90__123Graph_CCHART_17" localSheetId="3" hidden="1">[4]grafy!#REF!</definedName>
    <definedName name="_90__123Graph_CCHART_17" localSheetId="6" hidden="1">[4]grafy!#REF!</definedName>
    <definedName name="_90__123Graph_CCHART_17" localSheetId="7" hidden="1">[4]grafy!#REF!</definedName>
    <definedName name="_90__123Graph_CCHART_17" localSheetId="9" hidden="1">[4]grafy!#REF!</definedName>
    <definedName name="_90__123Graph_CCHART_17" hidden="1">[4]grafy!#REF!</definedName>
    <definedName name="_91__123Graph_CCHART_18" localSheetId="10" hidden="1">[4]grafy!#REF!</definedName>
    <definedName name="_91__123Graph_CCHART_18" localSheetId="11" hidden="1">[4]grafy!#REF!</definedName>
    <definedName name="_91__123Graph_CCHART_18" localSheetId="2" hidden="1">[4]grafy!#REF!</definedName>
    <definedName name="_91__123Graph_CCHART_18" localSheetId="3" hidden="1">[4]grafy!#REF!</definedName>
    <definedName name="_91__123Graph_CCHART_18" localSheetId="6" hidden="1">[4]grafy!#REF!</definedName>
    <definedName name="_91__123Graph_CCHART_18" localSheetId="7" hidden="1">[4]grafy!#REF!</definedName>
    <definedName name="_91__123Graph_CCHART_18" localSheetId="9" hidden="1">[4]grafy!#REF!</definedName>
    <definedName name="_91__123Graph_CCHART_18" hidden="1">[4]grafy!#REF!</definedName>
    <definedName name="_92__123Graph_CCHART_19" hidden="1">[3]H!$B$81:$G$81</definedName>
    <definedName name="_93__123Graph_CCHART_2" hidden="1">#N/A</definedName>
    <definedName name="_94__123Graph_CCHART_20" hidden="1">[3]A!$B$12:$H$12</definedName>
    <definedName name="_95__123Graph_CCHART_22" hidden="1">'[4] data'!$G$30:$G$71</definedName>
    <definedName name="_96__123Graph_CCHART_23" localSheetId="10" hidden="1">[3]S!#REF!</definedName>
    <definedName name="_96__123Graph_CCHART_23" localSheetId="11" hidden="1">[3]S!#REF!</definedName>
    <definedName name="_96__123Graph_CCHART_23" localSheetId="2" hidden="1">[3]S!#REF!</definedName>
    <definedName name="_96__123Graph_CCHART_23" localSheetId="3" hidden="1">[3]S!#REF!</definedName>
    <definedName name="_96__123Graph_CCHART_23" localSheetId="6" hidden="1">[3]S!#REF!</definedName>
    <definedName name="_96__123Graph_CCHART_23" localSheetId="7" hidden="1">[3]S!#REF!</definedName>
    <definedName name="_96__123Graph_CCHART_23" localSheetId="8" hidden="1">[3]S!#REF!</definedName>
    <definedName name="_96__123Graph_CCHART_23" localSheetId="9" hidden="1">[3]S!#REF!</definedName>
    <definedName name="_96__123Graph_CCHART_23" hidden="1">[3]S!#REF!</definedName>
    <definedName name="_97__123Graph_CCHART_24" hidden="1">[3]U!$C$6:$E$6</definedName>
    <definedName name="_98__123Graph_CCHART_25" hidden="1">[3]U!$B$12:$D$12</definedName>
    <definedName name="_99__123Graph_CCHART_26" hidden="1">[3]H!$B$139:$H$139</definedName>
    <definedName name="_Key1" localSheetId="10" hidden="1">[3]B!#REF!</definedName>
    <definedName name="_Key1" localSheetId="11" hidden="1">[3]B!#REF!</definedName>
    <definedName name="_Key1" localSheetId="2" hidden="1">[3]B!#REF!</definedName>
    <definedName name="_Key1" localSheetId="3" hidden="1">[3]B!#REF!</definedName>
    <definedName name="_Key1" localSheetId="6" hidden="1">[3]B!#REF!</definedName>
    <definedName name="_Key1" localSheetId="7" hidden="1">[3]B!#REF!</definedName>
    <definedName name="_Key1" localSheetId="8" hidden="1">[3]B!#REF!</definedName>
    <definedName name="_Key1" localSheetId="9" hidden="1">[3]B!#REF!</definedName>
    <definedName name="_Key1" hidden="1">[3]B!#REF!</definedName>
    <definedName name="_ok" localSheetId="10" hidden="1">[4]grafy!#REF!</definedName>
    <definedName name="_ok" localSheetId="11" hidden="1">[4]grafy!#REF!</definedName>
    <definedName name="_ok" localSheetId="2" hidden="1">[4]grafy!#REF!</definedName>
    <definedName name="_ok" localSheetId="3" hidden="1">[4]grafy!#REF!</definedName>
    <definedName name="_ok" localSheetId="6" hidden="1">[4]grafy!#REF!</definedName>
    <definedName name="_ok" localSheetId="7" hidden="1">[4]grafy!#REF!</definedName>
    <definedName name="_ok" localSheetId="9" hidden="1">[4]grafy!#REF!</definedName>
    <definedName name="_ok" hidden="1">[4]grafy!#REF!</definedName>
    <definedName name="_Order1" hidden="1">255</definedName>
    <definedName name="_Order2" hidden="1">255</definedName>
    <definedName name="_Regression_Out" hidden="1">'[13]produkt a mzda'!$AJ$25</definedName>
    <definedName name="_Regression_X" hidden="1">'[13]produkt a mzda'!$AE$25:$AE$37</definedName>
    <definedName name="_Regression_Y" hidden="1">'[13]produkt a mzda'!$AG$25:$AG$37</definedName>
    <definedName name="_Sort" localSheetId="10" hidden="1">[3]B!#REF!</definedName>
    <definedName name="_Sort" localSheetId="11" hidden="1">[3]B!#REF!</definedName>
    <definedName name="_Sort" localSheetId="2" hidden="1">[3]B!#REF!</definedName>
    <definedName name="_Sort" localSheetId="3" hidden="1">[3]B!#REF!</definedName>
    <definedName name="_Sort" localSheetId="6" hidden="1">[3]B!#REF!</definedName>
    <definedName name="_Sort" localSheetId="7" hidden="1">[3]B!#REF!</definedName>
    <definedName name="_Sort" localSheetId="8" hidden="1">[3]B!#REF!</definedName>
    <definedName name="_Sort" localSheetId="9" hidden="1">[3]B!#REF!</definedName>
    <definedName name="_Sort" hidden="1">[3]B!#REF!</definedName>
    <definedName name="ASD" hidden="1">[10]pracovni!$D$69:$D$85</definedName>
    <definedName name="BLPH1" localSheetId="10" hidden="1">#REF!</definedName>
    <definedName name="BLPH1" localSheetId="11" hidden="1">#REF!</definedName>
    <definedName name="BLPH1" localSheetId="2" hidden="1">#REF!</definedName>
    <definedName name="BLPH1" localSheetId="3" hidden="1">#REF!</definedName>
    <definedName name="BLPH1" localSheetId="6" hidden="1">#REF!</definedName>
    <definedName name="BLPH1" localSheetId="7" hidden="1">#REF!</definedName>
    <definedName name="BLPH1" localSheetId="9" hidden="1">#REF!</definedName>
    <definedName name="BLPH1" hidden="1">#REF!</definedName>
    <definedName name="BLPH2" localSheetId="10" hidden="1">#REF!</definedName>
    <definedName name="BLPH2" localSheetId="11" hidden="1">#REF!</definedName>
    <definedName name="BLPH2" localSheetId="2" hidden="1">#REF!</definedName>
    <definedName name="BLPH2" localSheetId="3" hidden="1">#REF!</definedName>
    <definedName name="BLPH2" localSheetId="6" hidden="1">#REF!</definedName>
    <definedName name="BLPH2" localSheetId="7" hidden="1">#REF!</definedName>
    <definedName name="BLPH2" localSheetId="9" hidden="1">#REF!</definedName>
    <definedName name="BLPH2" hidden="1">#REF!</definedName>
    <definedName name="BLPH3" localSheetId="10" hidden="1">#REF!</definedName>
    <definedName name="BLPH3" localSheetId="11" hidden="1">#REF!</definedName>
    <definedName name="BLPH3" localSheetId="2" hidden="1">#REF!</definedName>
    <definedName name="BLPH3" localSheetId="3" hidden="1">#REF!</definedName>
    <definedName name="BLPH3" localSheetId="6" hidden="1">#REF!</definedName>
    <definedName name="BLPH3" localSheetId="7" hidden="1">#REF!</definedName>
    <definedName name="BLPH3" localSheetId="9" hidden="1">#REF!</definedName>
    <definedName name="BLPH3" hidden="1">#REF!</definedName>
    <definedName name="BLPH4" localSheetId="10" hidden="1">[15]yieldspreads!#REF!</definedName>
    <definedName name="BLPH4" localSheetId="11" hidden="1">[15]yieldspreads!#REF!</definedName>
    <definedName name="BLPH4" localSheetId="2" hidden="1">[15]yieldspreads!#REF!</definedName>
    <definedName name="BLPH4" localSheetId="3" hidden="1">[15]yieldspreads!#REF!</definedName>
    <definedName name="BLPH4" localSheetId="6" hidden="1">[15]yieldspreads!#REF!</definedName>
    <definedName name="BLPH4" localSheetId="7" hidden="1">[15]yieldspreads!#REF!</definedName>
    <definedName name="BLPH4" localSheetId="8" hidden="1">[15]yieldspreads!#REF!</definedName>
    <definedName name="BLPH4" localSheetId="9" hidden="1">[15]yieldspreads!#REF!</definedName>
    <definedName name="BLPH4" hidden="1">[15]yieldspreads!#REF!</definedName>
    <definedName name="BLPH5" localSheetId="10" hidden="1">[15]yieldspreads!#REF!</definedName>
    <definedName name="BLPH5" localSheetId="11" hidden="1">[15]yieldspreads!#REF!</definedName>
    <definedName name="BLPH5" localSheetId="2" hidden="1">[15]yieldspreads!#REF!</definedName>
    <definedName name="BLPH5" localSheetId="3" hidden="1">[15]yieldspreads!#REF!</definedName>
    <definedName name="BLPH5" localSheetId="6" hidden="1">[15]yieldspreads!#REF!</definedName>
    <definedName name="BLPH5" localSheetId="7" hidden="1">[15]yieldspreads!#REF!</definedName>
    <definedName name="BLPH5" localSheetId="9" hidden="1">[15]yieldspreads!#REF!</definedName>
    <definedName name="BLPH5" hidden="1">[15]yieldspreads!#REF!</definedName>
    <definedName name="BLPH6" hidden="1">[15]yieldspreads!$S$3</definedName>
    <definedName name="BLPH7" hidden="1">[15]yieldspreads!$V$3</definedName>
    <definedName name="BLPH8" hidden="1">[15]yieldspreads!$Y$3</definedName>
    <definedName name="cxzbcx" hidden="1">[12]D!$H$184:$H$184</definedName>
    <definedName name="ddd" localSheetId="10" hidden="1">[4]grafy!#REF!</definedName>
    <definedName name="ddd" localSheetId="11" hidden="1">[4]grafy!#REF!</definedName>
    <definedName name="ddd" localSheetId="2" hidden="1">[4]grafy!#REF!</definedName>
    <definedName name="ddd" localSheetId="3" hidden="1">[4]grafy!#REF!</definedName>
    <definedName name="ddd" localSheetId="6" hidden="1">[4]grafy!#REF!</definedName>
    <definedName name="ddd" localSheetId="7" hidden="1">[4]grafy!#REF!</definedName>
    <definedName name="ddd" localSheetId="8" hidden="1">[4]grafy!#REF!</definedName>
    <definedName name="ddd" localSheetId="9" hidden="1">[4]grafy!#REF!</definedName>
    <definedName name="ddd" hidden="1">[4]grafy!#REF!</definedName>
    <definedName name="Graf" localSheetId="10" hidden="1">'[4] data'!#REF!</definedName>
    <definedName name="Graf" localSheetId="11" hidden="1">'[4] data'!#REF!</definedName>
    <definedName name="Graf" localSheetId="2" hidden="1">'[4] data'!#REF!</definedName>
    <definedName name="Graf" localSheetId="3" hidden="1">'[4] data'!#REF!</definedName>
    <definedName name="Graf" localSheetId="6" hidden="1">'[4] data'!#REF!</definedName>
    <definedName name="Graf" localSheetId="7" hidden="1">'[4] data'!#REF!</definedName>
    <definedName name="Graf" localSheetId="9" hidden="1">'[4] data'!#REF!</definedName>
    <definedName name="Graf" hidden="1">'[4] data'!#REF!</definedName>
    <definedName name="j" hidden="1">[4]grafy!#REF!</definedName>
    <definedName name="Kamil" hidden="1">[16]sez_očist!$F$15:$AG$15</definedName>
    <definedName name="Khge" hidden="1">[4]grafy!#REF!</definedName>
    <definedName name="ok" localSheetId="10" hidden="1">[4]grafy!#REF!</definedName>
    <definedName name="ok" localSheetId="11" hidden="1">[4]grafy!#REF!</definedName>
    <definedName name="ok" localSheetId="2" hidden="1">[4]grafy!#REF!</definedName>
    <definedName name="ok" localSheetId="3" hidden="1">[4]grafy!#REF!</definedName>
    <definedName name="ok" localSheetId="6" hidden="1">[4]grafy!#REF!</definedName>
    <definedName name="ok" localSheetId="7" hidden="1">[4]grafy!#REF!</definedName>
    <definedName name="ok" localSheetId="8" hidden="1">[4]grafy!#REF!</definedName>
    <definedName name="ok" localSheetId="9" hidden="1">[4]grafy!#REF!</definedName>
    <definedName name="ok" hidden="1">[4]grafy!#REF!</definedName>
    <definedName name="SpreadsheetBuilder_1" localSheetId="1" hidden="1">'Figure 1.1'!$A$1:$B$4</definedName>
    <definedName name="SpreadsheetBuilder_1" localSheetId="10" hidden="1">#REF!</definedName>
    <definedName name="SpreadsheetBuilder_1" localSheetId="11" hidden="1">#REF!</definedName>
    <definedName name="SpreadsheetBuilder_1" localSheetId="2" hidden="1">#REF!</definedName>
    <definedName name="SpreadsheetBuilder_1" localSheetId="3" hidden="1">#REF!</definedName>
    <definedName name="SpreadsheetBuilder_1" localSheetId="6" hidden="1">'Figure 1.6'!$A$1:$B$1</definedName>
    <definedName name="SpreadsheetBuilder_1" localSheetId="7" hidden="1">#REF!</definedName>
    <definedName name="SpreadsheetBuilder_1" localSheetId="8" hidden="1">#REF!</definedName>
    <definedName name="SpreadsheetBuilder_1" localSheetId="9" hidden="1">#REF!</definedName>
    <definedName name="SpreadsheetBuilder_1" hidden="1">#REF!</definedName>
    <definedName name="SpreadsheetBuilder_2" localSheetId="10" hidden="1">#REF!</definedName>
    <definedName name="SpreadsheetBuilder_2" localSheetId="11" hidden="1">#REF!</definedName>
    <definedName name="SpreadsheetBuilder_2" localSheetId="2" hidden="1">#REF!</definedName>
    <definedName name="SpreadsheetBuilder_2" localSheetId="3" hidden="1">#REF!</definedName>
    <definedName name="SpreadsheetBuilder_2" localSheetId="6" hidden="1">#REF!</definedName>
    <definedName name="SpreadsheetBuilder_2" localSheetId="7" hidden="1">#REF!</definedName>
    <definedName name="SpreadsheetBuilder_2" localSheetId="9" hidden="1">#REF!</definedName>
    <definedName name="SpreadsheetBuilder_2" hidden="1">#REF!</definedName>
    <definedName name="sz" hidden="1">[17]sez_očist!$F$15:$AG$15</definedName>
    <definedName name="Tabulky" hidden="1">[2]sez_očist!$F$20:$AI$20</definedName>
    <definedName name="xxx" hidden="1">[16]sez_očist!$F$16:$AG$16</definedName>
    <definedName name="xxxxx" hidden="1">[18]A!$B$2:$B$253</definedName>
    <definedName name="zamezam" localSheetId="10" hidden="1">[19]nezamestnanost!#REF!</definedName>
    <definedName name="zamezam" localSheetId="11" hidden="1">[19]nezamestnanost!#REF!</definedName>
    <definedName name="zamezam" localSheetId="2" hidden="1">[19]nezamestnanost!#REF!</definedName>
    <definedName name="zamezam" localSheetId="3" hidden="1">[19]nezamestnanost!#REF!</definedName>
    <definedName name="zamezam" localSheetId="6" hidden="1">[19]nezamestnanost!#REF!</definedName>
    <definedName name="zamezam" localSheetId="7" hidden="1">[19]nezamestnanost!#REF!</definedName>
    <definedName name="zamezam" localSheetId="8" hidden="1">[19]nezamestnanost!#REF!</definedName>
    <definedName name="zamezam" localSheetId="9" hidden="1">[19]nezamestnanost!#REF!</definedName>
    <definedName name="zamezam" hidden="1">[19]nezamestnanost!#REF!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" i="54" l="1"/>
  <c r="A1" i="50"/>
  <c r="A1" i="51"/>
  <c r="A1" i="49"/>
  <c r="A1" i="48"/>
  <c r="A1" i="47"/>
  <c r="A1" i="46"/>
  <c r="A1" i="45"/>
  <c r="A1" i="43"/>
  <c r="A1" i="38"/>
  <c r="A1" i="34"/>
  <c r="A1" i="33"/>
  <c r="A1" i="40"/>
  <c r="A1" i="41"/>
  <c r="A1" i="42"/>
  <c r="A1" i="15"/>
  <c r="A1" i="53"/>
  <c r="A1" i="62"/>
  <c r="A1" i="32" l="1"/>
  <c r="A1" i="16" l="1"/>
</calcChain>
</file>

<file path=xl/sharedStrings.xml><?xml version="1.0" encoding="utf-8"?>
<sst xmlns="http://schemas.openxmlformats.org/spreadsheetml/2006/main" count="506" uniqueCount="197">
  <si>
    <t>Source: SARB</t>
  </si>
  <si>
    <t>Figure 1.1</t>
  </si>
  <si>
    <t>Figure 1.6</t>
  </si>
  <si>
    <t>Figure 1.7</t>
  </si>
  <si>
    <t>Figure 1.8</t>
  </si>
  <si>
    <t>Figure 1.9</t>
  </si>
  <si>
    <t>Figure 1.10</t>
  </si>
  <si>
    <t>Back to contents</t>
  </si>
  <si>
    <t>Centre</t>
  </si>
  <si>
    <t>Figure 1.2</t>
  </si>
  <si>
    <t>Figure 1.5</t>
  </si>
  <si>
    <t>Executive summary and overview of the policy stance</t>
  </si>
  <si>
    <t>Targeted inflation forecast</t>
  </si>
  <si>
    <t>Figure 1.11</t>
  </si>
  <si>
    <t>Figure 1.12</t>
  </si>
  <si>
    <t>Figure 1.14</t>
  </si>
  <si>
    <t>Figure 1.15</t>
  </si>
  <si>
    <t>Figure 1.17</t>
  </si>
  <si>
    <t>Figure 1.19</t>
  </si>
  <si>
    <t>Electricity</t>
  </si>
  <si>
    <t>Actual</t>
  </si>
  <si>
    <t>2017Q2</t>
  </si>
  <si>
    <t>2017Q3</t>
  </si>
  <si>
    <t>2017Q4</t>
  </si>
  <si>
    <t>2018Q2</t>
  </si>
  <si>
    <t>2018Q3</t>
  </si>
  <si>
    <t>2018Q4</t>
  </si>
  <si>
    <t>2019Q2</t>
  </si>
  <si>
    <t>2019Q3</t>
  </si>
  <si>
    <t>2019Q4</t>
  </si>
  <si>
    <t>2020Q2</t>
  </si>
  <si>
    <t>2020Q3</t>
  </si>
  <si>
    <t>2020Q4</t>
  </si>
  <si>
    <t>2021Q2</t>
  </si>
  <si>
    <t>2021Q3</t>
  </si>
  <si>
    <t>2021Q4</t>
  </si>
  <si>
    <t>2022Q2</t>
  </si>
  <si>
    <t>2022Q3</t>
  </si>
  <si>
    <t>2022Q4</t>
  </si>
  <si>
    <t>2023Q2</t>
  </si>
  <si>
    <t>2023Q3</t>
  </si>
  <si>
    <t>2023Q4</t>
  </si>
  <si>
    <t>2016Q2</t>
  </si>
  <si>
    <t>2016Q3</t>
  </si>
  <si>
    <t>2016Q4</t>
  </si>
  <si>
    <t>2021Q1</t>
  </si>
  <si>
    <t>2020Q1</t>
  </si>
  <si>
    <t>Figure 1.16</t>
  </si>
  <si>
    <t>Figure 1.18</t>
  </si>
  <si>
    <t>2019Q1</t>
  </si>
  <si>
    <t>2022Q1</t>
  </si>
  <si>
    <t>Shaded areas indicate forecasts</t>
  </si>
  <si>
    <t>2024Q2</t>
  </si>
  <si>
    <t>2024Q3</t>
  </si>
  <si>
    <t>2024Q4</t>
  </si>
  <si>
    <t>Figure 1.13</t>
  </si>
  <si>
    <t>Date</t>
  </si>
  <si>
    <t>2018Q1</t>
  </si>
  <si>
    <t>2023Q1</t>
  </si>
  <si>
    <t>2024Q1</t>
  </si>
  <si>
    <t>2016Q1</t>
  </si>
  <si>
    <t>2017Q1</t>
  </si>
  <si>
    <t>Figure 1.4</t>
  </si>
  <si>
    <t>Figure 1.20</t>
  </si>
  <si>
    <t xml:space="preserve">Core inflation components </t>
  </si>
  <si>
    <t xml:space="preserve">Date </t>
  </si>
  <si>
    <t>2025Q2</t>
  </si>
  <si>
    <t>2025Q3</t>
  </si>
  <si>
    <t>2025Q4</t>
  </si>
  <si>
    <t>2025Q1</t>
  </si>
  <si>
    <t>Services</t>
  </si>
  <si>
    <t>Core inflation</t>
  </si>
  <si>
    <t xml:space="preserve">Percentage change over four quarters </t>
  </si>
  <si>
    <t xml:space="preserve">Per cent </t>
  </si>
  <si>
    <t xml:space="preserve">Actual </t>
  </si>
  <si>
    <t xml:space="preserve">Services inflation </t>
  </si>
  <si>
    <t>Figure 1.3</t>
  </si>
  <si>
    <t>US</t>
  </si>
  <si>
    <t>Eurozone</t>
  </si>
  <si>
    <t>Brazil</t>
  </si>
  <si>
    <t>India</t>
  </si>
  <si>
    <t>Mexico</t>
  </si>
  <si>
    <t>Indonesia</t>
  </si>
  <si>
    <t>China</t>
  </si>
  <si>
    <t>Percentage change over four quarters</t>
  </si>
  <si>
    <t>Advanced economies</t>
  </si>
  <si>
    <t>Emerging markets</t>
  </si>
  <si>
    <t>Per cent</t>
  </si>
  <si>
    <t>Sep 2023</t>
  </si>
  <si>
    <t>Nominal repo rate</t>
  </si>
  <si>
    <t>Global
 inflation</t>
  </si>
  <si>
    <r>
      <rPr>
        <b/>
        <i/>
        <sz val="14"/>
        <color theme="1"/>
        <rFont val="Calibri"/>
        <family val="2"/>
        <scheme val="minor"/>
      </rPr>
      <t>Monetary Policy Review</t>
    </r>
    <r>
      <rPr>
        <b/>
        <sz val="14"/>
        <color theme="1"/>
        <rFont val="Calibri"/>
        <family val="2"/>
        <scheme val="minor"/>
      </rPr>
      <t xml:space="preserve"> (April 2024)</t>
    </r>
  </si>
  <si>
    <t>Headline inflation</t>
  </si>
  <si>
    <t>Deviation from target</t>
  </si>
  <si>
    <t>Japan**</t>
  </si>
  <si>
    <t>UK**</t>
  </si>
  <si>
    <t>Country</t>
  </si>
  <si>
    <t xml:space="preserve">Evolution of global inflation </t>
  </si>
  <si>
    <t>Inflation in advanced economies</t>
  </si>
  <si>
    <t>Headline CPI</t>
  </si>
  <si>
    <t>Core CPI</t>
  </si>
  <si>
    <t>Services CPI</t>
  </si>
  <si>
    <t>Percentage points</t>
  </si>
  <si>
    <t xml:space="preserve">Contributions to headline inflation in emerging markets </t>
  </si>
  <si>
    <t>Core goods</t>
  </si>
  <si>
    <t>Food and energy</t>
  </si>
  <si>
    <t>Emerging Asia</t>
  </si>
  <si>
    <t>2015-19</t>
  </si>
  <si>
    <t>Jun 2023</t>
  </si>
  <si>
    <t>Dec 2023</t>
  </si>
  <si>
    <t>Latin America</t>
  </si>
  <si>
    <t>Contributions to global growth</t>
  </si>
  <si>
    <t>US (9.4%)</t>
  </si>
  <si>
    <t>Eurozone (22.5%)</t>
  </si>
  <si>
    <t>Japan (5.8%)</t>
  </si>
  <si>
    <t>China (13.7%)</t>
  </si>
  <si>
    <t>SSA (22.5%)</t>
  </si>
  <si>
    <t>Rest of the countries (26.3%)</t>
  </si>
  <si>
    <t>SA trading partner Mar 2024</t>
  </si>
  <si>
    <t>SA trading partner Sep 2023</t>
  </si>
  <si>
    <t>Fiscal balance ratio</t>
  </si>
  <si>
    <t>Per cent of GDP</t>
  </si>
  <si>
    <t>2026Q1</t>
  </si>
  <si>
    <t>2026Q2</t>
  </si>
  <si>
    <t>2026Q3</t>
  </si>
  <si>
    <t>2026Q4</t>
  </si>
  <si>
    <t>Administered prices</t>
  </si>
  <si>
    <t xml:space="preserve">Headline CPI </t>
  </si>
  <si>
    <t>Total administered prices</t>
  </si>
  <si>
    <t>Assessment rates</t>
  </si>
  <si>
    <t>Water</t>
  </si>
  <si>
    <t>Communication</t>
  </si>
  <si>
    <t>Education</t>
  </si>
  <si>
    <t>GDP and GDP per capita</t>
  </si>
  <si>
    <t>Index: 2000=100</t>
  </si>
  <si>
    <t>Shaded areas indicate forecast</t>
  </si>
  <si>
    <t>SA GDP</t>
  </si>
  <si>
    <t>SA GDP per capita</t>
  </si>
  <si>
    <t>EM GDP</t>
  </si>
  <si>
    <t>EM GDP per capita</t>
  </si>
  <si>
    <t>Real GDP growth</t>
  </si>
  <si>
    <t>YoY</t>
  </si>
  <si>
    <t>Days load shed</t>
  </si>
  <si>
    <t>Stage1</t>
  </si>
  <si>
    <t>Stage 2</t>
  </si>
  <si>
    <t>Stage 3</t>
  </si>
  <si>
    <t>Stage 4</t>
  </si>
  <si>
    <t>Stage 5</t>
  </si>
  <si>
    <t>Stage 6</t>
  </si>
  <si>
    <t>Total days</t>
  </si>
  <si>
    <t xml:space="preserve">Jan 2024 MPC </t>
  </si>
  <si>
    <t xml:space="preserve">Mar 2024 MPC </t>
  </si>
  <si>
    <t>2024 YTD</t>
  </si>
  <si>
    <t xml:space="preserve">GDP </t>
  </si>
  <si>
    <t>Mar 2024</t>
  </si>
  <si>
    <t xml:space="preserve">Potential </t>
  </si>
  <si>
    <t>Real GDP– emerging markets**</t>
  </si>
  <si>
    <t>Investment</t>
  </si>
  <si>
    <t>General government savings</t>
  </si>
  <si>
    <t>Corporate saving</t>
  </si>
  <si>
    <t>Household savings</t>
  </si>
  <si>
    <t>Current account balance (inverse)</t>
  </si>
  <si>
    <t>Investment financing</t>
  </si>
  <si>
    <t>Repo rate and headline inflation</t>
  </si>
  <si>
    <t>Distribution of two-years-ahead business inflation expectations</t>
  </si>
  <si>
    <t>Proportion</t>
  </si>
  <si>
    <t>Real repo rate gap</t>
  </si>
  <si>
    <t>Headline inflation forecasts</t>
  </si>
  <si>
    <t xml:space="preserve">Nov 2023 </t>
  </si>
  <si>
    <t>Jan 2023</t>
  </si>
  <si>
    <t>Jan 2024</t>
  </si>
  <si>
    <t>Steady state</t>
  </si>
  <si>
    <t>Percentage change over 12 months</t>
  </si>
  <si>
    <t>Index: Jan 2009= 100</t>
  </si>
  <si>
    <t>Number of days</t>
  </si>
  <si>
    <t xml:space="preserve">Percentage points </t>
  </si>
  <si>
    <t>South Africa**</t>
  </si>
  <si>
    <t xml:space="preserve">Other emerging markets </t>
  </si>
  <si>
    <t>Inflation target: midpoint</t>
  </si>
  <si>
    <t>2027Q1</t>
  </si>
  <si>
    <t>2027Q2</t>
  </si>
  <si>
    <t>2027Q3</t>
  </si>
  <si>
    <t>2027Q4</t>
  </si>
  <si>
    <t>2014Q1</t>
  </si>
  <si>
    <t>2014Q2</t>
  </si>
  <si>
    <t>2014Q3</t>
  </si>
  <si>
    <t>2014Q4</t>
  </si>
  <si>
    <t>2015Q1</t>
  </si>
  <si>
    <t>2015Q2</t>
  </si>
  <si>
    <t>2015Q3</t>
  </si>
  <si>
    <t>2015Q4</t>
  </si>
  <si>
    <t xml:space="preserve">Real GDP (actual) </t>
  </si>
  <si>
    <t xml:space="preserve">Inflation rate (per cent) </t>
  </si>
  <si>
    <t xml:space="preserve">Shaded areas indicate assumption </t>
  </si>
  <si>
    <t xml:space="preserve">Upper bound </t>
  </si>
  <si>
    <t xml:space="preserve">Lower bound </t>
  </si>
  <si>
    <t xml:space="preserve">Midpoint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</si>
</sst>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8">
    <numFmt numFmtId="41" formatCode="_ * #,##0_ ;_ * \-#,##0_ ;_ * &quot;-&quot;_ ;_ @_ "/>
    <numFmt numFmtId="43" formatCode="_ * #,##0.00_ ;_ * \-#,##0.00_ ;_ * &quot;-&quot;??_ ;_ @_ "/>
    <numFmt numFmtId="164" formatCode="0.0"/>
    <numFmt numFmtId="165" formatCode="mmm\ yyyy"/>
    <numFmt numFmtId="166" formatCode="dd/mmm/yyyy"/>
    <numFmt numFmtId="167" formatCode="_ * #,##0_ ;_ * \-#,##0_ ;_ * &quot;-&quot;??_ ;_ @_ "/>
    <numFmt numFmtId="168" formatCode="mmm\-yyyy"/>
    <numFmt numFmtId="169" formatCode="0.000"/>
    <numFmt numFmtId="170" formatCode="0.000000"/>
    <numFmt numFmtId="171" formatCode="0.0000000"/>
    <numFmt numFmtId="172" formatCode="_(&quot;$&quot;* #,##0_);_(&quot;$&quot;* \(#,##0\);_(&quot;$&quot;* &quot;-&quot;_);_(@_)"/>
    <numFmt numFmtId="173" formatCode="_(* #,##0_);_(* \(#,##0\);_(* &quot;-&quot;_);_(@_)"/>
    <numFmt numFmtId="174" formatCode="_(* #,##0.00_);_(* \(#,##0.00\);_(* &quot;-&quot;??_);_(@_)"/>
    <numFmt numFmtId="175" formatCode="_-* #,##0.00_-;\-* #,##0.00_-;_-* &quot;-&quot;??_-;_-@_-"/>
    <numFmt numFmtId="176" formatCode="_ [$€-2]\ * #,##0.00_ ;_ [$€-2]\ * \-#,##0.00_ ;_ [$€-2]\ * &quot;-&quot;??_ "/>
    <numFmt numFmtId="177" formatCode="_([$€-2]* #,##0.00_);_([$€-2]* \(#,##0.00\);_([$€-2]* &quot;-&quot;??_)"/>
    <numFmt numFmtId="178" formatCode="General_)"/>
    <numFmt numFmtId="179" formatCode="#,"/>
    <numFmt numFmtId="180" formatCode="0.00_);\(0.00\);0.00_)"/>
    <numFmt numFmtId="181" formatCode="0.00\%;\-0.00\%;0.00\%"/>
    <numFmt numFmtId="182" formatCode="0.00_);\(0.00\);0.00"/>
    <numFmt numFmtId="183" formatCode="0.00\x;\-0.00\x;0.00\x"/>
    <numFmt numFmtId="184" formatCode="_-* #,##0_-;\-* #,##0_-;_-* &quot;-&quot;_-;_-@_-"/>
    <numFmt numFmtId="185" formatCode="&quot;$&quot;#,##0_);\(&quot;$&quot;#,##0\)"/>
    <numFmt numFmtId="186" formatCode="&quot;$&quot;#,##0_);[Red]\(&quot;$&quot;#,##0\)"/>
    <numFmt numFmtId="187" formatCode="&quot;$&quot;#,##0.00_);[Red]\(&quot;$&quot;#,##0.00\)"/>
    <numFmt numFmtId="188" formatCode="_-&quot;$&quot;* #,##0_-;\-&quot;$&quot;* #,##0_-;_-&quot;$&quot;* &quot;-&quot;_-;_-@_-"/>
    <numFmt numFmtId="189" formatCode="_-&quot;$&quot;* #,##0.00_-;\-&quot;$&quot;* #,##0.00_-;_-&quot;$&quot;* &quot;-&quot;??_-;_-@_-"/>
    <numFmt numFmtId="190" formatCode="&quot;£&quot;#,##0.00;\-&quot;£&quot;#,##0.00"/>
    <numFmt numFmtId="191" formatCode="#,##0.0"/>
    <numFmt numFmtId="192" formatCode="\£#,##0_);\(\£#,##0\)"/>
    <numFmt numFmtId="193" formatCode="0.000_)"/>
    <numFmt numFmtId="194" formatCode="#,##0.0_);\(#,##0.0\)"/>
    <numFmt numFmtId="195" formatCode="#,##0.0_);[Red]\(#,##0.0\)"/>
    <numFmt numFmtId="196" formatCode="&quot;$&quot;#,##0.0_);[Red]\(&quot;$&quot;#,##0.0\)"/>
    <numFmt numFmtId="197" formatCode="m/d/yy\ h:mm"/>
    <numFmt numFmtId="198" formatCode="#.00"/>
    <numFmt numFmtId="199" formatCode="0.00_)"/>
    <numFmt numFmtId="200" formatCode="mm/dd/yy"/>
    <numFmt numFmtId="201" formatCode="0.0_)"/>
    <numFmt numFmtId="202" formatCode="0.0%;\(0.0\)%"/>
    <numFmt numFmtId="203" formatCode="0%;\(0\)%"/>
    <numFmt numFmtId="204" formatCode="0.0%___);\(0.0%\)__"/>
    <numFmt numFmtId="205" formatCode="0\p\p\t;\(0\)\p\p\t"/>
    <numFmt numFmtId="206" formatCode="0.0\p\p\t;\(0.0\)\p\p\t"/>
    <numFmt numFmtId="207" formatCode="##0.00000"/>
    <numFmt numFmtId="208" formatCode="mmm\ dd\,\ yyyy"/>
    <numFmt numFmtId="209" formatCode="yyyy"/>
    <numFmt numFmtId="210" formatCode="0.0_)\%;\(0.0\)\%;0.0_)\%;@_)_%"/>
    <numFmt numFmtId="211" formatCode="#,##0.0_)_%;\(#,##0.0\)_%;0.0_)_%;@_)_%"/>
    <numFmt numFmtId="212" formatCode="_-* #,##0\ _k_r_-;\-* #,##0\ _k_r_-;_-* &quot;-&quot;\ _k_r_-;_-@_-"/>
    <numFmt numFmtId="213" formatCode="#,##0.0_);\(#,##0.0\);#,##0.0_);@_)"/>
    <numFmt numFmtId="214" formatCode="&quot;$&quot;_(#,##0.00_);&quot;$&quot;\(#,##0.00\)"/>
    <numFmt numFmtId="215" formatCode="&quot;$&quot;_(#,##0.00_);&quot;$&quot;\(#,##0.00\);&quot;$&quot;_(0.00_);@_)"/>
    <numFmt numFmtId="216" formatCode="#,##0.00_);\(#,##0.00\);0.00_);@_)"/>
    <numFmt numFmtId="217" formatCode="\€_(#,##0.00_);\€\(#,##0.00\);\€_(0.00_);@_)"/>
    <numFmt numFmtId="218" formatCode="#,##0.0_)\x;\(#,##0.0\)\x"/>
    <numFmt numFmtId="219" formatCode="#,##0_)\x;\(#,##0\)\x;0_)\x;@_)_x"/>
    <numFmt numFmtId="220" formatCode="#,##0.0_)_x;\(#,##0.0\)_x"/>
    <numFmt numFmtId="221" formatCode="#,##0_)_x;\(#,##0\)_x;0_)_x;@_)_x"/>
    <numFmt numFmtId="222" formatCode="0.0_)\%;\(0.0\)\%"/>
    <numFmt numFmtId="223" formatCode="#,##0.0_)_%;\(#,##0.0\)_%"/>
    <numFmt numFmtId="224" formatCode="&quot;$&quot;#,##0_);[Red]\(&quot;$&quot;#,##0\);&quot;-&quot;"/>
    <numFmt numFmtId="225" formatCode="#\ ###\ ###\ ##0\ "/>
    <numFmt numFmtId="226" formatCode="mm/dd/yyyy"/>
    <numFmt numFmtId="227" formatCode="dd\-mmm\-yy\ hh:mm:ss"/>
    <numFmt numFmtId="228" formatCode="[Red]&quot;stale hdle&quot;;[Red]\-0;[Red]&quot;stale hdle&quot;"/>
    <numFmt numFmtId="229" formatCode="_-* #,##0\ _F_B_-;\-* #,##0\ _F_B_-;_-* &quot;-&quot;\ _F_B_-;_-@_-"/>
    <numFmt numFmtId="230" formatCode="_-* #,##0.00\ _F_B_-;\-* #,##0.00\ _F_B_-;_-* &quot;-&quot;??\ _F_B_-;_-@_-"/>
    <numFmt numFmtId="231" formatCode="mmm\-d"/>
    <numFmt numFmtId="232" formatCode="#,##0.00_ ;[Red]\-#,##0.00\ "/>
    <numFmt numFmtId="233" formatCode="d\-mmm\-yyyy"/>
    <numFmt numFmtId="234" formatCode="_-* #,##0.00\ _k_r_-;\-* #,##0.00\ _k_r_-;_-* &quot;-&quot;??\ _k_r_-;_-@_-"/>
    <numFmt numFmtId="235" formatCode="[$$-1009]#,##0.000;\-[$$-1009]#,##0.000"/>
    <numFmt numFmtId="236" formatCode="&quot;   &quot;@"/>
    <numFmt numFmtId="237" formatCode="&quot;      &quot;@"/>
    <numFmt numFmtId="238" formatCode="&quot;         &quot;@"/>
    <numFmt numFmtId="239" formatCode="&quot;            &quot;@"/>
    <numFmt numFmtId="240" formatCode="&quot;               &quot;@"/>
    <numFmt numFmtId="241" formatCode="&quot;Rp&quot;#,##0;\-&quot;Rp&quot;#,##0"/>
    <numFmt numFmtId="242" formatCode="&quot;Rp&quot;#,##0;[Red]\-&quot;Rp&quot;#,##0"/>
    <numFmt numFmtId="243" formatCode="mmm\.yy"/>
    <numFmt numFmtId="244" formatCode="d\.m\.yy\ h:mm"/>
    <numFmt numFmtId="245" formatCode="0&quot;  &quot;"/>
    <numFmt numFmtId="246" formatCode="#,##0;[Red]\(#,##0\)"/>
    <numFmt numFmtId="247" formatCode="#,##0.000"/>
    <numFmt numFmtId="248" formatCode="#,##0.0000"/>
    <numFmt numFmtId="249" formatCode="_-* #,##0.00_р_._-;\-* #,##0.00_р_._-;_-* &quot;-&quot;??_р_._-;_-@_-"/>
    <numFmt numFmtId="250" formatCode="#,##0.00%;[Red]\(#,##0.00%\)"/>
    <numFmt numFmtId="251" formatCode="#,##0.0;\-#,##0.0;&quot;--&quot;"/>
    <numFmt numFmtId="252" formatCode="0.0_);\(0.0\)"/>
    <numFmt numFmtId="253" formatCode="&quot;R$&quot;#,##0.00_);\(&quot;R$&quot;#,##0.00\)"/>
    <numFmt numFmtId="254" formatCode="\$#,##0\ ;\(\$#,##0\)"/>
    <numFmt numFmtId="255" formatCode="&quot;R$&quot;#,##0_);\(&quot;R$&quot;#,##0\)"/>
    <numFmt numFmtId="256" formatCode="&quot;R$&quot;#,##0_);&quot;(R$&quot;#,##0\)"/>
    <numFmt numFmtId="257" formatCode="&quot;$&quot;#,##0\ ;\(&quot;$&quot;#,##0\)"/>
    <numFmt numFmtId="258" formatCode="_-* #,##0\ _D_M_-;\-* #,##0\ _D_M_-;_-* &quot;-&quot;\ _D_M_-;_-@_-"/>
    <numFmt numFmtId="259" formatCode="_-* #,##0.00\ _D_M_-;\-* #,##0.00\ _D_M_-;_-* &quot;-&quot;??\ _D_M_-;_-@_-"/>
    <numFmt numFmtId="260" formatCode="#,##0.00\ &quot;F&quot;;\-#,##0.00\ &quot;F&quot;"/>
    <numFmt numFmtId="261" formatCode="_([$€-2]* #,##0.00_);_([$€-2]* \(#,##0.00\);_([$€-2]* \-??_)"/>
    <numFmt numFmtId="262" formatCode="_-[$€-2]* #,##0.00_-;\-[$€-2]* #,##0.00_-;_-[$€-2]* &quot;-&quot;??_-"/>
    <numFmt numFmtId="263" formatCode="_-* #,##0\ _F_t_-;\-* #,##0\ _F_t_-;_-* &quot;-&quot;\ _F_t_-;_-@_-"/>
    <numFmt numFmtId="264" formatCode="_-* #,##0.00\ _F_t_-;\-* #,##0.00\ _F_t_-;_-* &quot;-&quot;??\ _F_t_-;_-@_-"/>
    <numFmt numFmtId="265" formatCode="#,#00"/>
    <numFmt numFmtId="266" formatCode="&quot;$&quot;#,##0_);\(&quot;$&quot;#,##0.0\)"/>
    <numFmt numFmtId="267" formatCode="#,##0\ &quot;Kč&quot;;\-#,##0\ &quot;Kč&quot;"/>
    <numFmt numFmtId="268" formatCode="0_)"/>
    <numFmt numFmtId="269" formatCode="_(* #,##0_);_(* \(#,##0\);_(* \-_);_(@_)"/>
    <numFmt numFmtId="270" formatCode="_-* #,##0\ _F_-;\-* #,##0\ _F_-;_-* &quot;-&quot;\ _F_-;_-@_-"/>
    <numFmt numFmtId="271" formatCode="_(&quot;R$&quot;* #,##0_);_(&quot;R$&quot;* \(#,##0\);_(&quot;R$&quot;* &quot;-&quot;_);_(@_)"/>
    <numFmt numFmtId="272" formatCode="_(&quot;R$&quot;* #,##0.00_);_(&quot;R$&quot;* \(#,##0.00\);_(&quot;R$&quot;* &quot;-&quot;??_);_(@_)"/>
    <numFmt numFmtId="273" formatCode="\$#,##0\ ;&quot;($&quot;#,##0\)"/>
    <numFmt numFmtId="274" formatCode="\$#,"/>
    <numFmt numFmtId="275" formatCode="_-* #,##0\ &quot;F&quot;_-;\-* #,##0\ &quot;F&quot;_-;_-* &quot;-&quot;\ &quot;F&quot;_-;_-@_-"/>
    <numFmt numFmtId="276" formatCode="_-* #,##0.00\ &quot;F&quot;_-;\-* #,##0.00\ &quot;F&quot;_-;_-* &quot;-&quot;??\ &quot;F&quot;_-;_-@_-"/>
    <numFmt numFmtId="277" formatCode="&quot;$&quot;#,#00"/>
    <numFmt numFmtId="278" formatCode="&quot;$&quot;#,"/>
    <numFmt numFmtId="279" formatCode="ddd\ d\-mmm\-yy"/>
    <numFmt numFmtId="280" formatCode="[$$-1009]#,##0.00;\-[$$-1009]#,##0.00"/>
    <numFmt numFmtId="281" formatCode="[$-409]mmm\-yy;@"/>
    <numFmt numFmtId="282" formatCode="%#,#00"/>
    <numFmt numFmtId="283" formatCode="#.##000"/>
    <numFmt numFmtId="284" formatCode="_(\(*)\ #,##0.00_);_(\(*)\ \(#,##0.00\);_(\(*)\ &quot;-&quot;??_);_(@_)"/>
    <numFmt numFmtId="285" formatCode="_(\(*)\ #,##0.00_);_(\(*)&quot; (&quot;#,##0.00\);_(\(*)&quot; -&quot;??_);_(@_)"/>
    <numFmt numFmtId="286" formatCode="_([$€]* #,##0.00_);_([$€]* \(#,##0.00\);_([$€]* &quot;-&quot;??_);_(@_)"/>
    <numFmt numFmtId="287" formatCode="#,###,##0"/>
    <numFmt numFmtId="288" formatCode="0.0000"/>
    <numFmt numFmtId="289" formatCode="#\ ##0"/>
  </numFmts>
  <fonts count="38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Arial"/>
      <family val="2"/>
    </font>
    <font>
      <sz val="8"/>
      <name val="Arial"/>
      <family val="2"/>
    </font>
    <font>
      <sz val="10"/>
      <name val="Arial"/>
      <family val="2"/>
      <charset val="238"/>
    </font>
    <font>
      <sz val="10"/>
      <name val="Arial CE"/>
      <charset val="238"/>
    </font>
    <font>
      <b/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8"/>
      <name val="Arial"/>
      <family val="2"/>
    </font>
    <font>
      <b/>
      <sz val="8"/>
      <color indexed="12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b/>
      <sz val="10"/>
      <color indexed="12"/>
      <name val="Arial"/>
      <family val="2"/>
    </font>
    <font>
      <sz val="10"/>
      <color indexed="12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Times New Roman"/>
      <family val="1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63"/>
      <name val="Calibri"/>
      <family val="2"/>
    </font>
    <font>
      <b/>
      <sz val="11"/>
      <color indexed="8"/>
      <name val="Calibri"/>
      <family val="2"/>
    </font>
    <font>
      <b/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8"/>
      <color indexed="56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8"/>
      <color indexed="62"/>
      <name val="Cambria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3"/>
      <name val="Arial"/>
      <family val="2"/>
    </font>
    <font>
      <b/>
      <sz val="11"/>
      <color indexed="53"/>
      <name val="Calibri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u/>
      <sz val="10"/>
      <color indexed="12"/>
      <name val="Arial"/>
      <family val="2"/>
    </font>
    <font>
      <b/>
      <sz val="8"/>
      <color indexed="62"/>
      <name val="Arial"/>
      <family val="2"/>
    </font>
    <font>
      <sz val="11"/>
      <color indexed="53"/>
      <name val="Calibri"/>
      <family val="2"/>
    </font>
    <font>
      <sz val="10"/>
      <color indexed="20"/>
      <name val="Arial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sz val="10"/>
      <color indexed="53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1"/>
      <name val="Arial"/>
      <family val="2"/>
    </font>
    <font>
      <sz val="11"/>
      <color indexed="8"/>
      <name val="Arial"/>
      <family val="2"/>
    </font>
    <font>
      <sz val="11"/>
      <color indexed="9"/>
      <name val="Arial"/>
      <family val="2"/>
    </font>
    <font>
      <sz val="11"/>
      <color indexed="20"/>
      <name val="Arial"/>
      <family val="2"/>
    </font>
    <font>
      <b/>
      <sz val="11"/>
      <color indexed="52"/>
      <name val="Arial"/>
      <family val="2"/>
    </font>
    <font>
      <b/>
      <sz val="11"/>
      <color indexed="9"/>
      <name val="Arial"/>
      <family val="2"/>
    </font>
    <font>
      <i/>
      <sz val="11"/>
      <color indexed="23"/>
      <name val="Arial"/>
      <family val="2"/>
    </font>
    <font>
      <sz val="11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1"/>
      <color indexed="62"/>
      <name val="Arial"/>
      <family val="2"/>
    </font>
    <font>
      <sz val="11"/>
      <color indexed="52"/>
      <name val="Arial"/>
      <family val="2"/>
    </font>
    <font>
      <sz val="11"/>
      <color indexed="60"/>
      <name val="Arial"/>
      <family val="2"/>
    </font>
    <font>
      <b/>
      <sz val="11"/>
      <color indexed="63"/>
      <name val="Arial"/>
      <family val="2"/>
    </font>
    <font>
      <b/>
      <sz val="18"/>
      <color indexed="56"/>
      <name val="Arial"/>
      <family val="2"/>
    </font>
    <font>
      <b/>
      <sz val="11"/>
      <color indexed="8"/>
      <name val="Arial"/>
      <family val="2"/>
    </font>
    <font>
      <sz val="11"/>
      <color indexed="10"/>
      <name val="Arial"/>
      <family val="2"/>
    </font>
    <font>
      <b/>
      <sz val="11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sz val="10"/>
      <color indexed="8"/>
      <name val="Arial Narrow"/>
      <family val="2"/>
    </font>
    <font>
      <sz val="7"/>
      <name val="Times New Roman"/>
      <family val="1"/>
    </font>
    <font>
      <sz val="10"/>
      <name val="MS Sans Serif"/>
      <family val="2"/>
    </font>
    <font>
      <sz val="8"/>
      <name val="Helv"/>
    </font>
    <font>
      <sz val="8.25"/>
      <name val="Helv"/>
    </font>
    <font>
      <b/>
      <sz val="10"/>
      <color indexed="9"/>
      <name val="MS Sans Serif"/>
      <family val="2"/>
    </font>
    <font>
      <sz val="24"/>
      <name val="Arial"/>
      <family val="2"/>
    </font>
    <font>
      <sz val="8.5"/>
      <name val="MS Sans Serif"/>
      <family val="2"/>
    </font>
    <font>
      <sz val="1"/>
      <color indexed="8"/>
      <name val="Courier"/>
      <family val="3"/>
    </font>
    <font>
      <b/>
      <sz val="10"/>
      <name val="MS Sans Serif"/>
      <family val="2"/>
    </font>
    <font>
      <b/>
      <sz val="8"/>
      <name val="MS Sans Serif"/>
      <family val="2"/>
    </font>
    <font>
      <b/>
      <sz val="1"/>
      <color indexed="8"/>
      <name val="Courier"/>
      <family val="3"/>
    </font>
    <font>
      <sz val="22"/>
      <name val="UBSHeadline"/>
      <family val="1"/>
    </font>
    <font>
      <sz val="8"/>
      <color indexed="10"/>
      <name val="Helv"/>
    </font>
    <font>
      <sz val="10"/>
      <name val="Frutiger 45 Light"/>
      <family val="2"/>
    </font>
    <font>
      <i/>
      <sz val="10"/>
      <name val="Helv"/>
    </font>
    <font>
      <sz val="10"/>
      <color theme="0"/>
      <name val="Arial Narrow"/>
      <family val="2"/>
    </font>
    <font>
      <sz val="10"/>
      <color rgb="FF9C0006"/>
      <name val="Arial Narrow"/>
      <family val="2"/>
    </font>
    <font>
      <sz val="10"/>
      <color theme="1"/>
      <name val="Arial Narrow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1"/>
      <color indexed="8"/>
      <name val="Times New Roman"/>
      <family val="1"/>
    </font>
    <font>
      <b/>
      <sz val="11"/>
      <name val="Times New Roman"/>
      <family val="1"/>
    </font>
    <font>
      <u/>
      <sz val="10"/>
      <color indexed="36"/>
      <name val="Arial"/>
      <family val="2"/>
    </font>
    <font>
      <b/>
      <sz val="10"/>
      <color indexed="52"/>
      <name val="Arial"/>
      <family val="2"/>
    </font>
    <font>
      <sz val="10"/>
      <color indexed="52"/>
      <name val="Arial"/>
      <family val="2"/>
    </font>
    <font>
      <sz val="10"/>
      <color indexed="60"/>
      <name val="Arial"/>
      <family val="2"/>
    </font>
    <font>
      <sz val="10"/>
      <color indexed="9"/>
      <name val="Arial Narrow"/>
      <family val="2"/>
    </font>
    <font>
      <sz val="10"/>
      <color indexed="20"/>
      <name val="Arial Narrow"/>
      <family val="2"/>
    </font>
    <font>
      <sz val="10"/>
      <name val="Arial Narrow"/>
      <family val="2"/>
    </font>
    <font>
      <sz val="10"/>
      <name val="Courier"/>
      <family val="3"/>
    </font>
    <font>
      <sz val="12"/>
      <name val="Arial"/>
      <family val="2"/>
    </font>
    <font>
      <sz val="10"/>
      <color indexed="8"/>
      <name val="Tms Rmn"/>
    </font>
    <font>
      <u val="singleAccounting"/>
      <sz val="10"/>
      <name val="Arial"/>
      <family val="2"/>
    </font>
    <font>
      <b/>
      <sz val="10"/>
      <color indexed="52"/>
      <name val="Arial Narrow"/>
      <family val="2"/>
    </font>
    <font>
      <b/>
      <sz val="10"/>
      <color indexed="9"/>
      <name val="Arial Narrow"/>
      <family val="2"/>
    </font>
    <font>
      <sz val="11"/>
      <name val="Tms Rmn"/>
      <charset val="238"/>
    </font>
    <font>
      <sz val="10"/>
      <name val="Geneva"/>
    </font>
    <font>
      <sz val="14"/>
      <name val="Arial"/>
      <family val="2"/>
    </font>
    <font>
      <sz val="12"/>
      <name val="Palatino"/>
    </font>
    <font>
      <sz val="10"/>
      <name val="Tms Rmn"/>
    </font>
    <font>
      <u val="doubleAccounting"/>
      <sz val="10"/>
      <name val="Arial"/>
      <family val="2"/>
    </font>
    <font>
      <b/>
      <sz val="11"/>
      <color indexed="29"/>
      <name val="Calibri"/>
      <family val="2"/>
    </font>
    <font>
      <i/>
      <sz val="10"/>
      <color indexed="23"/>
      <name val="Arial Narrow"/>
      <family val="2"/>
    </font>
    <font>
      <sz val="12"/>
      <color indexed="10"/>
      <name val="Palatino"/>
    </font>
    <font>
      <sz val="10"/>
      <color indexed="17"/>
      <name val="Arial Narrow"/>
      <family val="2"/>
    </font>
    <font>
      <b/>
      <sz val="15"/>
      <color indexed="62"/>
      <name val="Arial Narrow"/>
      <family val="2"/>
    </font>
    <font>
      <b/>
      <sz val="13"/>
      <color indexed="62"/>
      <name val="Arial Narrow"/>
      <family val="2"/>
    </font>
    <font>
      <b/>
      <sz val="11"/>
      <color indexed="62"/>
      <name val="Arial Narrow"/>
      <family val="2"/>
    </font>
    <font>
      <sz val="10"/>
      <color indexed="62"/>
      <name val="Arial Narrow"/>
      <family val="2"/>
    </font>
    <font>
      <sz val="10"/>
      <name val="Palatino"/>
    </font>
    <font>
      <sz val="10"/>
      <color indexed="52"/>
      <name val="Arial Narrow"/>
      <family val="2"/>
    </font>
    <font>
      <sz val="10"/>
      <color indexed="60"/>
      <name val="Arial Narrow"/>
      <family val="2"/>
    </font>
    <font>
      <b/>
      <i/>
      <sz val="16"/>
      <name val="Helv"/>
      <charset val="238"/>
    </font>
    <font>
      <sz val="8"/>
      <name val="Arial CE"/>
      <charset val="238"/>
    </font>
    <font>
      <b/>
      <sz val="7"/>
      <name val="Arial"/>
      <family val="2"/>
    </font>
    <font>
      <b/>
      <sz val="10"/>
      <color indexed="63"/>
      <name val="Arial Narrow"/>
      <family val="2"/>
    </font>
    <font>
      <b/>
      <sz val="12"/>
      <name val="Palatino"/>
    </font>
    <font>
      <sz val="6"/>
      <name val="Tms Rmn"/>
    </font>
    <font>
      <sz val="10"/>
      <color indexed="23"/>
      <name val="Arial"/>
      <family val="2"/>
    </font>
    <font>
      <b/>
      <sz val="12"/>
      <name val="MS Sans Serif"/>
      <family val="2"/>
    </font>
    <font>
      <b/>
      <sz val="18"/>
      <name val="Times New Roman"/>
      <family val="1"/>
    </font>
    <font>
      <sz val="8"/>
      <name val="Helvetica-Narrow"/>
    </font>
    <font>
      <b/>
      <sz val="7"/>
      <name val="Helvetica-Narrow"/>
    </font>
    <font>
      <sz val="12"/>
      <name val="Times New Roman"/>
      <family val="1"/>
    </font>
    <font>
      <b/>
      <sz val="18"/>
      <color indexed="29"/>
      <name val="Cambria"/>
      <family val="2"/>
    </font>
    <font>
      <b/>
      <sz val="15"/>
      <color indexed="29"/>
      <name val="Calibri"/>
      <family val="2"/>
    </font>
    <font>
      <sz val="12"/>
      <name val="Arial MT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2"/>
      <name val="Helv"/>
    </font>
    <font>
      <b/>
      <sz val="16"/>
      <name val="Arial"/>
      <family val="2"/>
    </font>
    <font>
      <sz val="8"/>
      <name val="Tms Rmn"/>
    </font>
    <font>
      <b/>
      <sz val="11"/>
      <name val="Gentle Sans"/>
    </font>
    <font>
      <b/>
      <sz val="10"/>
      <color indexed="10"/>
      <name val="Arial"/>
      <family val="2"/>
    </font>
    <font>
      <sz val="10"/>
      <name val="CG Times"/>
      <family val="1"/>
    </font>
    <font>
      <sz val="8"/>
      <name val="SwitzerlandLight"/>
    </font>
    <font>
      <sz val="7"/>
      <name val="SwitzerlandLight"/>
    </font>
    <font>
      <sz val="12"/>
      <color indexed="12"/>
      <name val="Book Antiqua"/>
      <family val="1"/>
    </font>
    <font>
      <sz val="8"/>
      <name val="Palatino"/>
      <family val="1"/>
    </font>
    <font>
      <sz val="10"/>
      <color indexed="15"/>
      <name val="Arial"/>
      <family val="2"/>
    </font>
    <font>
      <sz val="10"/>
      <color indexed="63"/>
      <name val="Arial"/>
      <family val="2"/>
    </font>
    <font>
      <sz val="9"/>
      <name val="TimesNewRomanPS"/>
    </font>
    <font>
      <b/>
      <i/>
      <sz val="12"/>
      <name val="Gentle Sans"/>
    </font>
    <font>
      <sz val="7"/>
      <name val="Palatino"/>
      <family val="1"/>
    </font>
    <font>
      <sz val="10"/>
      <name val="Helv"/>
    </font>
    <font>
      <b/>
      <i/>
      <sz val="10"/>
      <name val="Times New Roman"/>
      <family val="1"/>
    </font>
    <font>
      <b/>
      <sz val="11"/>
      <color indexed="39"/>
      <name val="Arial"/>
      <family val="2"/>
    </font>
    <font>
      <b/>
      <sz val="12"/>
      <color indexed="10"/>
      <name val="Book Antiqua"/>
      <family val="1"/>
    </font>
    <font>
      <b/>
      <sz val="12"/>
      <color indexed="33"/>
      <name val="Book Antiqua"/>
      <family val="1"/>
    </font>
    <font>
      <b/>
      <sz val="12"/>
      <color indexed="12"/>
      <name val="Book Antiqua"/>
      <family val="1"/>
    </font>
    <font>
      <b/>
      <sz val="8.5"/>
      <color indexed="12"/>
      <name val="MS Sans Serif"/>
      <family val="2"/>
    </font>
    <font>
      <sz val="10"/>
      <color indexed="16"/>
      <name val="Helvetica-Black"/>
    </font>
    <font>
      <sz val="11"/>
      <name val="Tms Rmn"/>
    </font>
    <font>
      <sz val="12"/>
      <name val="NewCenturySchlbk"/>
      <family val="1"/>
    </font>
    <font>
      <i/>
      <sz val="12"/>
      <name val="Gentle Sans"/>
    </font>
    <font>
      <sz val="9"/>
      <name val="Gentle Sans"/>
    </font>
    <font>
      <sz val="9"/>
      <name val="Gentle Sans Light"/>
    </font>
    <font>
      <b/>
      <sz val="14"/>
      <color indexed="9"/>
      <name val="MS Sans Serif"/>
      <family val="2"/>
    </font>
    <font>
      <b/>
      <sz val="8"/>
      <color indexed="11"/>
      <name val="MS Sans Serif"/>
      <family val="2"/>
    </font>
    <font>
      <sz val="9"/>
      <name val="NewsGoth Lt BT"/>
      <family val="2"/>
    </font>
    <font>
      <sz val="9"/>
      <name val="NewsGoth Dm BT"/>
      <family val="2"/>
    </font>
    <font>
      <sz val="10"/>
      <name val="NewsGoth Dm BT"/>
      <family val="2"/>
    </font>
    <font>
      <b/>
      <sz val="12"/>
      <name val="NewsGoth BT"/>
      <family val="2"/>
    </font>
    <font>
      <sz val="9"/>
      <name val="NewsGoth BT"/>
      <family val="2"/>
    </font>
    <font>
      <sz val="7.5"/>
      <name val="NewsGoth Lt BT"/>
      <family val="2"/>
    </font>
    <font>
      <b/>
      <sz val="9"/>
      <name val="Palatino"/>
      <family val="1"/>
    </font>
    <font>
      <sz val="9"/>
      <color indexed="21"/>
      <name val="Helvetica-Black"/>
    </font>
    <font>
      <sz val="9"/>
      <name val="Helvetica-Black"/>
    </font>
    <font>
      <sz val="10"/>
      <name val="Gentle Sans"/>
    </font>
    <font>
      <i/>
      <sz val="8"/>
      <name val="Tms Rmn"/>
    </font>
    <font>
      <b/>
      <sz val="12"/>
      <color indexed="17"/>
      <name val="Book Antiqua"/>
      <family val="1"/>
    </font>
    <font>
      <b/>
      <sz val="8"/>
      <name val="Tms Rmn"/>
    </font>
    <font>
      <b/>
      <sz val="14"/>
      <name val="Times New Roman"/>
      <family val="1"/>
    </font>
    <font>
      <sz val="14"/>
      <name val="lr ¾©"/>
      <family val="1"/>
      <charset val="128"/>
    </font>
    <font>
      <b/>
      <sz val="18"/>
      <color indexed="62"/>
      <name val="lr oSVbN"/>
      <family val="3"/>
      <charset val="128"/>
    </font>
    <font>
      <b/>
      <sz val="11"/>
      <color indexed="9"/>
      <name val="lr oSVbN"/>
      <family val="3"/>
      <charset val="128"/>
    </font>
    <font>
      <sz val="11"/>
      <color indexed="20"/>
      <name val="lr oSVbN"/>
      <family val="3"/>
      <charset val="128"/>
    </font>
    <font>
      <b/>
      <sz val="15"/>
      <color indexed="62"/>
      <name val="lr oSVbN"/>
      <family val="3"/>
      <charset val="128"/>
    </font>
    <font>
      <b/>
      <sz val="13"/>
      <color indexed="62"/>
      <name val="lr oSVbN"/>
      <family val="3"/>
      <charset val="128"/>
    </font>
    <font>
      <b/>
      <sz val="11"/>
      <color indexed="62"/>
      <name val="lr oSVbN"/>
      <family val="3"/>
      <charset val="128"/>
    </font>
    <font>
      <sz val="11"/>
      <name val="–¾’©"/>
      <family val="1"/>
      <charset val="128"/>
    </font>
    <font>
      <sz val="10"/>
      <color indexed="53"/>
      <name val="Comic Sans MS"/>
      <family val="4"/>
    </font>
    <font>
      <sz val="9"/>
      <name val="Times New Roman"/>
      <family val="1"/>
    </font>
    <font>
      <sz val="10"/>
      <color indexed="12"/>
      <name val="MS Sans Serif"/>
      <family val="2"/>
    </font>
    <font>
      <sz val="11"/>
      <color indexed="8"/>
      <name val="lr oSVbN"/>
      <family val="3"/>
      <charset val="128"/>
    </font>
    <font>
      <sz val="11"/>
      <color indexed="8"/>
      <name val="Calibri"/>
      <family val="2"/>
      <charset val="161"/>
    </font>
    <font>
      <sz val="10"/>
      <color indexed="8"/>
      <name val="Arial Cyr"/>
      <family val="2"/>
      <charset val="204"/>
    </font>
    <font>
      <sz val="11"/>
      <color indexed="9"/>
      <name val="lr oSVbN"/>
      <family val="3"/>
      <charset val="128"/>
    </font>
    <font>
      <sz val="11"/>
      <color indexed="9"/>
      <name val="Calibri"/>
      <family val="2"/>
      <charset val="161"/>
    </font>
    <font>
      <sz val="10"/>
      <color indexed="9"/>
      <name val="Arial Cyr"/>
      <family val="2"/>
      <charset val="204"/>
    </font>
    <font>
      <i/>
      <sz val="11"/>
      <color indexed="23"/>
      <name val="lr oSVbN"/>
      <family val="3"/>
      <charset val="128"/>
    </font>
    <font>
      <u/>
      <sz val="11"/>
      <color indexed="12"/>
      <name val="Times New Roman Cyr"/>
      <charset val="204"/>
    </font>
    <font>
      <sz val="8"/>
      <color indexed="12"/>
      <name val="Helv"/>
    </font>
    <font>
      <sz val="10"/>
      <name val="Geneva"/>
      <family val="2"/>
    </font>
    <font>
      <sz val="8"/>
      <color indexed="12"/>
      <name val="Helv"/>
      <family val="2"/>
    </font>
    <font>
      <sz val="10"/>
      <name val="Courier New"/>
      <family val="3"/>
    </font>
    <font>
      <sz val="11"/>
      <color indexed="60"/>
      <name val="lr oSVbN"/>
      <family val="3"/>
      <charset val="128"/>
    </font>
    <font>
      <sz val="11"/>
      <color indexed="17"/>
      <name val="lr oSVbN"/>
      <family val="3"/>
      <charset val="128"/>
    </font>
    <font>
      <sz val="12"/>
      <name val="±¼¸²Ã¼"/>
      <charset val="129"/>
    </font>
    <font>
      <sz val="1"/>
      <color indexed="8"/>
      <name val="Courier New"/>
      <family val="3"/>
    </font>
    <font>
      <i/>
      <sz val="1"/>
      <color indexed="8"/>
      <name val="Courier"/>
      <family val="3"/>
    </font>
    <font>
      <b/>
      <sz val="18"/>
      <name val="Arial"/>
      <family val="2"/>
    </font>
    <font>
      <sz val="9"/>
      <color indexed="9"/>
      <name val="Times"/>
      <family val="1"/>
    </font>
    <font>
      <sz val="10"/>
      <name val="Times"/>
      <family val="1"/>
    </font>
    <font>
      <b/>
      <sz val="9"/>
      <name val="Times New Roman"/>
      <family val="1"/>
    </font>
    <font>
      <sz val="10"/>
      <name val="Arial CE"/>
      <family val="2"/>
      <charset val="238"/>
    </font>
    <font>
      <sz val="10"/>
      <color indexed="8"/>
      <name val="Verdana"/>
      <family val="2"/>
    </font>
    <font>
      <i/>
      <sz val="10"/>
      <color indexed="8"/>
      <name val="Verdana"/>
      <family val="2"/>
    </font>
    <font>
      <sz val="10"/>
      <color indexed="54"/>
      <name val="Verdana"/>
      <family val="2"/>
    </font>
    <font>
      <b/>
      <sz val="10"/>
      <color indexed="8"/>
      <name val="Verdana"/>
      <family val="2"/>
    </font>
    <font>
      <sz val="11"/>
      <color indexed="8"/>
      <name val="Verdana"/>
      <family val="2"/>
    </font>
    <font>
      <b/>
      <sz val="11"/>
      <color indexed="8"/>
      <name val="Verdana"/>
      <family val="2"/>
    </font>
    <font>
      <b/>
      <sz val="13"/>
      <color indexed="9"/>
      <name val="Verdana"/>
      <family val="2"/>
    </font>
    <font>
      <sz val="12"/>
      <name val="Times"/>
      <family val="1"/>
    </font>
    <font>
      <sz val="10"/>
      <name val="Arial Cyr"/>
      <charset val="204"/>
    </font>
    <font>
      <sz val="9"/>
      <color indexed="8"/>
      <name val="Times"/>
      <family val="1"/>
    </font>
    <font>
      <sz val="9"/>
      <name val="Times"/>
      <family val="1"/>
    </font>
    <font>
      <sz val="13"/>
      <name val="Times New Roman"/>
      <family val="1"/>
    </font>
    <font>
      <sz val="9"/>
      <name val="Tms Rmn"/>
    </font>
    <font>
      <b/>
      <sz val="10"/>
      <color indexed="8"/>
      <name val="Times New Roman"/>
      <family val="1"/>
    </font>
    <font>
      <b/>
      <sz val="12"/>
      <name val="Helv"/>
    </font>
    <font>
      <sz val="14"/>
      <name val="Helv"/>
    </font>
    <font>
      <sz val="12"/>
      <name val="Arial CE"/>
      <family val="2"/>
      <charset val="238"/>
    </font>
    <font>
      <sz val="10"/>
      <color indexed="14"/>
      <name val="Arial"/>
      <family val="2"/>
    </font>
    <font>
      <u/>
      <sz val="10"/>
      <color indexed="12"/>
      <name val="Times New Roman CE"/>
      <charset val="238"/>
    </font>
    <font>
      <u/>
      <sz val="10"/>
      <color indexed="12"/>
      <name val="Courier"/>
      <family val="3"/>
    </font>
    <font>
      <u/>
      <sz val="10"/>
      <color indexed="36"/>
      <name val="Courier"/>
      <family val="3"/>
    </font>
    <font>
      <u/>
      <sz val="5"/>
      <color indexed="12"/>
      <name val="Courier"/>
      <family val="3"/>
    </font>
    <font>
      <u/>
      <sz val="11"/>
      <color indexed="12"/>
      <name val="Tms Rmn"/>
    </font>
    <font>
      <u/>
      <sz val="12"/>
      <color indexed="12"/>
      <name val="Times New Roman"/>
      <family val="1"/>
    </font>
    <font>
      <u/>
      <sz val="10"/>
      <color indexed="12"/>
      <name val="Times New Roman"/>
      <family val="1"/>
    </font>
    <font>
      <u/>
      <sz val="11"/>
      <color indexed="12"/>
      <name val="Calibri"/>
      <family val="2"/>
    </font>
    <font>
      <sz val="10"/>
      <name val="Arial Cyr"/>
    </font>
    <font>
      <u/>
      <sz val="11"/>
      <color indexed="36"/>
      <name val="Times New Roman Cyr"/>
      <charset val="204"/>
    </font>
    <font>
      <u/>
      <sz val="10"/>
      <color indexed="36"/>
      <name val="Arial Tur"/>
      <charset val="162"/>
    </font>
    <font>
      <u/>
      <sz val="10"/>
      <color indexed="12"/>
      <name val="Arial Tur"/>
      <charset val="162"/>
    </font>
    <font>
      <sz val="10"/>
      <name val="CTimesRoman"/>
      <family val="2"/>
    </font>
    <font>
      <u/>
      <sz val="7.5"/>
      <color indexed="12"/>
      <name val="Tms Rmn"/>
    </font>
    <font>
      <u/>
      <sz val="7.5"/>
      <color indexed="36"/>
      <name val="Tms Rmn"/>
    </font>
    <font>
      <u/>
      <sz val="10"/>
      <color indexed="12"/>
      <name val="MS Sans Serif"/>
      <family val="2"/>
    </font>
    <font>
      <sz val="8"/>
      <color indexed="8"/>
      <name val="Helv"/>
    </font>
    <font>
      <sz val="10"/>
      <color indexed="17"/>
      <name val="Univers Condensed"/>
      <family val="2"/>
    </font>
    <font>
      <sz val="26"/>
      <name val="Arial"/>
      <family val="2"/>
    </font>
    <font>
      <sz val="30"/>
      <name val="Arial"/>
      <family val="2"/>
    </font>
    <font>
      <sz val="48"/>
      <name val="Arial"/>
      <family val="2"/>
    </font>
    <font>
      <b/>
      <sz val="100"/>
      <name val="Arial"/>
      <family val="2"/>
    </font>
    <font>
      <u/>
      <sz val="10"/>
      <color indexed="36"/>
      <name val="Times New Roman CE"/>
      <charset val="238"/>
    </font>
    <font>
      <u/>
      <sz val="10"/>
      <name val="Times New Roman"/>
      <family val="1"/>
    </font>
    <font>
      <sz val="10"/>
      <color indexed="8"/>
      <name val="جيزة"/>
      <charset val="178"/>
    </font>
    <font>
      <sz val="11"/>
      <color indexed="52"/>
      <name val="lr oSVbN"/>
      <family val="3"/>
      <charset val="128"/>
    </font>
    <font>
      <sz val="10"/>
      <name val="Arial CE"/>
    </font>
    <font>
      <b/>
      <i/>
      <sz val="16"/>
      <name val="Helv"/>
    </font>
    <font>
      <sz val="12"/>
      <name val="Tms Rmn"/>
    </font>
    <font>
      <sz val="8.25"/>
      <color indexed="8"/>
      <name val="Tahoma"/>
      <family val="2"/>
    </font>
    <font>
      <sz val="12"/>
      <color indexed="8"/>
      <name val="Arial"/>
      <family val="2"/>
    </font>
    <font>
      <sz val="11"/>
      <color indexed="8"/>
      <name val="Times New Roman"/>
      <family val="2"/>
    </font>
    <font>
      <sz val="9"/>
      <color indexed="8"/>
      <name val="Calibri"/>
      <family val="2"/>
    </font>
    <font>
      <b/>
      <sz val="8"/>
      <name val="Times New Roman"/>
      <family val="1"/>
    </font>
    <font>
      <b/>
      <sz val="11"/>
      <color indexed="53"/>
      <name val="Calibri"/>
      <family val="2"/>
      <scheme val="minor"/>
    </font>
    <font>
      <b/>
      <sz val="13"/>
      <color indexed="62"/>
      <name val="Calibri"/>
      <family val="2"/>
      <scheme val="minor"/>
    </font>
    <font>
      <sz val="10"/>
      <color theme="0"/>
      <name val="Arial"/>
      <family val="2"/>
    </font>
    <font>
      <sz val="10"/>
      <color rgb="FF9C0006"/>
      <name val="Arial"/>
      <family val="2"/>
    </font>
    <font>
      <b/>
      <sz val="10"/>
      <color rgb="FFFA7D00"/>
      <name val="Arial"/>
      <family val="2"/>
    </font>
    <font>
      <b/>
      <sz val="10"/>
      <color theme="0"/>
      <name val="Arial"/>
      <family val="2"/>
    </font>
    <font>
      <i/>
      <sz val="10"/>
      <color rgb="FF7F7F7F"/>
      <name val="Arial"/>
      <family val="2"/>
    </font>
    <font>
      <u/>
      <sz val="10"/>
      <color rgb="FF004488"/>
      <name val="Arial"/>
      <family val="2"/>
    </font>
    <font>
      <u/>
      <sz val="11"/>
      <color rgb="FF004488"/>
      <name val="Calibri"/>
      <family val="2"/>
      <scheme val="minor"/>
    </font>
    <font>
      <sz val="10"/>
      <color rgb="FF006100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u/>
      <sz val="10"/>
      <color rgb="FF0066AA"/>
      <name val="Arial"/>
      <family val="2"/>
    </font>
    <font>
      <u/>
      <sz val="11"/>
      <color rgb="FF0066AA"/>
      <name val="Calibri"/>
      <family val="2"/>
      <scheme val="minor"/>
    </font>
    <font>
      <sz val="10"/>
      <color rgb="FF3F3F76"/>
      <name val="Arial"/>
      <family val="2"/>
    </font>
    <font>
      <sz val="10"/>
      <color rgb="FFFA7D00"/>
      <name val="Arial"/>
      <family val="2"/>
    </font>
    <font>
      <sz val="10"/>
      <color rgb="FF9C6500"/>
      <name val="Arial"/>
      <family val="2"/>
    </font>
    <font>
      <b/>
      <sz val="10"/>
      <color rgb="FF3F3F3F"/>
      <name val="Arial"/>
      <family val="2"/>
    </font>
    <font>
      <sz val="10"/>
      <color rgb="FFFF0000"/>
      <name val="Arial"/>
      <family val="2"/>
    </font>
    <font>
      <sz val="10"/>
      <color indexed="8"/>
      <name val="Calibri"/>
      <family val="2"/>
    </font>
    <font>
      <sz val="10"/>
      <color indexed="9"/>
      <name val="Calibri"/>
      <family val="2"/>
    </font>
    <font>
      <sz val="10"/>
      <color indexed="20"/>
      <name val="Calibri"/>
      <family val="2"/>
    </font>
    <font>
      <b/>
      <sz val="10"/>
      <color indexed="53"/>
      <name val="Calibri"/>
      <family val="2"/>
    </font>
    <font>
      <b/>
      <sz val="10"/>
      <color indexed="9"/>
      <name val="Calibri"/>
      <family val="2"/>
    </font>
    <font>
      <i/>
      <sz val="10"/>
      <color indexed="23"/>
      <name val="Calibri"/>
      <family val="2"/>
    </font>
    <font>
      <sz val="10"/>
      <color indexed="17"/>
      <name val="Calibri"/>
      <family val="2"/>
    </font>
    <font>
      <sz val="10"/>
      <color indexed="62"/>
      <name val="Calibri"/>
      <family val="2"/>
    </font>
    <font>
      <sz val="10"/>
      <color indexed="53"/>
      <name val="Calibri"/>
      <family val="2"/>
    </font>
    <font>
      <b/>
      <sz val="10"/>
      <color indexed="63"/>
      <name val="Calibri"/>
      <family val="2"/>
    </font>
    <font>
      <b/>
      <sz val="10"/>
      <color indexed="8"/>
      <name val="Calibri"/>
      <family val="2"/>
    </font>
    <font>
      <sz val="10"/>
      <color indexed="10"/>
      <name val="Calibri"/>
      <family val="2"/>
    </font>
    <font>
      <u/>
      <sz val="10"/>
      <color indexed="12"/>
      <name val="Arial Narrow"/>
      <family val="2"/>
    </font>
    <font>
      <b/>
      <sz val="15"/>
      <color indexed="56"/>
      <name val="Arial Narrow"/>
      <family val="2"/>
    </font>
    <font>
      <b/>
      <sz val="13"/>
      <color indexed="56"/>
      <name val="Arial Narrow"/>
      <family val="2"/>
    </font>
    <font>
      <b/>
      <sz val="11"/>
      <color indexed="56"/>
      <name val="Arial Narrow"/>
      <family val="2"/>
    </font>
    <font>
      <b/>
      <sz val="6"/>
      <color indexed="18"/>
      <name val="Arial"/>
      <family val="2"/>
    </font>
    <font>
      <b/>
      <sz val="15"/>
      <color indexed="24"/>
      <name val="Calibri"/>
      <family val="2"/>
    </font>
    <font>
      <b/>
      <sz val="13"/>
      <color indexed="24"/>
      <name val="Calibri"/>
      <family val="2"/>
    </font>
    <font>
      <b/>
      <sz val="11"/>
      <color indexed="24"/>
      <name val="Calibri"/>
      <family val="2"/>
    </font>
    <font>
      <b/>
      <sz val="12"/>
      <color indexed="52"/>
      <name val="Arial"/>
      <family val="2"/>
    </font>
    <font>
      <b/>
      <sz val="10"/>
      <color indexed="53"/>
      <name val="Arial Narrow"/>
      <family val="2"/>
    </font>
    <font>
      <sz val="12"/>
      <color theme="0"/>
      <name val="Arial"/>
      <family val="2"/>
    </font>
    <font>
      <sz val="12"/>
      <color rgb="FF9C0006"/>
      <name val="Arial"/>
      <family val="2"/>
    </font>
    <font>
      <b/>
      <sz val="12"/>
      <color theme="0"/>
      <name val="Arial"/>
      <family val="2"/>
    </font>
    <font>
      <b/>
      <sz val="10"/>
      <color theme="0"/>
      <name val="Arial Narrow"/>
      <family val="2"/>
    </font>
    <font>
      <i/>
      <sz val="12"/>
      <color rgb="FF7F7F7F"/>
      <name val="Arial"/>
      <family val="2"/>
    </font>
    <font>
      <sz val="12"/>
      <color rgb="FF006100"/>
      <name val="Arial"/>
      <family val="2"/>
    </font>
    <font>
      <u/>
      <sz val="10"/>
      <color theme="10"/>
      <name val="Arial"/>
      <family val="2"/>
    </font>
    <font>
      <sz val="12"/>
      <color rgb="FF3F3F76"/>
      <name val="Arial"/>
      <family val="2"/>
    </font>
    <font>
      <sz val="10"/>
      <color rgb="FF3F3F76"/>
      <name val="Arial Narrow"/>
      <family val="2"/>
    </font>
    <font>
      <sz val="18"/>
      <color theme="3"/>
      <name val="Calibri Light"/>
      <family val="2"/>
      <scheme val="major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Calibri"/>
      <family val="2"/>
    </font>
    <font>
      <sz val="10"/>
      <color theme="1"/>
      <name val="Palatino Linotype"/>
      <family val="2"/>
    </font>
    <font>
      <u/>
      <sz val="7.5"/>
      <color indexed="12"/>
      <name val="Arial"/>
      <family val="2"/>
    </font>
    <font>
      <u/>
      <sz val="11"/>
      <color indexed="36"/>
      <name val="‚l‚r ‚oƒSƒVƒbƒN"/>
      <family val="3"/>
      <charset val="128"/>
    </font>
    <font>
      <u/>
      <sz val="11"/>
      <color indexed="36"/>
      <name val="lr oSVbN"/>
      <family val="3"/>
      <charset val="128"/>
    </font>
    <font>
      <u/>
      <sz val="11"/>
      <color indexed="12"/>
      <name val="lr oSVbN"/>
      <family val="3"/>
      <charset val="128"/>
    </font>
    <font>
      <u/>
      <sz val="11"/>
      <color indexed="12"/>
      <name val="‚l‚r ‚oƒSƒVƒbƒN"/>
      <family val="3"/>
      <charset val="128"/>
    </font>
    <font>
      <sz val="11"/>
      <name val="ＭＳ Ｐ明朝"/>
      <family val="1"/>
      <charset val="128"/>
    </font>
    <font>
      <sz val="11"/>
      <name val="ＭＳ Ｐゴシック"/>
      <charset val="128"/>
    </font>
    <font>
      <u/>
      <sz val="11"/>
      <color indexed="12"/>
      <name val="ＭＳ Ｐゴシック"/>
      <family val="3"/>
      <charset val="128"/>
    </font>
    <font>
      <u/>
      <sz val="11"/>
      <color indexed="36"/>
      <name val="ＭＳ Ｐゴシック"/>
      <family val="3"/>
      <charset val="128"/>
    </font>
    <font>
      <sz val="11"/>
      <color theme="1"/>
      <name val="Arial"/>
      <family val="2"/>
    </font>
    <font>
      <sz val="10"/>
      <name val="System"/>
      <family val="2"/>
    </font>
    <font>
      <u/>
      <sz val="10"/>
      <color theme="10"/>
      <name val="System"/>
      <family val="2"/>
    </font>
    <font>
      <u/>
      <sz val="9"/>
      <color theme="10"/>
      <name val="Arial"/>
      <family val="2"/>
    </font>
    <font>
      <sz val="12"/>
      <name val="新細明體"/>
      <family val="1"/>
      <charset val="136"/>
    </font>
    <font>
      <u/>
      <sz val="7.7"/>
      <color theme="10"/>
      <name val="Calibri"/>
      <family val="2"/>
    </font>
    <font>
      <sz val="10"/>
      <name val="Helv"/>
      <charset val="204"/>
    </font>
    <font>
      <u/>
      <sz val="12"/>
      <color theme="10"/>
      <name val="Arial"/>
      <family val="2"/>
    </font>
    <font>
      <sz val="12"/>
      <color theme="1"/>
      <name val="Wingdings"/>
      <charset val="2"/>
    </font>
    <font>
      <b/>
      <sz val="11"/>
      <color indexed="8"/>
      <name val="Calibri"/>
      <family val="2"/>
      <scheme val="minor"/>
    </font>
    <font>
      <u/>
      <sz val="11"/>
      <name val="Calibri"/>
      <family val="2"/>
      <scheme val="minor"/>
    </font>
  </fonts>
  <fills count="12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48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55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65"/>
        <bgColor indexed="64"/>
      </patternFill>
    </fill>
    <fill>
      <patternFill patternType="lightGray">
        <fgColor indexed="12"/>
      </patternFill>
    </fill>
    <fill>
      <patternFill patternType="solid">
        <fgColor indexed="9"/>
        <bgColor indexed="9"/>
      </patternFill>
    </fill>
    <fill>
      <patternFill patternType="darkGray">
        <fgColor indexed="9"/>
        <bgColor indexed="43"/>
      </patternFill>
    </fill>
    <fill>
      <patternFill patternType="mediumGray">
        <fgColor indexed="9"/>
        <bgColor indexed="22"/>
      </patternFill>
    </fill>
    <fill>
      <patternFill patternType="solid">
        <fgColor indexed="2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8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2"/>
        <bgColor indexed="42"/>
      </patternFill>
    </fill>
    <fill>
      <patternFill patternType="solid">
        <fgColor indexed="46"/>
        <bgColor indexed="46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41"/>
      </patternFill>
    </fill>
    <fill>
      <patternFill patternType="solid">
        <fgColor indexed="28"/>
      </patternFill>
    </fill>
    <fill>
      <patternFill patternType="solid">
        <fgColor indexed="44"/>
        <bgColor indexed="44"/>
      </patternFill>
    </fill>
    <fill>
      <patternFill patternType="solid">
        <fgColor indexed="29"/>
        <bgColor indexed="29"/>
      </patternFill>
    </fill>
    <fill>
      <patternFill patternType="solid">
        <fgColor indexed="11"/>
        <bgColor indexed="11"/>
      </patternFill>
    </fill>
    <fill>
      <patternFill patternType="solid">
        <fgColor indexed="51"/>
        <bgColor indexed="51"/>
      </patternFill>
    </fill>
    <fill>
      <patternFill patternType="solid">
        <fgColor indexed="30"/>
        <bgColor indexed="30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2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8"/>
        <bgColor indexed="9"/>
      </patternFill>
    </fill>
    <fill>
      <patternFill patternType="mediumGray">
        <fgColor indexed="15"/>
      </patternFill>
    </fill>
    <fill>
      <patternFill patternType="lightUp">
        <fgColor indexed="9"/>
        <bgColor indexed="27"/>
      </patternFill>
    </fill>
    <fill>
      <patternFill patternType="lightUp">
        <fgColor indexed="9"/>
        <bgColor indexed="26"/>
      </patternFill>
    </fill>
    <fill>
      <patternFill patternType="solid">
        <fgColor indexed="25"/>
      </patternFill>
    </fill>
    <fill>
      <patternFill patternType="solid">
        <fgColor indexed="55"/>
        <bgColor indexed="64"/>
      </patternFill>
    </fill>
    <fill>
      <patternFill patternType="solid">
        <fgColor indexed="13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indexed="40"/>
        <bgColor indexed="64"/>
      </patternFill>
    </fill>
    <fill>
      <patternFill patternType="mediumGray">
        <fgColor indexed="22"/>
      </patternFill>
    </fill>
    <fill>
      <patternFill patternType="mediumGray">
        <fgColor indexed="42"/>
        <bgColor indexed="31"/>
      </patternFill>
    </fill>
    <fill>
      <patternFill patternType="gray0625">
        <fgColor indexed="13"/>
      </patternFill>
    </fill>
    <fill>
      <patternFill patternType="solid">
        <fgColor indexed="31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indexed="63"/>
        <bgColor indexed="8"/>
      </patternFill>
    </fill>
    <fill>
      <patternFill patternType="solid">
        <fgColor indexed="16"/>
        <bgColor indexed="64"/>
      </patternFill>
    </fill>
    <fill>
      <patternFill patternType="lightGray">
        <fgColor indexed="9"/>
      </patternFill>
    </fill>
    <fill>
      <patternFill patternType="gray0625">
        <fgColor indexed="9"/>
      </patternFill>
    </fill>
    <fill>
      <patternFill patternType="gray0625">
        <fgColor indexed="9"/>
        <bgColor indexed="9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249977111117893"/>
        <bgColor indexed="64"/>
      </patternFill>
    </fill>
  </fills>
  <borders count="8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thick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30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4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0"/>
      </top>
      <bottom style="double">
        <color indexed="3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double">
        <color indexed="40"/>
      </left>
      <right style="double">
        <color indexed="40"/>
      </right>
      <top/>
      <bottom style="dashed">
        <color indexed="49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double">
        <color indexed="8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24"/>
      </bottom>
      <diagonal/>
    </border>
    <border>
      <left/>
      <right/>
      <top/>
      <bottom style="medium">
        <color indexed="2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45"/>
      </bottom>
      <diagonal/>
    </border>
    <border>
      <left/>
      <right/>
      <top/>
      <bottom style="thin">
        <color indexed="45"/>
      </bottom>
      <diagonal/>
    </border>
    <border>
      <left/>
      <right/>
      <top style="medium">
        <color indexed="45"/>
      </top>
      <bottom/>
      <diagonal/>
    </border>
    <border>
      <left/>
      <right/>
      <top/>
      <bottom style="double">
        <color indexed="45"/>
      </bottom>
      <diagonal/>
    </border>
    <border>
      <left/>
      <right/>
      <top/>
      <bottom style="thick">
        <color indexed="32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/>
      <right/>
      <top/>
      <bottom style="medium">
        <color indexed="39"/>
      </bottom>
      <diagonal/>
    </border>
    <border>
      <left/>
      <right/>
      <top style="hair">
        <color indexed="22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thick">
        <color indexed="25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24"/>
      </top>
      <bottom style="double">
        <color indexed="24"/>
      </bottom>
      <diagonal/>
    </border>
    <border>
      <left/>
      <right/>
      <top/>
      <bottom style="thick">
        <color indexed="41"/>
      </bottom>
      <diagonal/>
    </border>
    <border>
      <left/>
      <right/>
      <top/>
      <bottom style="medium">
        <color indexed="41"/>
      </bottom>
      <diagonal/>
    </border>
  </borders>
  <cellStyleXfs count="11659">
    <xf numFmtId="0" fontId="0" fillId="0" borderId="0"/>
    <xf numFmtId="43" fontId="2" fillId="0" borderId="0" applyFont="0" applyFill="0" applyBorder="0" applyAlignment="0" applyProtection="0"/>
    <xf numFmtId="0" fontId="4" fillId="0" borderId="0"/>
    <xf numFmtId="0" fontId="6" fillId="0" borderId="0"/>
    <xf numFmtId="0" fontId="7" fillId="0" borderId="0"/>
    <xf numFmtId="0" fontId="9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27" fillId="0" borderId="0"/>
    <xf numFmtId="0" fontId="28" fillId="0" borderId="0" applyFill="0" applyProtection="0"/>
    <xf numFmtId="0" fontId="11" fillId="0" borderId="0"/>
    <xf numFmtId="0" fontId="11" fillId="0" borderId="0"/>
    <xf numFmtId="0" fontId="39" fillId="0" borderId="0"/>
    <xf numFmtId="0" fontId="2" fillId="0" borderId="0"/>
    <xf numFmtId="9" fontId="4" fillId="0" borderId="0" applyFont="0" applyFill="0" applyBorder="0" applyAlignment="0" applyProtection="0"/>
    <xf numFmtId="0" fontId="11" fillId="0" borderId="0"/>
    <xf numFmtId="0" fontId="11" fillId="0" borderId="0"/>
    <xf numFmtId="177" fontId="11" fillId="0" borderId="0"/>
    <xf numFmtId="177" fontId="11" fillId="0" borderId="0"/>
    <xf numFmtId="177" fontId="11" fillId="0" borderId="0">
      <alignment vertical="top"/>
    </xf>
    <xf numFmtId="3" fontId="102" fillId="0" borderId="0" applyFont="0" applyFill="0" applyBorder="0" applyAlignment="0" applyProtection="0">
      <alignment horizontal="left"/>
    </xf>
    <xf numFmtId="164" fontId="103" fillId="0" borderId="18" applyFont="0" applyFill="0" applyBorder="0" applyAlignment="0" applyProtection="0">
      <alignment horizontal="right"/>
    </xf>
    <xf numFmtId="2" fontId="103" fillId="0" borderId="18" applyFont="0" applyFill="0" applyBorder="0" applyAlignment="0" applyProtection="0">
      <alignment horizontal="right"/>
    </xf>
    <xf numFmtId="0" fontId="28" fillId="40" borderId="0" applyNumberFormat="0" applyBorder="0" applyAlignment="0" applyProtection="0"/>
    <xf numFmtId="0" fontId="28" fillId="41" borderId="0" applyNumberFormat="0" applyBorder="0" applyAlignment="0" applyProtection="0"/>
    <xf numFmtId="177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79" fillId="39" borderId="0" applyNumberFormat="0" applyBorder="0" applyAlignment="0" applyProtection="0"/>
    <xf numFmtId="0" fontId="28" fillId="40" borderId="0" applyNumberFormat="0" applyBorder="0" applyAlignment="0" applyProtection="0"/>
    <xf numFmtId="177" fontId="28" fillId="40" borderId="0" applyNumberFormat="0" applyBorder="0" applyAlignment="0" applyProtection="0"/>
    <xf numFmtId="0" fontId="28" fillId="43" borderId="0" applyNumberFormat="0" applyBorder="0" applyAlignment="0" applyProtection="0"/>
    <xf numFmtId="0" fontId="28" fillId="42" borderId="0" applyNumberFormat="0" applyBorder="0" applyAlignment="0" applyProtection="0"/>
    <xf numFmtId="177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79" fillId="44" borderId="0" applyNumberFormat="0" applyBorder="0" applyAlignment="0" applyProtection="0"/>
    <xf numFmtId="0" fontId="28" fillId="43" borderId="0" applyNumberFormat="0" applyBorder="0" applyAlignment="0" applyProtection="0"/>
    <xf numFmtId="177" fontId="28" fillId="43" borderId="0" applyNumberFormat="0" applyBorder="0" applyAlignment="0" applyProtection="0"/>
    <xf numFmtId="0" fontId="28" fillId="46" borderId="0" applyNumberFormat="0" applyBorder="0" applyAlignment="0" applyProtection="0"/>
    <xf numFmtId="0" fontId="28" fillId="45" borderId="0" applyNumberFormat="0" applyBorder="0" applyAlignment="0" applyProtection="0"/>
    <xf numFmtId="177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79" fillId="46" borderId="0" applyNumberFormat="0" applyBorder="0" applyAlignment="0" applyProtection="0"/>
    <xf numFmtId="0" fontId="28" fillId="46" borderId="0" applyNumberFormat="0" applyBorder="0" applyAlignment="0" applyProtection="0"/>
    <xf numFmtId="177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1" borderId="0" applyNumberFormat="0" applyBorder="0" applyAlignment="0" applyProtection="0"/>
    <xf numFmtId="177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79" fillId="45" borderId="0" applyNumberFormat="0" applyBorder="0" applyAlignment="0" applyProtection="0"/>
    <xf numFmtId="0" fontId="28" fillId="47" borderId="0" applyNumberFormat="0" applyBorder="0" applyAlignment="0" applyProtection="0"/>
    <xf numFmtId="177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177" fontId="28" fillId="48" borderId="0" applyNumberFormat="0" applyBorder="0" applyAlignment="0" applyProtection="0"/>
    <xf numFmtId="0" fontId="79" fillId="41" borderId="0" applyNumberFormat="0" applyBorder="0" applyAlignment="0" applyProtection="0"/>
    <xf numFmtId="0" fontId="28" fillId="48" borderId="0" applyNumberFormat="0" applyBorder="0" applyAlignment="0" applyProtection="0"/>
    <xf numFmtId="177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177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79" fillId="44" borderId="0" applyNumberFormat="0" applyBorder="0" applyAlignment="0" applyProtection="0"/>
    <xf numFmtId="0" fontId="28" fillId="44" borderId="0" applyNumberFormat="0" applyBorder="0" applyAlignment="0" applyProtection="0"/>
    <xf numFmtId="177" fontId="28" fillId="44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1" borderId="0" applyNumberFormat="0" applyBorder="0" applyAlignment="0" applyProtection="0"/>
    <xf numFmtId="0" fontId="31" fillId="48" borderId="0" applyNumberFormat="0" applyBorder="0" applyAlignment="0" applyProtection="0"/>
    <xf numFmtId="0" fontId="31" fillId="45" borderId="0" applyNumberFormat="0" applyBorder="0" applyAlignment="0" applyProtection="0"/>
    <xf numFmtId="0" fontId="28" fillId="39" borderId="0" applyNumberFormat="0" applyBorder="0" applyAlignment="0" applyProtection="0"/>
    <xf numFmtId="0" fontId="28" fillId="49" borderId="0" applyNumberFormat="0" applyBorder="0" applyAlignment="0" applyProtection="0"/>
    <xf numFmtId="177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79" fillId="39" borderId="0" applyNumberFormat="0" applyBorder="0" applyAlignment="0" applyProtection="0"/>
    <xf numFmtId="0" fontId="28" fillId="39" borderId="0" applyNumberFormat="0" applyBorder="0" applyAlignment="0" applyProtection="0"/>
    <xf numFmtId="177" fontId="28" fillId="39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177" fontId="28" fillId="42" borderId="0" applyNumberFormat="0" applyBorder="0" applyAlignment="0" applyProtection="0"/>
    <xf numFmtId="0" fontId="79" fillId="42" borderId="0" applyNumberFormat="0" applyBorder="0" applyAlignment="0" applyProtection="0"/>
    <xf numFmtId="0" fontId="28" fillId="42" borderId="0" applyNumberFormat="0" applyBorder="0" applyAlignment="0" applyProtection="0"/>
    <xf numFmtId="177" fontId="28" fillId="42" borderId="0" applyNumberFormat="0" applyBorder="0" applyAlignment="0" applyProtection="0"/>
    <xf numFmtId="0" fontId="28" fillId="51" borderId="0" applyNumberFormat="0" applyBorder="0" applyAlignment="0" applyProtection="0"/>
    <xf numFmtId="0" fontId="28" fillId="50" borderId="0" applyNumberFormat="0" applyBorder="0" applyAlignment="0" applyProtection="0"/>
    <xf numFmtId="177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79" fillId="46" borderId="0" applyNumberFormat="0" applyBorder="0" applyAlignment="0" applyProtection="0"/>
    <xf numFmtId="0" fontId="28" fillId="51" borderId="0" applyNumberFormat="0" applyBorder="0" applyAlignment="0" applyProtection="0"/>
    <xf numFmtId="177" fontId="28" fillId="51" borderId="0" applyNumberFormat="0" applyBorder="0" applyAlignment="0" applyProtection="0"/>
    <xf numFmtId="0" fontId="28" fillId="47" borderId="0" applyNumberFormat="0" applyBorder="0" applyAlignment="0" applyProtection="0"/>
    <xf numFmtId="0" fontId="28" fillId="49" borderId="0" applyNumberFormat="0" applyBorder="0" applyAlignment="0" applyProtection="0"/>
    <xf numFmtId="177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79" fillId="44" borderId="0" applyNumberFormat="0" applyBorder="0" applyAlignment="0" applyProtection="0"/>
    <xf numFmtId="0" fontId="28" fillId="47" borderId="0" applyNumberFormat="0" applyBorder="0" applyAlignment="0" applyProtection="0"/>
    <xf numFmtId="177" fontId="28" fillId="47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177" fontId="28" fillId="39" borderId="0" applyNumberFormat="0" applyBorder="0" applyAlignment="0" applyProtection="0"/>
    <xf numFmtId="0" fontId="79" fillId="49" borderId="0" applyNumberFormat="0" applyBorder="0" applyAlignment="0" applyProtection="0"/>
    <xf numFmtId="0" fontId="28" fillId="39" borderId="0" applyNumberFormat="0" applyBorder="0" applyAlignment="0" applyProtection="0"/>
    <xf numFmtId="177" fontId="28" fillId="39" borderId="0" applyNumberFormat="0" applyBorder="0" applyAlignment="0" applyProtection="0"/>
    <xf numFmtId="0" fontId="28" fillId="52" borderId="0" applyNumberFormat="0" applyBorder="0" applyAlignment="0" applyProtection="0"/>
    <xf numFmtId="0" fontId="28" fillId="50" borderId="0" applyNumberFormat="0" applyBorder="0" applyAlignment="0" applyProtection="0"/>
    <xf numFmtId="177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79" fillId="44" borderId="0" applyNumberFormat="0" applyBorder="0" applyAlignment="0" applyProtection="0"/>
    <xf numFmtId="0" fontId="28" fillId="52" borderId="0" applyNumberFormat="0" applyBorder="0" applyAlignment="0" applyProtection="0"/>
    <xf numFmtId="177" fontId="28" fillId="52" borderId="0" applyNumberFormat="0" applyBorder="0" applyAlignment="0" applyProtection="0"/>
    <xf numFmtId="0" fontId="31" fillId="49" borderId="0" applyNumberFormat="0" applyBorder="0" applyAlignment="0" applyProtection="0"/>
    <xf numFmtId="0" fontId="31" fillId="42" borderId="0" applyNumberFormat="0" applyBorder="0" applyAlignment="0" applyProtection="0"/>
    <xf numFmtId="0" fontId="31" fillId="50" borderId="0" applyNumberFormat="0" applyBorder="0" applyAlignment="0" applyProtection="0"/>
    <xf numFmtId="0" fontId="31" fillId="49" borderId="0" applyNumberFormat="0" applyBorder="0" applyAlignment="0" applyProtection="0"/>
    <xf numFmtId="0" fontId="31" fillId="39" borderId="0" applyNumberFormat="0" applyBorder="0" applyAlignment="0" applyProtection="0"/>
    <xf numFmtId="0" fontId="31" fillId="50" borderId="0" applyNumberFormat="0" applyBorder="0" applyAlignment="0" applyProtection="0"/>
    <xf numFmtId="0" fontId="40" fillId="53" borderId="0" applyNumberFormat="0" applyBorder="0" applyAlignment="0" applyProtection="0"/>
    <xf numFmtId="0" fontId="40" fillId="54" borderId="0" applyNumberFormat="0" applyBorder="0" applyAlignment="0" applyProtection="0"/>
    <xf numFmtId="177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80" fillId="55" borderId="0" applyNumberFormat="0" applyBorder="0" applyAlignment="0" applyProtection="0"/>
    <xf numFmtId="0" fontId="40" fillId="53" borderId="0" applyNumberFormat="0" applyBorder="0" applyAlignment="0" applyProtection="0"/>
    <xf numFmtId="177" fontId="40" fillId="53" borderId="0" applyNumberFormat="0" applyBorder="0" applyAlignment="0" applyProtection="0"/>
    <xf numFmtId="0" fontId="40" fillId="42" borderId="0" applyNumberFormat="0" applyBorder="0" applyAlignment="0" applyProtection="0"/>
    <xf numFmtId="177" fontId="40" fillId="42" borderId="0" applyNumberFormat="0" applyBorder="0" applyAlignment="0" applyProtection="0"/>
    <xf numFmtId="0" fontId="80" fillId="42" borderId="0" applyNumberFormat="0" applyBorder="0" applyAlignment="0" applyProtection="0"/>
    <xf numFmtId="0" fontId="40" fillId="42" borderId="0" applyNumberFormat="0" applyBorder="0" applyAlignment="0" applyProtection="0"/>
    <xf numFmtId="177" fontId="40" fillId="42" borderId="0" applyNumberFormat="0" applyBorder="0" applyAlignment="0" applyProtection="0"/>
    <xf numFmtId="0" fontId="40" fillId="51" borderId="0" applyNumberFormat="0" applyBorder="0" applyAlignment="0" applyProtection="0"/>
    <xf numFmtId="0" fontId="40" fillId="50" borderId="0" applyNumberFormat="0" applyBorder="0" applyAlignment="0" applyProtection="0"/>
    <xf numFmtId="177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80" fillId="46" borderId="0" applyNumberFormat="0" applyBorder="0" applyAlignment="0" applyProtection="0"/>
    <xf numFmtId="0" fontId="40" fillId="51" borderId="0" applyNumberFormat="0" applyBorder="0" applyAlignment="0" applyProtection="0"/>
    <xf numFmtId="177" fontId="40" fillId="51" borderId="0" applyNumberFormat="0" applyBorder="0" applyAlignment="0" applyProtection="0"/>
    <xf numFmtId="0" fontId="40" fillId="57" borderId="0" applyNumberFormat="0" applyBorder="0" applyAlignment="0" applyProtection="0"/>
    <xf numFmtId="0" fontId="40" fillId="58" borderId="0" applyNumberFormat="0" applyBorder="0" applyAlignment="0" applyProtection="0"/>
    <xf numFmtId="177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80" fillId="44" borderId="0" applyNumberFormat="0" applyBorder="0" applyAlignment="0" applyProtection="0"/>
    <xf numFmtId="0" fontId="40" fillId="57" borderId="0" applyNumberFormat="0" applyBorder="0" applyAlignment="0" applyProtection="0"/>
    <xf numFmtId="177" fontId="40" fillId="57" borderId="0" applyNumberFormat="0" applyBorder="0" applyAlignment="0" applyProtection="0"/>
    <xf numFmtId="0" fontId="40" fillId="54" borderId="0" applyNumberFormat="0" applyBorder="0" applyAlignment="0" applyProtection="0"/>
    <xf numFmtId="177" fontId="40" fillId="54" borderId="0" applyNumberFormat="0" applyBorder="0" applyAlignment="0" applyProtection="0"/>
    <xf numFmtId="0" fontId="80" fillId="49" borderId="0" applyNumberFormat="0" applyBorder="0" applyAlignment="0" applyProtection="0"/>
    <xf numFmtId="0" fontId="40" fillId="54" borderId="0" applyNumberFormat="0" applyBorder="0" applyAlignment="0" applyProtection="0"/>
    <xf numFmtId="177" fontId="40" fillId="54" borderId="0" applyNumberFormat="0" applyBorder="0" applyAlignment="0" applyProtection="0"/>
    <xf numFmtId="0" fontId="40" fillId="59" borderId="0" applyNumberFormat="0" applyBorder="0" applyAlignment="0" applyProtection="0"/>
    <xf numFmtId="0" fontId="40" fillId="42" borderId="0" applyNumberFormat="0" applyBorder="0" applyAlignment="0" applyProtection="0"/>
    <xf numFmtId="177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80" fillId="44" borderId="0" applyNumberFormat="0" applyBorder="0" applyAlignment="0" applyProtection="0"/>
    <xf numFmtId="0" fontId="40" fillId="59" borderId="0" applyNumberFormat="0" applyBorder="0" applyAlignment="0" applyProtection="0"/>
    <xf numFmtId="177" fontId="40" fillId="59" borderId="0" applyNumberFormat="0" applyBorder="0" applyAlignment="0" applyProtection="0"/>
    <xf numFmtId="0" fontId="60" fillId="54" borderId="0" applyNumberFormat="0" applyBorder="0" applyAlignment="0" applyProtection="0"/>
    <xf numFmtId="0" fontId="60" fillId="42" borderId="0" applyNumberFormat="0" applyBorder="0" applyAlignment="0" applyProtection="0"/>
    <xf numFmtId="0" fontId="60" fillId="50" borderId="0" applyNumberFormat="0" applyBorder="0" applyAlignment="0" applyProtection="0"/>
    <xf numFmtId="0" fontId="60" fillId="58" borderId="0" applyNumberFormat="0" applyBorder="0" applyAlignment="0" applyProtection="0"/>
    <xf numFmtId="0" fontId="60" fillId="54" borderId="0" applyNumberFormat="0" applyBorder="0" applyAlignment="0" applyProtection="0"/>
    <xf numFmtId="0" fontId="60" fillId="42" borderId="0" applyNumberFormat="0" applyBorder="0" applyAlignment="0" applyProtection="0"/>
    <xf numFmtId="0" fontId="40" fillId="60" borderId="0" applyNumberFormat="0" applyBorder="0" applyAlignment="0" applyProtection="0"/>
    <xf numFmtId="0" fontId="40" fillId="54" borderId="0" applyNumberFormat="0" applyBorder="0" applyAlignment="0" applyProtection="0"/>
    <xf numFmtId="177" fontId="40" fillId="60" borderId="0" applyNumberFormat="0" applyBorder="0" applyAlignment="0" applyProtection="0"/>
    <xf numFmtId="0" fontId="40" fillId="60" borderId="0" applyNumberFormat="0" applyBorder="0" applyAlignment="0" applyProtection="0"/>
    <xf numFmtId="0" fontId="80" fillId="53" borderId="0" applyNumberFormat="0" applyBorder="0" applyAlignment="0" applyProtection="0"/>
    <xf numFmtId="0" fontId="40" fillId="60" borderId="0" applyNumberFormat="0" applyBorder="0" applyAlignment="0" applyProtection="0"/>
    <xf numFmtId="0" fontId="115" fillId="10" borderId="0" applyNumberFormat="0" applyBorder="0" applyAlignment="0" applyProtection="0"/>
    <xf numFmtId="177" fontId="40" fillId="60" borderId="0" applyNumberFormat="0" applyBorder="0" applyAlignment="0" applyProtection="0"/>
    <xf numFmtId="0" fontId="40" fillId="61" borderId="0" applyNumberFormat="0" applyBorder="0" applyAlignment="0" applyProtection="0"/>
    <xf numFmtId="0" fontId="40" fillId="44" borderId="0" applyNumberFormat="0" applyBorder="0" applyAlignment="0" applyProtection="0"/>
    <xf numFmtId="177" fontId="40" fillId="61" borderId="0" applyNumberFormat="0" applyBorder="0" applyAlignment="0" applyProtection="0"/>
    <xf numFmtId="0" fontId="40" fillId="61" borderId="0" applyNumberFormat="0" applyBorder="0" applyAlignment="0" applyProtection="0"/>
    <xf numFmtId="0" fontId="80" fillId="42" borderId="0" applyNumberFormat="0" applyBorder="0" applyAlignment="0" applyProtection="0"/>
    <xf numFmtId="0" fontId="40" fillId="61" borderId="0" applyNumberFormat="0" applyBorder="0" applyAlignment="0" applyProtection="0"/>
    <xf numFmtId="177" fontId="40" fillId="61" borderId="0" applyNumberFormat="0" applyBorder="0" applyAlignment="0" applyProtection="0"/>
    <xf numFmtId="0" fontId="40" fillId="62" borderId="0" applyNumberFormat="0" applyBorder="0" applyAlignment="0" applyProtection="0"/>
    <xf numFmtId="0" fontId="40" fillId="44" borderId="0" applyNumberFormat="0" applyBorder="0" applyAlignment="0" applyProtection="0"/>
    <xf numFmtId="177" fontId="40" fillId="62" borderId="0" applyNumberFormat="0" applyBorder="0" applyAlignment="0" applyProtection="0"/>
    <xf numFmtId="0" fontId="40" fillId="62" borderId="0" applyNumberFormat="0" applyBorder="0" applyAlignment="0" applyProtection="0"/>
    <xf numFmtId="0" fontId="80" fillId="62" borderId="0" applyNumberFormat="0" applyBorder="0" applyAlignment="0" applyProtection="0"/>
    <xf numFmtId="0" fontId="40" fillId="62" borderId="0" applyNumberFormat="0" applyBorder="0" applyAlignment="0" applyProtection="0"/>
    <xf numFmtId="0" fontId="115" fillId="18" borderId="0" applyNumberFormat="0" applyBorder="0" applyAlignment="0" applyProtection="0"/>
    <xf numFmtId="177" fontId="40" fillId="62" borderId="0" applyNumberFormat="0" applyBorder="0" applyAlignment="0" applyProtection="0"/>
    <xf numFmtId="0" fontId="40" fillId="57" borderId="0" applyNumberFormat="0" applyBorder="0" applyAlignment="0" applyProtection="0"/>
    <xf numFmtId="0" fontId="40" fillId="63" borderId="0" applyNumberFormat="0" applyBorder="0" applyAlignment="0" applyProtection="0"/>
    <xf numFmtId="177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80" fillId="52" borderId="0" applyNumberFormat="0" applyBorder="0" applyAlignment="0" applyProtection="0"/>
    <xf numFmtId="0" fontId="40" fillId="57" borderId="0" applyNumberFormat="0" applyBorder="0" applyAlignment="0" applyProtection="0"/>
    <xf numFmtId="177" fontId="40" fillId="57" borderId="0" applyNumberFormat="0" applyBorder="0" applyAlignment="0" applyProtection="0"/>
    <xf numFmtId="0" fontId="40" fillId="54" borderId="0" applyNumberFormat="0" applyBorder="0" applyAlignment="0" applyProtection="0"/>
    <xf numFmtId="177" fontId="40" fillId="54" borderId="0" applyNumberFormat="0" applyBorder="0" applyAlignment="0" applyProtection="0"/>
    <xf numFmtId="0" fontId="80" fillId="63" borderId="0" applyNumberFormat="0" applyBorder="0" applyAlignment="0" applyProtection="0"/>
    <xf numFmtId="0" fontId="40" fillId="54" borderId="0" applyNumberFormat="0" applyBorder="0" applyAlignment="0" applyProtection="0"/>
    <xf numFmtId="177" fontId="40" fillId="54" borderId="0" applyNumberFormat="0" applyBorder="0" applyAlignment="0" applyProtection="0"/>
    <xf numFmtId="0" fontId="40" fillId="56" borderId="0" applyNumberFormat="0" applyBorder="0" applyAlignment="0" applyProtection="0"/>
    <xf numFmtId="177" fontId="40" fillId="56" borderId="0" applyNumberFormat="0" applyBorder="0" applyAlignment="0" applyProtection="0"/>
    <xf numFmtId="0" fontId="80" fillId="56" borderId="0" applyNumberFormat="0" applyBorder="0" applyAlignment="0" applyProtection="0"/>
    <xf numFmtId="0" fontId="40" fillId="56" borderId="0" applyNumberFormat="0" applyBorder="0" applyAlignment="0" applyProtection="0"/>
    <xf numFmtId="177" fontId="40" fillId="56" borderId="0" applyNumberFormat="0" applyBorder="0" applyAlignment="0" applyProtection="0"/>
    <xf numFmtId="0" fontId="60" fillId="54" borderId="0" applyNumberFormat="0" applyBorder="0" applyAlignment="0" applyProtection="0"/>
    <xf numFmtId="0" fontId="60" fillId="44" borderId="0" applyNumberFormat="0" applyBorder="0" applyAlignment="0" applyProtection="0"/>
    <xf numFmtId="0" fontId="60" fillId="44" borderId="0" applyNumberFormat="0" applyBorder="0" applyAlignment="0" applyProtection="0"/>
    <xf numFmtId="0" fontId="60" fillId="63" borderId="0" applyNumberFormat="0" applyBorder="0" applyAlignment="0" applyProtection="0"/>
    <xf numFmtId="0" fontId="60" fillId="54" borderId="0" applyNumberFormat="0" applyBorder="0" applyAlignment="0" applyProtection="0"/>
    <xf numFmtId="0" fontId="60" fillId="56" borderId="0" applyNumberFormat="0" applyBorder="0" applyAlignment="0" applyProtection="0"/>
    <xf numFmtId="0" fontId="61" fillId="41" borderId="19" applyNumberFormat="0" applyAlignment="0" applyProtection="0"/>
    <xf numFmtId="0" fontId="41" fillId="43" borderId="0" applyNumberFormat="0" applyBorder="0" applyAlignment="0" applyProtection="0"/>
    <xf numFmtId="177" fontId="41" fillId="43" borderId="0" applyNumberFormat="0" applyBorder="0" applyAlignment="0" applyProtection="0"/>
    <xf numFmtId="0" fontId="81" fillId="43" borderId="0" applyNumberFormat="0" applyBorder="0" applyAlignment="0" applyProtection="0"/>
    <xf numFmtId="0" fontId="41" fillId="43" borderId="0" applyNumberFormat="0" applyBorder="0" applyAlignment="0" applyProtection="0"/>
    <xf numFmtId="0" fontId="116" fillId="4" borderId="0" applyNumberFormat="0" applyBorder="0" applyAlignment="0" applyProtection="0"/>
    <xf numFmtId="177" fontId="41" fillId="43" borderId="0" applyNumberFormat="0" applyBorder="0" applyAlignment="0" applyProtection="0"/>
    <xf numFmtId="0" fontId="62" fillId="41" borderId="20" applyNumberFormat="0" applyAlignment="0" applyProtection="0"/>
    <xf numFmtId="177" fontId="104" fillId="64" borderId="0" applyNumberFormat="0" applyBorder="0">
      <alignment horizontal="left"/>
    </xf>
    <xf numFmtId="177" fontId="100" fillId="0" borderId="0">
      <alignment horizontal="left"/>
    </xf>
    <xf numFmtId="0" fontId="49" fillId="49" borderId="20" applyNumberFormat="0" applyAlignment="0" applyProtection="0"/>
    <xf numFmtId="0" fontId="63" fillId="41" borderId="20" applyNumberFormat="0" applyAlignment="0" applyProtection="0"/>
    <xf numFmtId="177" fontId="49" fillId="49" borderId="20" applyNumberFormat="0" applyAlignment="0" applyProtection="0"/>
    <xf numFmtId="0" fontId="49" fillId="49" borderId="20" applyNumberFormat="0" applyAlignment="0" applyProtection="0"/>
    <xf numFmtId="0" fontId="82" fillId="49" borderId="20" applyNumberFormat="0" applyAlignment="0" applyProtection="0"/>
    <xf numFmtId="0" fontId="49" fillId="49" borderId="20" applyNumberFormat="0" applyAlignment="0" applyProtection="0"/>
    <xf numFmtId="177" fontId="49" fillId="49" borderId="20" applyNumberFormat="0" applyAlignment="0" applyProtection="0"/>
    <xf numFmtId="0" fontId="42" fillId="58" borderId="21" applyNumberFormat="0" applyAlignment="0" applyProtection="0"/>
    <xf numFmtId="177" fontId="42" fillId="58" borderId="21" applyNumberFormat="0" applyAlignment="0" applyProtection="0"/>
    <xf numFmtId="0" fontId="83" fillId="58" borderId="21" applyNumberFormat="0" applyAlignment="0" applyProtection="0"/>
    <xf numFmtId="0" fontId="42" fillId="58" borderId="21" applyNumberFormat="0" applyAlignment="0" applyProtection="0"/>
    <xf numFmtId="177" fontId="42" fillId="58" borderId="21" applyNumberFormat="0" applyAlignment="0" applyProtection="0"/>
    <xf numFmtId="177" fontId="11" fillId="0" borderId="0">
      <alignment horizontal="center" wrapText="1"/>
      <protection hidden="1"/>
    </xf>
    <xf numFmtId="175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3" fontId="78" fillId="0" borderId="0" applyFont="0" applyFill="0" applyBorder="0" applyAlignment="0" applyProtection="0"/>
    <xf numFmtId="175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43" fontId="99" fillId="0" borderId="0" applyFont="0" applyFill="0" applyBorder="0" applyAlignment="0" applyProtection="0"/>
    <xf numFmtId="3" fontId="5" fillId="0" borderId="0" applyFont="0" applyFill="0" applyBorder="0" applyAlignment="0" applyProtection="0"/>
    <xf numFmtId="177" fontId="105" fillId="65" borderId="0">
      <alignment horizontal="center" vertical="center" wrapText="1"/>
    </xf>
    <xf numFmtId="182" fontId="11" fillId="0" borderId="0" applyFill="0" applyBorder="0">
      <alignment horizontal="right"/>
      <protection locked="0"/>
    </xf>
    <xf numFmtId="177" fontId="5" fillId="0" borderId="0" applyFont="0" applyFill="0" applyBorder="0" applyAlignment="0" applyProtection="0"/>
    <xf numFmtId="177" fontId="101" fillId="66" borderId="22" applyNumberFormat="0" applyFont="0" applyBorder="0" applyAlignment="0" applyProtection="0">
      <alignment horizontal="centerContinuous"/>
    </xf>
    <xf numFmtId="177" fontId="106" fillId="67" borderId="23" applyNumberFormat="0" applyBorder="0">
      <alignment horizontal="left"/>
    </xf>
    <xf numFmtId="177" fontId="11" fillId="0" borderId="0" applyFont="0" applyFill="0" applyBorder="0" applyAlignment="0" applyProtection="0"/>
    <xf numFmtId="0" fontId="64" fillId="50" borderId="20" applyNumberFormat="0" applyAlignment="0" applyProtection="0"/>
    <xf numFmtId="0" fontId="65" fillId="0" borderId="24" applyNumberFormat="0" applyFill="0" applyAlignment="0" applyProtection="0"/>
    <xf numFmtId="0" fontId="66" fillId="0" borderId="0" applyNumberFormat="0" applyFill="0" applyBorder="0" applyAlignment="0" applyProtection="0"/>
    <xf numFmtId="176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77" fontId="4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177" fontId="43" fillId="0" borderId="0" applyNumberFormat="0" applyFill="0" applyBorder="0" applyAlignment="0" applyProtection="0"/>
    <xf numFmtId="177" fontId="107" fillId="0" borderId="0">
      <protection locked="0"/>
    </xf>
    <xf numFmtId="177" fontId="107" fillId="0" borderId="0">
      <protection locked="0"/>
    </xf>
    <xf numFmtId="177" fontId="107" fillId="0" borderId="0">
      <protection locked="0"/>
    </xf>
    <xf numFmtId="177" fontId="107" fillId="0" borderId="0">
      <protection locked="0"/>
    </xf>
    <xf numFmtId="177" fontId="107" fillId="0" borderId="0">
      <protection locked="0"/>
    </xf>
    <xf numFmtId="177" fontId="107" fillId="0" borderId="0">
      <protection locked="0"/>
    </xf>
    <xf numFmtId="177" fontId="107" fillId="0" borderId="0">
      <protection locked="0"/>
    </xf>
    <xf numFmtId="177" fontId="101" fillId="0" borderId="0"/>
    <xf numFmtId="2" fontId="11" fillId="0" borderId="0" applyFont="0" applyFill="0" applyBorder="0" applyAlignment="0" applyProtection="0"/>
    <xf numFmtId="0" fontId="44" fillId="46" borderId="0" applyNumberFormat="0" applyBorder="0" applyAlignment="0" applyProtection="0"/>
    <xf numFmtId="177" fontId="44" fillId="46" borderId="0" applyNumberFormat="0" applyBorder="0" applyAlignment="0" applyProtection="0"/>
    <xf numFmtId="0" fontId="85" fillId="46" borderId="0" applyNumberFormat="0" applyBorder="0" applyAlignment="0" applyProtection="0"/>
    <xf numFmtId="0" fontId="44" fillId="46" borderId="0" applyNumberFormat="0" applyBorder="0" applyAlignment="0" applyProtection="0"/>
    <xf numFmtId="177" fontId="44" fillId="46" borderId="0" applyNumberFormat="0" applyBorder="0" applyAlignment="0" applyProtection="0"/>
    <xf numFmtId="0" fontId="67" fillId="46" borderId="0" applyNumberFormat="0" applyBorder="0" applyAlignment="0" applyProtection="0"/>
    <xf numFmtId="177" fontId="108" fillId="68" borderId="25" applyNumberFormat="0" applyFont="0" applyBorder="0" applyAlignment="0">
      <alignment horizontal="centerContinuous"/>
    </xf>
    <xf numFmtId="0" fontId="50" fillId="0" borderId="26" applyNumberFormat="0" applyFill="0" applyAlignment="0" applyProtection="0"/>
    <xf numFmtId="0" fontId="56" fillId="0" borderId="27" applyNumberFormat="0" applyFill="0" applyAlignment="0" applyProtection="0"/>
    <xf numFmtId="177" fontId="50" fillId="0" borderId="26" applyNumberFormat="0" applyFill="0" applyAlignment="0" applyProtection="0"/>
    <xf numFmtId="0" fontId="50" fillId="0" borderId="26" applyNumberFormat="0" applyFill="0" applyAlignment="0" applyProtection="0"/>
    <xf numFmtId="0" fontId="86" fillId="0" borderId="28" applyNumberFormat="0" applyFill="0" applyAlignment="0" applyProtection="0"/>
    <xf numFmtId="0" fontId="50" fillId="0" borderId="26" applyNumberFormat="0" applyFill="0" applyAlignment="0" applyProtection="0"/>
    <xf numFmtId="177" fontId="50" fillId="0" borderId="26" applyNumberFormat="0" applyFill="0" applyAlignment="0" applyProtection="0"/>
    <xf numFmtId="0" fontId="51" fillId="0" borderId="29" applyNumberFormat="0" applyFill="0" applyAlignment="0" applyProtection="0"/>
    <xf numFmtId="0" fontId="57" fillId="0" borderId="29" applyNumberFormat="0" applyFill="0" applyAlignment="0" applyProtection="0"/>
    <xf numFmtId="177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87" fillId="0" borderId="30" applyNumberFormat="0" applyFill="0" applyAlignment="0" applyProtection="0"/>
    <xf numFmtId="0" fontId="51" fillId="0" borderId="29" applyNumberFormat="0" applyFill="0" applyAlignment="0" applyProtection="0"/>
    <xf numFmtId="177" fontId="51" fillId="0" borderId="29" applyNumberFormat="0" applyFill="0" applyAlignment="0" applyProtection="0"/>
    <xf numFmtId="0" fontId="52" fillId="0" borderId="31" applyNumberFormat="0" applyFill="0" applyAlignment="0" applyProtection="0"/>
    <xf numFmtId="0" fontId="58" fillId="0" borderId="32" applyNumberFormat="0" applyFill="0" applyAlignment="0" applyProtection="0"/>
    <xf numFmtId="177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88" fillId="0" borderId="33" applyNumberFormat="0" applyFill="0" applyAlignment="0" applyProtection="0"/>
    <xf numFmtId="0" fontId="52" fillId="0" borderId="31" applyNumberFormat="0" applyFill="0" applyAlignment="0" applyProtection="0"/>
    <xf numFmtId="177" fontId="52" fillId="0" borderId="31" applyNumberFormat="0" applyFill="0" applyAlignment="0" applyProtection="0"/>
    <xf numFmtId="0" fontId="52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177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177" fontId="52" fillId="0" borderId="0" applyNumberFormat="0" applyFill="0" applyBorder="0" applyAlignment="0" applyProtection="0"/>
    <xf numFmtId="0" fontId="68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45" fillId="44" borderId="20" applyNumberFormat="0" applyAlignment="0" applyProtection="0"/>
    <xf numFmtId="0" fontId="45" fillId="50" borderId="20" applyNumberFormat="0" applyAlignment="0" applyProtection="0"/>
    <xf numFmtId="177" fontId="45" fillId="44" borderId="20" applyNumberFormat="0" applyAlignment="0" applyProtection="0"/>
    <xf numFmtId="0" fontId="45" fillId="44" borderId="20" applyNumberFormat="0" applyAlignment="0" applyProtection="0"/>
    <xf numFmtId="0" fontId="89" fillId="44" borderId="20" applyNumberFormat="0" applyAlignment="0" applyProtection="0"/>
    <xf numFmtId="0" fontId="45" fillId="44" borderId="20" applyNumberFormat="0" applyAlignment="0" applyProtection="0"/>
    <xf numFmtId="177" fontId="45" fillId="44" borderId="20" applyNumberFormat="0" applyAlignment="0" applyProtection="0"/>
    <xf numFmtId="0" fontId="69" fillId="0" borderId="34" applyProtection="0">
      <alignment horizontal="center"/>
    </xf>
    <xf numFmtId="177" fontId="11" fillId="0" borderId="0" applyFill="0" applyBorder="0">
      <alignment horizontal="right"/>
      <protection locked="0"/>
    </xf>
    <xf numFmtId="180" fontId="11" fillId="0" borderId="0" applyFill="0" applyBorder="0">
      <alignment horizontal="right"/>
      <protection locked="0"/>
    </xf>
    <xf numFmtId="177" fontId="32" fillId="38" borderId="35">
      <alignment horizontal="left" vertical="center" wrapText="1"/>
    </xf>
    <xf numFmtId="15" fontId="11" fillId="0" borderId="0"/>
    <xf numFmtId="177" fontId="109" fillId="0" borderId="0" applyNumberFormat="0" applyFill="0" applyBorder="0">
      <alignment horizontal="right"/>
    </xf>
    <xf numFmtId="10" fontId="60" fillId="69" borderId="36" applyNumberFormat="0"/>
    <xf numFmtId="0" fontId="53" fillId="0" borderId="37" applyNumberFormat="0" applyFill="0" applyAlignment="0" applyProtection="0"/>
    <xf numFmtId="0" fontId="70" fillId="0" borderId="38" applyNumberFormat="0" applyFill="0" applyAlignment="0" applyProtection="0"/>
    <xf numFmtId="177" fontId="53" fillId="0" borderId="37" applyNumberFormat="0" applyFill="0" applyAlignment="0" applyProtection="0"/>
    <xf numFmtId="0" fontId="53" fillId="0" borderId="37" applyNumberFormat="0" applyFill="0" applyAlignment="0" applyProtection="0"/>
    <xf numFmtId="0" fontId="90" fillId="0" borderId="37" applyNumberFormat="0" applyFill="0" applyAlignment="0" applyProtection="0"/>
    <xf numFmtId="0" fontId="53" fillId="0" borderId="37" applyNumberFormat="0" applyFill="0" applyAlignment="0" applyProtection="0"/>
    <xf numFmtId="177" fontId="53" fillId="0" borderId="37" applyNumberFormat="0" applyFill="0" applyAlignment="0" applyProtection="0"/>
    <xf numFmtId="0" fontId="54" fillId="50" borderId="0" applyNumberFormat="0" applyBorder="0" applyAlignment="0" applyProtection="0"/>
    <xf numFmtId="177" fontId="54" fillId="50" borderId="0" applyNumberFormat="0" applyBorder="0" applyAlignment="0" applyProtection="0"/>
    <xf numFmtId="0" fontId="91" fillId="50" borderId="0" applyNumberFormat="0" applyBorder="0" applyAlignment="0" applyProtection="0"/>
    <xf numFmtId="0" fontId="54" fillId="50" borderId="0" applyNumberFormat="0" applyBorder="0" applyAlignment="0" applyProtection="0"/>
    <xf numFmtId="177" fontId="54" fillId="50" borderId="0" applyNumberFormat="0" applyBorder="0" applyAlignment="0" applyProtection="0"/>
    <xf numFmtId="0" fontId="2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177" fontId="2" fillId="0" borderId="0"/>
    <xf numFmtId="177" fontId="2" fillId="0" borderId="0"/>
    <xf numFmtId="0" fontId="11" fillId="0" borderId="0"/>
    <xf numFmtId="0" fontId="36" fillId="0" borderId="0"/>
    <xf numFmtId="177" fontId="2" fillId="0" borderId="0"/>
    <xf numFmtId="17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7" fontId="2" fillId="0" borderId="0"/>
    <xf numFmtId="177" fontId="2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177" fontId="11" fillId="0" borderId="0" applyNumberFormat="0" applyFont="0" applyFill="0" applyBorder="0" applyAlignment="0" applyProtection="0"/>
    <xf numFmtId="0" fontId="11" fillId="0" borderId="0"/>
    <xf numFmtId="0" fontId="39" fillId="0" borderId="0"/>
    <xf numFmtId="0" fontId="39" fillId="0" borderId="0"/>
    <xf numFmtId="0" fontId="11" fillId="0" borderId="0"/>
    <xf numFmtId="0" fontId="2" fillId="0" borderId="0"/>
    <xf numFmtId="177" fontId="117" fillId="0" borderId="0"/>
    <xf numFmtId="0" fontId="11" fillId="0" borderId="0"/>
    <xf numFmtId="0" fontId="39" fillId="0" borderId="0"/>
    <xf numFmtId="0" fontId="2" fillId="0" borderId="0"/>
    <xf numFmtId="0" fontId="11" fillId="0" borderId="0"/>
    <xf numFmtId="177" fontId="2" fillId="0" borderId="0"/>
    <xf numFmtId="177" fontId="2" fillId="0" borderId="0"/>
    <xf numFmtId="0" fontId="11" fillId="0" borderId="0"/>
    <xf numFmtId="0" fontId="36" fillId="0" borderId="0"/>
    <xf numFmtId="177" fontId="11" fillId="0" borderId="0"/>
    <xf numFmtId="0" fontId="11" fillId="45" borderId="39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177" fontId="11" fillId="45" borderId="39" applyNumberFormat="0" applyFont="0" applyAlignment="0" applyProtection="0"/>
    <xf numFmtId="0" fontId="11" fillId="45" borderId="39" applyNumberFormat="0" applyFont="0" applyAlignment="0" applyProtection="0"/>
    <xf numFmtId="0" fontId="31" fillId="45" borderId="39" applyNumberFormat="0" applyFont="0" applyAlignment="0" applyProtection="0"/>
    <xf numFmtId="0" fontId="11" fillId="45" borderId="39" applyNumberFormat="0" applyFont="0" applyAlignment="0" applyProtection="0"/>
    <xf numFmtId="177" fontId="11" fillId="45" borderId="39" applyNumberFormat="0" applyFont="0" applyAlignment="0" applyProtection="0"/>
    <xf numFmtId="0" fontId="114" fillId="0" borderId="41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179" fontId="110" fillId="0" borderId="0">
      <protection locked="0"/>
    </xf>
    <xf numFmtId="0" fontId="47" fillId="49" borderId="19" applyNumberFormat="0" applyAlignment="0" applyProtection="0"/>
    <xf numFmtId="0" fontId="47" fillId="41" borderId="19" applyNumberFormat="0" applyAlignment="0" applyProtection="0"/>
    <xf numFmtId="177" fontId="47" fillId="49" borderId="19" applyNumberFormat="0" applyAlignment="0" applyProtection="0"/>
    <xf numFmtId="0" fontId="47" fillId="49" borderId="19" applyNumberFormat="0" applyAlignment="0" applyProtection="0"/>
    <xf numFmtId="0" fontId="92" fillId="49" borderId="19" applyNumberFormat="0" applyAlignment="0" applyProtection="0"/>
    <xf numFmtId="0" fontId="47" fillId="49" borderId="19" applyNumberFormat="0" applyAlignment="0" applyProtection="0"/>
    <xf numFmtId="177" fontId="47" fillId="49" borderId="19" applyNumberFormat="0" applyAlignment="0" applyProtection="0"/>
    <xf numFmtId="178" fontId="111" fillId="0" borderId="11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181" fontId="11" fillId="0" borderId="0" applyFill="0" applyBorder="0">
      <alignment horizontal="right"/>
      <protection locked="0"/>
    </xf>
    <xf numFmtId="177" fontId="97" fillId="70" borderId="18">
      <alignment horizontal="center"/>
    </xf>
    <xf numFmtId="183" fontId="11" fillId="0" borderId="0">
      <alignment horizontal="right"/>
      <protection locked="0"/>
    </xf>
    <xf numFmtId="177" fontId="112" fillId="0" borderId="18" applyNumberFormat="0" applyFill="0" applyBorder="0" applyAlignment="0" applyProtection="0">
      <alignment horizontal="right"/>
    </xf>
    <xf numFmtId="0" fontId="71" fillId="43" borderId="0" applyNumberFormat="0" applyBorder="0" applyAlignment="0" applyProtection="0"/>
    <xf numFmtId="177" fontId="98" fillId="65" borderId="34">
      <alignment horizontal="center" vertical="center" wrapText="1"/>
      <protection hidden="1"/>
    </xf>
    <xf numFmtId="0" fontId="11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77" fontId="11" fillId="0" borderId="0"/>
    <xf numFmtId="49" fontId="113" fillId="0" borderId="11">
      <alignment vertical="center"/>
    </xf>
    <xf numFmtId="0" fontId="55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177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177" fontId="55" fillId="0" borderId="0" applyNumberFormat="0" applyFill="0" applyBorder="0" applyAlignment="0" applyProtection="0"/>
    <xf numFmtId="177" fontId="11" fillId="0" borderId="0" applyBorder="0"/>
    <xf numFmtId="0" fontId="48" fillId="0" borderId="42" applyNumberFormat="0" applyFill="0" applyAlignment="0" applyProtection="0"/>
    <xf numFmtId="0" fontId="48" fillId="0" borderId="24" applyNumberFormat="0" applyFill="0" applyAlignment="0" applyProtection="0"/>
    <xf numFmtId="177" fontId="48" fillId="0" borderId="42" applyNumberFormat="0" applyFill="0" applyAlignment="0" applyProtection="0"/>
    <xf numFmtId="0" fontId="48" fillId="0" borderId="42" applyNumberFormat="0" applyFill="0" applyAlignment="0" applyProtection="0"/>
    <xf numFmtId="0" fontId="94" fillId="0" borderId="43" applyNumberFormat="0" applyFill="0" applyAlignment="0" applyProtection="0"/>
    <xf numFmtId="0" fontId="48" fillId="0" borderId="42" applyNumberFormat="0" applyFill="0" applyAlignment="0" applyProtection="0"/>
    <xf numFmtId="177" fontId="48" fillId="0" borderId="42" applyNumberFormat="0" applyFill="0" applyAlignment="0" applyProtection="0"/>
    <xf numFmtId="0" fontId="59" fillId="0" borderId="0" applyNumberFormat="0" applyFill="0" applyBorder="0" applyAlignment="0" applyProtection="0"/>
    <xf numFmtId="0" fontId="72" fillId="0" borderId="27" applyNumberFormat="0" applyFill="0" applyAlignment="0" applyProtection="0"/>
    <xf numFmtId="0" fontId="73" fillId="0" borderId="29" applyNumberFormat="0" applyFill="0" applyAlignment="0" applyProtection="0"/>
    <xf numFmtId="0" fontId="74" fillId="0" borderId="32" applyNumberFormat="0" applyFill="0" applyAlignment="0" applyProtection="0"/>
    <xf numFmtId="0" fontId="74" fillId="0" borderId="0" applyNumberFormat="0" applyFill="0" applyBorder="0" applyAlignment="0" applyProtection="0"/>
    <xf numFmtId="177" fontId="101" fillId="0" borderId="0"/>
    <xf numFmtId="0" fontId="75" fillId="0" borderId="38" applyNumberFormat="0" applyFill="0" applyAlignment="0" applyProtection="0"/>
    <xf numFmtId="0" fontId="7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77" fontId="46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77" fontId="46" fillId="0" borderId="0" applyNumberFormat="0" applyFill="0" applyBorder="0" applyAlignment="0" applyProtection="0"/>
    <xf numFmtId="177" fontId="96" fillId="71" borderId="0">
      <alignment horizontal="right"/>
    </xf>
    <xf numFmtId="0" fontId="77" fillId="58" borderId="21" applyNumberFormat="0" applyAlignment="0" applyProtection="0"/>
    <xf numFmtId="0" fontId="39" fillId="0" borderId="0"/>
    <xf numFmtId="0" fontId="99" fillId="40" borderId="0" applyNumberFormat="0" applyBorder="0" applyAlignment="0" applyProtection="0"/>
    <xf numFmtId="0" fontId="28" fillId="51" borderId="0" applyNumberFormat="0" applyBorder="0" applyAlignment="0" applyProtection="0"/>
    <xf numFmtId="0" fontId="2" fillId="50" borderId="0" applyNumberFormat="0" applyBorder="0" applyAlignment="0" applyProtection="0"/>
    <xf numFmtId="0" fontId="28" fillId="43" borderId="0" applyNumberFormat="0" applyBorder="0" applyAlignment="0" applyProtection="0"/>
    <xf numFmtId="0" fontId="31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0" borderId="0" applyNumberFormat="0" applyBorder="0" applyAlignment="0" applyProtection="0"/>
    <xf numFmtId="0" fontId="28" fillId="46" borderId="0" applyNumberFormat="0" applyBorder="0" applyAlignment="0" applyProtection="0"/>
    <xf numFmtId="0" fontId="99" fillId="40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0" fontId="28" fillId="47" borderId="0" applyNumberFormat="0" applyBorder="0" applyAlignment="0" applyProtection="0"/>
    <xf numFmtId="0" fontId="31" fillId="42" borderId="0" applyNumberFormat="0" applyBorder="0" applyAlignment="0" applyProtection="0"/>
    <xf numFmtId="0" fontId="28" fillId="42" borderId="0" applyNumberFormat="0" applyBorder="0" applyAlignment="0" applyProtection="0"/>
    <xf numFmtId="0" fontId="99" fillId="53" borderId="0" applyNumberFormat="0" applyBorder="0" applyAlignment="0" applyProtection="0"/>
    <xf numFmtId="0" fontId="28" fillId="39" borderId="0" applyNumberFormat="0" applyBorder="0" applyAlignment="0" applyProtection="0"/>
    <xf numFmtId="0" fontId="2" fillId="49" borderId="0" applyNumberFormat="0" applyBorder="0" applyAlignment="0" applyProtection="0"/>
    <xf numFmtId="0" fontId="31" fillId="39" borderId="0" applyNumberFormat="0" applyBorder="0" applyAlignment="0" applyProtection="0"/>
    <xf numFmtId="0" fontId="28" fillId="44" borderId="0" applyNumberFormat="0" applyBorder="0" applyAlignment="0" applyProtection="0"/>
    <xf numFmtId="0" fontId="28" fillId="39" borderId="0" applyNumberFormat="0" applyBorder="0" applyAlignment="0" applyProtection="0"/>
    <xf numFmtId="0" fontId="28" fillId="49" borderId="0" applyNumberFormat="0" applyBorder="0" applyAlignment="0" applyProtection="0"/>
    <xf numFmtId="0" fontId="227" fillId="50" borderId="0" applyNumberFormat="0" applyBorder="0" applyAlignment="0" applyProtection="0">
      <alignment vertical="center"/>
    </xf>
    <xf numFmtId="0" fontId="227" fillId="39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27" fillId="50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8" fillId="39" borderId="0" applyNumberFormat="0" applyBorder="0" applyAlignment="0" applyProtection="0"/>
    <xf numFmtId="0" fontId="28" fillId="84" borderId="0" applyNumberFormat="0" applyBorder="0" applyProtection="0"/>
    <xf numFmtId="0" fontId="28" fillId="81" borderId="0" applyNumberFormat="0" applyBorder="0" applyProtection="0"/>
    <xf numFmtId="0" fontId="28" fillId="76" borderId="0" applyNumberFormat="0" applyBorder="0" applyProtection="0"/>
    <xf numFmtId="0" fontId="28" fillId="83" borderId="0" applyNumberFormat="0" applyBorder="0" applyProtection="0"/>
    <xf numFmtId="0" fontId="28" fillId="82" borderId="0" applyNumberFormat="0" applyBorder="0" applyProtection="0"/>
    <xf numFmtId="0" fontId="28" fillId="81" borderId="0" applyNumberFormat="0" applyBorder="0" applyProtection="0"/>
    <xf numFmtId="239" fontId="225" fillId="0" borderId="0" applyFont="0" applyFill="0" applyBorder="0" applyAlignment="0" applyProtection="0"/>
    <xf numFmtId="239" fontId="225" fillId="0" borderId="0" applyFont="0" applyFill="0" applyBorder="0" applyAlignment="0" applyProtection="0"/>
    <xf numFmtId="239" fontId="119" fillId="0" borderId="0" applyFont="0" applyFill="0" applyBorder="0" applyAlignment="0" applyProtection="0"/>
    <xf numFmtId="238" fontId="225" fillId="0" borderId="0" applyFont="0" applyFill="0" applyBorder="0" applyAlignment="0" applyProtection="0"/>
    <xf numFmtId="238" fontId="225" fillId="0" borderId="0" applyFont="0" applyFill="0" applyBorder="0" applyAlignment="0" applyProtection="0"/>
    <xf numFmtId="238" fontId="119" fillId="0" borderId="0" applyFont="0" applyFill="0" applyBorder="0" applyAlignment="0" applyProtection="0"/>
    <xf numFmtId="0" fontId="229" fillId="44" borderId="0" applyNumberFormat="0" applyBorder="0" applyAlignment="0" applyProtection="0"/>
    <xf numFmtId="0" fontId="229" fillId="45" borderId="0" applyNumberFormat="0" applyBorder="0" applyAlignment="0" applyProtection="0"/>
    <xf numFmtId="0" fontId="229" fillId="48" borderId="0" applyNumberFormat="0" applyBorder="0" applyAlignment="0" applyProtection="0"/>
    <xf numFmtId="0" fontId="28" fillId="51" borderId="0" applyNumberFormat="0" applyBorder="0" applyAlignment="0" applyProtection="0"/>
    <xf numFmtId="0" fontId="229" fillId="43" borderId="0" applyNumberFormat="0" applyBorder="0" applyAlignment="0" applyProtection="0"/>
    <xf numFmtId="0" fontId="229" fillId="42" borderId="0" applyNumberFormat="0" applyBorder="0" applyAlignment="0" applyProtection="0"/>
    <xf numFmtId="0" fontId="229" fillId="40" borderId="0" applyNumberFormat="0" applyBorder="0" applyAlignment="0" applyProtection="0"/>
    <xf numFmtId="0" fontId="229" fillId="39" borderId="0" applyNumberFormat="0" applyBorder="0" applyAlignment="0" applyProtection="0"/>
    <xf numFmtId="235" fontId="228" fillId="45" borderId="0" applyNumberFormat="0" applyBorder="0" applyAlignment="0" applyProtection="0"/>
    <xf numFmtId="235" fontId="228" fillId="48" borderId="0" applyNumberFormat="0" applyBorder="0" applyAlignment="0" applyProtection="0"/>
    <xf numFmtId="235" fontId="228" fillId="44" borderId="0" applyNumberFormat="0" applyBorder="0" applyAlignment="0" applyProtection="0"/>
    <xf numFmtId="235" fontId="228" fillId="45" borderId="0" applyNumberFormat="0" applyBorder="0" applyAlignment="0" applyProtection="0"/>
    <xf numFmtId="0" fontId="28" fillId="47" borderId="0" applyNumberFormat="0" applyBorder="0" applyAlignment="0" applyProtection="0"/>
    <xf numFmtId="235" fontId="228" fillId="42" borderId="0" applyNumberFormat="0" applyBorder="0" applyAlignment="0" applyProtection="0"/>
    <xf numFmtId="235" fontId="228" fillId="39" borderId="0" applyNumberFormat="0" applyBorder="0" applyAlignment="0" applyProtection="0"/>
    <xf numFmtId="0" fontId="28" fillId="44" borderId="0" applyNumberFormat="0" applyBorder="0" applyAlignment="0" applyProtection="0"/>
    <xf numFmtId="0" fontId="28" fillId="40" borderId="0" applyNumberFormat="0" applyBorder="0" applyAlignment="0" applyProtection="0"/>
    <xf numFmtId="0" fontId="28" fillId="41" borderId="0" applyNumberFormat="0" applyBorder="0" applyAlignment="0" applyProtection="0"/>
    <xf numFmtId="0" fontId="28" fillId="80" borderId="0" applyNumberFormat="0" applyBorder="0" applyAlignment="0" applyProtection="0"/>
    <xf numFmtId="0" fontId="28" fillId="80" borderId="0" applyNumberFormat="0" applyBorder="0" applyAlignment="0" applyProtection="0"/>
    <xf numFmtId="0" fontId="28" fillId="40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7" borderId="0" applyNumberFormat="0" applyBorder="0" applyAlignment="0" applyProtection="0"/>
    <xf numFmtId="0" fontId="28" fillId="46" borderId="0" applyNumberFormat="0" applyBorder="0" applyAlignment="0" applyProtection="0"/>
    <xf numFmtId="0" fontId="28" fillId="43" borderId="0" applyNumberFormat="0" applyBorder="0" applyAlignment="0" applyProtection="0"/>
    <xf numFmtId="0" fontId="28" fillId="40" borderId="0" applyNumberFormat="0" applyBorder="0" applyAlignment="0" applyProtection="0"/>
    <xf numFmtId="0" fontId="28" fillId="52" borderId="0" applyNumberFormat="0" applyBorder="0" applyAlignment="0" applyProtection="0"/>
    <xf numFmtId="0" fontId="99" fillId="44" borderId="0" applyNumberFormat="0" applyBorder="0" applyAlignment="0" applyProtection="0"/>
    <xf numFmtId="0" fontId="28" fillId="44" borderId="0" applyNumberFormat="0" applyBorder="0" applyAlignment="0" applyProtection="0"/>
    <xf numFmtId="0" fontId="2" fillId="45" borderId="0" applyNumberFormat="0" applyBorder="0" applyAlignment="0" applyProtection="0"/>
    <xf numFmtId="0" fontId="31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50" borderId="0" applyNumberFormat="0" applyBorder="0" applyAlignment="0" applyProtection="0"/>
    <xf numFmtId="0" fontId="40" fillId="53" borderId="0" applyNumberFormat="0" applyBorder="0" applyAlignment="0" applyProtection="0"/>
    <xf numFmtId="0" fontId="99" fillId="53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0" fontId="31" fillId="48" borderId="0" applyNumberFormat="0" applyBorder="0" applyAlignment="0" applyProtection="0"/>
    <xf numFmtId="0" fontId="28" fillId="48" borderId="0" applyNumberFormat="0" applyBorder="0" applyAlignment="0" applyProtection="0"/>
    <xf numFmtId="0" fontId="40" fillId="51" borderId="0" applyNumberFormat="0" applyBorder="0" applyAlignment="0" applyProtection="0"/>
    <xf numFmtId="0" fontId="28" fillId="79" borderId="0" applyNumberFormat="0" applyBorder="0" applyAlignment="0" applyProtection="0"/>
    <xf numFmtId="0" fontId="99" fillId="41" borderId="0" applyNumberFormat="0" applyBorder="0" applyAlignment="0" applyProtection="0"/>
    <xf numFmtId="0" fontId="28" fillId="47" borderId="0" applyNumberFormat="0" applyBorder="0" applyAlignment="0" applyProtection="0"/>
    <xf numFmtId="0" fontId="2" fillId="41" borderId="0" applyNumberFormat="0" applyBorder="0" applyAlignment="0" applyProtection="0"/>
    <xf numFmtId="0" fontId="40" fillId="57" borderId="0" applyNumberFormat="0" applyBorder="0" applyAlignment="0" applyProtection="0"/>
    <xf numFmtId="0" fontId="31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4" borderId="0" applyNumberFormat="0" applyBorder="0" applyAlignment="0" applyProtection="0"/>
    <xf numFmtId="0" fontId="99" fillId="40" borderId="0" applyNumberFormat="0" applyBorder="0" applyAlignment="0" applyProtection="0"/>
    <xf numFmtId="0" fontId="28" fillId="46" borderId="0" applyNumberFormat="0" applyBorder="0" applyAlignment="0" applyProtection="0"/>
    <xf numFmtId="0" fontId="40" fillId="59" borderId="0" applyNumberFormat="0" applyBorder="0" applyAlignment="0" applyProtection="0"/>
    <xf numFmtId="0" fontId="2" fillId="45" borderId="0" applyNumberFormat="0" applyBorder="0" applyAlignment="0" applyProtection="0"/>
    <xf numFmtId="0" fontId="60" fillId="54" borderId="0" applyNumberFormat="0" applyBorder="0" applyAlignment="0" applyProtection="0"/>
    <xf numFmtId="0" fontId="31" fillId="46" borderId="0" applyNumberFormat="0" applyBorder="0" applyAlignment="0" applyProtection="0"/>
    <xf numFmtId="0" fontId="60" fillId="42" borderId="0" applyNumberFormat="0" applyBorder="0" applyAlignment="0" applyProtection="0"/>
    <xf numFmtId="0" fontId="28" fillId="46" borderId="0" applyNumberFormat="0" applyBorder="0" applyAlignment="0" applyProtection="0"/>
    <xf numFmtId="0" fontId="60" fillId="50" borderId="0" applyNumberFormat="0" applyBorder="0" applyAlignment="0" applyProtection="0"/>
    <xf numFmtId="0" fontId="28" fillId="50" borderId="0" applyNumberFormat="0" applyBorder="0" applyAlignment="0" applyProtection="0"/>
    <xf numFmtId="0" fontId="60" fillId="58" borderId="0" applyNumberFormat="0" applyBorder="0" applyAlignment="0" applyProtection="0"/>
    <xf numFmtId="0" fontId="60" fillId="54" borderId="0" applyNumberFormat="0" applyBorder="0" applyAlignment="0" applyProtection="0"/>
    <xf numFmtId="0" fontId="60" fillId="42" borderId="0" applyNumberFormat="0" applyBorder="0" applyAlignment="0" applyProtection="0"/>
    <xf numFmtId="0" fontId="99" fillId="40" borderId="0" applyNumberFormat="0" applyBorder="0" applyAlignment="0" applyProtection="0"/>
    <xf numFmtId="0" fontId="40" fillId="60" borderId="0" applyNumberFormat="0" applyBorder="0" applyAlignment="0" applyProtection="0"/>
    <xf numFmtId="0" fontId="28" fillId="43" borderId="0" applyNumberFormat="0" applyBorder="0" applyAlignment="0" applyProtection="0"/>
    <xf numFmtId="0" fontId="2" fillId="42" borderId="0" applyNumberFormat="0" applyBorder="0" applyAlignment="0" applyProtection="0"/>
    <xf numFmtId="0" fontId="31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50" borderId="0" applyNumberFormat="0" applyBorder="0" applyAlignment="0" applyProtection="0"/>
    <xf numFmtId="0" fontId="40" fillId="61" borderId="0" applyNumberFormat="0" applyBorder="0" applyAlignment="0" applyProtection="0"/>
    <xf numFmtId="0" fontId="99" fillId="53" borderId="0" applyNumberFormat="0" applyBorder="0" applyAlignment="0" applyProtection="0"/>
    <xf numFmtId="0" fontId="28" fillId="40" borderId="0" applyNumberFormat="0" applyBorder="0" applyAlignment="0" applyProtection="0"/>
    <xf numFmtId="0" fontId="2" fillId="41" borderId="0" applyNumberFormat="0" applyBorder="0" applyAlignment="0" applyProtection="0"/>
    <xf numFmtId="0" fontId="40" fillId="62" borderId="0" applyNumberFormat="0" applyBorder="0" applyAlignment="0" applyProtection="0"/>
    <xf numFmtId="0" fontId="31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4" borderId="0" applyNumberFormat="0" applyBorder="0" applyAlignment="0" applyProtection="0"/>
    <xf numFmtId="0" fontId="40" fillId="57" borderId="0" applyNumberFormat="0" applyBorder="0" applyAlignment="0" applyProtection="0"/>
    <xf numFmtId="0" fontId="227" fillId="45" borderId="0" applyNumberFormat="0" applyBorder="0" applyAlignment="0" applyProtection="0">
      <alignment vertical="center"/>
    </xf>
    <xf numFmtId="0" fontId="227" fillId="48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27" fillId="45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8" fillId="78" borderId="0" applyNumberFormat="0" applyBorder="0" applyProtection="0"/>
    <xf numFmtId="0" fontId="28" fillId="77" borderId="0" applyNumberFormat="0" applyBorder="0" applyProtection="0"/>
    <xf numFmtId="0" fontId="28" fillId="76" borderId="0" applyNumberFormat="0" applyBorder="0" applyProtection="0"/>
    <xf numFmtId="0" fontId="28" fillId="75" borderId="0" applyNumberFormat="0" applyBorder="0" applyProtection="0"/>
    <xf numFmtId="0" fontId="28" fillId="74" borderId="0" applyNumberFormat="0" applyBorder="0" applyProtection="0"/>
    <xf numFmtId="0" fontId="28" fillId="73" borderId="0" applyNumberFormat="0" applyBorder="0" applyProtection="0"/>
    <xf numFmtId="237" fontId="225" fillId="0" borderId="0" applyFont="0" applyFill="0" applyBorder="0" applyAlignment="0" applyProtection="0"/>
    <xf numFmtId="0" fontId="60" fillId="54" borderId="0" applyNumberFormat="0" applyBorder="0" applyAlignment="0" applyProtection="0"/>
    <xf numFmtId="237" fontId="225" fillId="0" borderId="0" applyFont="0" applyFill="0" applyBorder="0" applyAlignment="0" applyProtection="0"/>
    <xf numFmtId="0" fontId="60" fillId="44" borderId="0" applyNumberFormat="0" applyBorder="0" applyAlignment="0" applyProtection="0"/>
    <xf numFmtId="237" fontId="119" fillId="0" borderId="0" applyFont="0" applyFill="0" applyBorder="0" applyAlignment="0" applyProtection="0"/>
    <xf numFmtId="0" fontId="60" fillId="44" borderId="0" applyNumberFormat="0" applyBorder="0" applyAlignment="0" applyProtection="0"/>
    <xf numFmtId="38" fontId="226" fillId="0" borderId="0" applyFill="0" applyBorder="0" applyAlignment="0">
      <protection locked="0"/>
    </xf>
    <xf numFmtId="0" fontId="60" fillId="63" borderId="0" applyNumberFormat="0" applyBorder="0" applyAlignment="0" applyProtection="0"/>
    <xf numFmtId="236" fontId="225" fillId="0" borderId="0" applyFont="0" applyFill="0" applyBorder="0" applyAlignment="0" applyProtection="0"/>
    <xf numFmtId="0" fontId="60" fillId="54" borderId="0" applyNumberFormat="0" applyBorder="0" applyAlignment="0" applyProtection="0"/>
    <xf numFmtId="236" fontId="225" fillId="0" borderId="0" applyFont="0" applyFill="0" applyBorder="0" applyAlignment="0" applyProtection="0"/>
    <xf numFmtId="0" fontId="60" fillId="56" borderId="0" applyNumberFormat="0" applyBorder="0" applyAlignment="0" applyProtection="0"/>
    <xf numFmtId="236" fontId="119" fillId="0" borderId="0" applyFont="0" applyFill="0" applyBorder="0" applyAlignment="0" applyProtection="0"/>
    <xf numFmtId="191" fontId="224" fillId="70" borderId="47" applyFont="0"/>
    <xf numFmtId="0" fontId="240" fillId="46" borderId="0" applyNumberFormat="0" applyBorder="0" applyAlignment="0" applyProtection="0">
      <alignment vertical="center"/>
    </xf>
    <xf numFmtId="0" fontId="239" fillId="50" borderId="0" applyNumberFormat="0" applyBorder="0" applyAlignment="0" applyProtection="0">
      <alignment vertical="center"/>
    </xf>
    <xf numFmtId="0" fontId="230" fillId="56" borderId="0" applyNumberFormat="0" applyBorder="0" applyAlignment="0" applyProtection="0">
      <alignment vertical="center"/>
    </xf>
    <xf numFmtId="0" fontId="230" fillId="54" borderId="0" applyNumberFormat="0" applyBorder="0" applyAlignment="0" applyProtection="0">
      <alignment vertical="center"/>
    </xf>
    <xf numFmtId="0" fontId="230" fillId="63" borderId="0" applyNumberFormat="0" applyBorder="0" applyAlignment="0" applyProtection="0">
      <alignment vertical="center"/>
    </xf>
    <xf numFmtId="0" fontId="230" fillId="62" borderId="0" applyNumberFormat="0" applyBorder="0" applyAlignment="0" applyProtection="0">
      <alignment vertical="center"/>
    </xf>
    <xf numFmtId="0" fontId="230" fillId="61" borderId="0" applyNumberFormat="0" applyBorder="0" applyAlignment="0" applyProtection="0">
      <alignment vertical="center"/>
    </xf>
    <xf numFmtId="0" fontId="230" fillId="54" borderId="0" applyNumberFormat="0" applyBorder="0" applyAlignment="0" applyProtection="0">
      <alignment vertical="center"/>
    </xf>
    <xf numFmtId="0" fontId="233" fillId="0" borderId="0" applyNumberFormat="0" applyFill="0" applyBorder="0" applyAlignment="0" applyProtection="0">
      <alignment vertical="center"/>
    </xf>
    <xf numFmtId="0" fontId="292" fillId="0" borderId="37" applyNumberFormat="0" applyFill="0" applyAlignment="0" applyProtection="0">
      <alignment vertical="center"/>
    </xf>
    <xf numFmtId="0" fontId="216" fillId="45" borderId="39" applyNumberFormat="0" applyFont="0" applyAlignment="0" applyProtection="0">
      <alignment vertical="center"/>
    </xf>
    <xf numFmtId="0" fontId="49" fillId="49" borderId="20" applyNumberFormat="0" applyAlignment="0" applyProtection="0"/>
    <xf numFmtId="0" fontId="222" fillId="0" borderId="0" applyNumberFormat="0" applyFill="0" applyBorder="0" applyAlignment="0" applyProtection="0">
      <alignment vertical="center"/>
    </xf>
    <xf numFmtId="0" fontId="222" fillId="0" borderId="32" applyNumberFormat="0" applyFill="0" applyAlignment="0" applyProtection="0">
      <alignment vertical="center"/>
    </xf>
    <xf numFmtId="0" fontId="221" fillId="0" borderId="29" applyNumberFormat="0" applyFill="0" applyAlignment="0" applyProtection="0">
      <alignment vertical="center"/>
    </xf>
    <xf numFmtId="0" fontId="220" fillId="0" borderId="27" applyNumberFormat="0" applyFill="0" applyAlignment="0" applyProtection="0">
      <alignment vertical="center"/>
    </xf>
    <xf numFmtId="0" fontId="219" fillId="43" borderId="0" applyNumberFormat="0" applyBorder="0" applyAlignment="0" applyProtection="0">
      <alignment vertical="center"/>
    </xf>
    <xf numFmtId="0" fontId="218" fillId="58" borderId="21" applyNumberFormat="0" applyAlignment="0" applyProtection="0">
      <alignment vertical="center"/>
    </xf>
    <xf numFmtId="0" fontId="217" fillId="0" borderId="0" applyNumberFormat="0" applyFill="0" applyBorder="0" applyAlignment="0" applyProtection="0">
      <alignment vertical="center"/>
    </xf>
    <xf numFmtId="0" fontId="223" fillId="0" borderId="0"/>
    <xf numFmtId="0" fontId="11" fillId="0" borderId="0"/>
    <xf numFmtId="178" fontId="129" fillId="0" borderId="0"/>
    <xf numFmtId="0" fontId="11" fillId="0" borderId="0"/>
    <xf numFmtId="0" fontId="11" fillId="0" borderId="0"/>
    <xf numFmtId="0" fontId="11" fillId="72" borderId="0"/>
    <xf numFmtId="0" fontId="11" fillId="0" borderId="0"/>
    <xf numFmtId="0" fontId="11" fillId="0" borderId="0"/>
    <xf numFmtId="0" fontId="11" fillId="72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72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72" borderId="0"/>
    <xf numFmtId="176" fontId="11" fillId="0" borderId="0" applyFont="0" applyFill="0" applyBorder="0" applyAlignment="0" applyProtection="0"/>
    <xf numFmtId="0" fontId="11" fillId="0" borderId="0"/>
    <xf numFmtId="0" fontId="11" fillId="72" borderId="0"/>
    <xf numFmtId="0" fontId="11" fillId="0" borderId="0"/>
    <xf numFmtId="0" fontId="11" fillId="72" borderId="0"/>
    <xf numFmtId="0" fontId="11" fillId="0" borderId="0"/>
    <xf numFmtId="0" fontId="11" fillId="72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72" borderId="0"/>
    <xf numFmtId="0" fontId="11" fillId="0" borderId="0"/>
    <xf numFmtId="0" fontId="11" fillId="72" borderId="0"/>
    <xf numFmtId="212" fontId="1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212" fontId="1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/>
    <xf numFmtId="0" fontId="171" fillId="0" borderId="0" applyNumberFormat="0" applyFill="0" applyBorder="0" applyProtection="0">
      <alignment horizontal="centerContinuous"/>
    </xf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70" fillId="0" borderId="0" applyNumberFormat="0" applyFill="0" applyBorder="0" applyProtection="0">
      <alignment horizontal="left"/>
    </xf>
    <xf numFmtId="0" fontId="170" fillId="0" borderId="46" applyNumberFormat="0" applyFill="0" applyProtection="0">
      <alignment horizontal="center"/>
    </xf>
    <xf numFmtId="0" fontId="50" fillId="0" borderId="26" applyNumberFormat="0" applyFill="0" applyAlignment="0" applyProtection="0"/>
    <xf numFmtId="0" fontId="168" fillId="0" borderId="0" applyNumberFormat="0" applyFill="0" applyBorder="0" applyProtection="0">
      <alignment vertical="top"/>
    </xf>
    <xf numFmtId="0" fontId="11" fillId="72" borderId="0"/>
    <xf numFmtId="0" fontId="11" fillId="0" borderId="0">
      <alignment horizontal="left" wrapText="1"/>
    </xf>
    <xf numFmtId="0" fontId="11" fillId="72" borderId="0"/>
    <xf numFmtId="0" fontId="11" fillId="0" borderId="0"/>
    <xf numFmtId="0" fontId="11" fillId="0" borderId="0"/>
    <xf numFmtId="0" fontId="31" fillId="0" borderId="0">
      <alignment vertical="top"/>
    </xf>
    <xf numFmtId="0" fontId="11" fillId="72" borderId="0"/>
    <xf numFmtId="0" fontId="51" fillId="0" borderId="29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72" borderId="0"/>
    <xf numFmtId="212" fontId="11" fillId="0" borderId="0" applyFont="0" applyFill="0" applyBorder="0" applyAlignment="0" applyProtection="0"/>
    <xf numFmtId="0" fontId="11" fillId="0" borderId="0"/>
    <xf numFmtId="0" fontId="11" fillId="0" borderId="0"/>
    <xf numFmtId="0" fontId="52" fillId="0" borderId="31" applyNumberFormat="0" applyFill="0" applyAlignment="0" applyProtection="0"/>
    <xf numFmtId="212" fontId="11" fillId="0" borderId="0" applyFont="0" applyFill="0" applyBorder="0" applyAlignment="0" applyProtection="0"/>
    <xf numFmtId="0" fontId="2" fillId="0" borderId="0"/>
    <xf numFmtId="212" fontId="11" fillId="0" borderId="0" applyFont="0" applyFill="0" applyBorder="0" applyAlignment="0" applyProtection="0"/>
    <xf numFmtId="0" fontId="11" fillId="0" borderId="0"/>
    <xf numFmtId="0" fontId="11" fillId="72" borderId="0"/>
    <xf numFmtId="223" fontId="11" fillId="0" borderId="0" applyFont="0" applyFill="0" applyBorder="0" applyAlignment="0" applyProtection="0"/>
    <xf numFmtId="177" fontId="2" fillId="0" borderId="0"/>
    <xf numFmtId="177" fontId="2" fillId="0" borderId="0"/>
    <xf numFmtId="222" fontId="11" fillId="0" borderId="0" applyFont="0" applyFill="0" applyBorder="0" applyAlignment="0" applyProtection="0"/>
    <xf numFmtId="0" fontId="11" fillId="0" borderId="0"/>
    <xf numFmtId="177" fontId="2" fillId="0" borderId="0"/>
    <xf numFmtId="17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7" fontId="2" fillId="0" borderId="0"/>
    <xf numFmtId="177" fontId="2" fillId="0" borderId="0"/>
    <xf numFmtId="0" fontId="11" fillId="0" borderId="0"/>
    <xf numFmtId="0" fontId="52" fillId="0" borderId="0" applyNumberFormat="0" applyFill="0" applyBorder="0" applyAlignment="0" applyProtection="0"/>
    <xf numFmtId="0" fontId="2" fillId="0" borderId="0"/>
    <xf numFmtId="0" fontId="11" fillId="0" borderId="0"/>
    <xf numFmtId="0" fontId="11" fillId="0" borderId="0"/>
    <xf numFmtId="0" fontId="11" fillId="0" borderId="0"/>
    <xf numFmtId="0" fontId="129" fillId="0" borderId="0">
      <alignment vertical="center"/>
    </xf>
    <xf numFmtId="0" fontId="11" fillId="0" borderId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45" fillId="44" borderId="20" applyNumberFormat="0" applyAlignment="0" applyProtection="0"/>
    <xf numFmtId="0" fontId="11" fillId="0" borderId="0"/>
    <xf numFmtId="0" fontId="11" fillId="0" borderId="0"/>
    <xf numFmtId="0" fontId="2" fillId="0" borderId="0"/>
    <xf numFmtId="221" fontId="78" fillId="0" borderId="0" applyFont="0" applyFill="0" applyBorder="0" applyProtection="0">
      <alignment horizontal="right"/>
    </xf>
    <xf numFmtId="177" fontId="2" fillId="0" borderId="0"/>
    <xf numFmtId="177" fontId="2" fillId="0" borderId="0"/>
    <xf numFmtId="221" fontId="78" fillId="0" borderId="0" applyFont="0" applyFill="0" applyBorder="0" applyProtection="0">
      <alignment horizontal="right"/>
    </xf>
    <xf numFmtId="0" fontId="11" fillId="72" borderId="0"/>
    <xf numFmtId="0" fontId="11" fillId="72" borderId="0"/>
    <xf numFmtId="0" fontId="11" fillId="0" borderId="0"/>
    <xf numFmtId="0" fontId="11" fillId="0" borderId="0"/>
    <xf numFmtId="14" fontId="129" fillId="0" borderId="0" applyProtection="0">
      <alignment vertical="center"/>
    </xf>
    <xf numFmtId="235" fontId="187" fillId="0" borderId="0"/>
    <xf numFmtId="235" fontId="187" fillId="0" borderId="0"/>
    <xf numFmtId="235" fontId="11" fillId="0" borderId="0"/>
    <xf numFmtId="235" fontId="11" fillId="0" borderId="0"/>
    <xf numFmtId="173" fontId="11" fillId="0" borderId="0" applyFont="0" applyFill="0" applyBorder="0" applyAlignment="0" applyProtection="0"/>
    <xf numFmtId="0" fontId="53" fillId="0" borderId="37" applyNumberFormat="0" applyFill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25" fillId="50" borderId="0" applyNumberFormat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39" fillId="0" borderId="0"/>
    <xf numFmtId="0" fontId="39" fillId="0" borderId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2" fillId="0" borderId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1" fillId="72" borderId="0"/>
    <xf numFmtId="212" fontId="11" fillId="0" borderId="0" applyFont="0" applyFill="0" applyBorder="0" applyAlignment="0" applyProtection="0"/>
    <xf numFmtId="0" fontId="11" fillId="72" borderId="0"/>
    <xf numFmtId="0" fontId="11" fillId="0" borderId="0">
      <alignment horizontal="left" wrapText="1"/>
    </xf>
    <xf numFmtId="0" fontId="78" fillId="50" borderId="0" applyNumberFormat="0" applyFont="0" applyAlignment="0" applyProtection="0"/>
    <xf numFmtId="0" fontId="11" fillId="72" borderId="0"/>
    <xf numFmtId="0" fontId="11" fillId="0" borderId="0"/>
    <xf numFmtId="0" fontId="167" fillId="0" borderId="0" applyNumberFormat="0" applyFill="0" applyBorder="0" applyAlignment="0" applyProtection="0"/>
    <xf numFmtId="0" fontId="11" fillId="0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72" borderId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11" fillId="0" borderId="0"/>
    <xf numFmtId="212" fontId="11" fillId="0" borderId="0" applyFont="0" applyFill="0" applyBorder="0" applyAlignment="0" applyProtection="0"/>
    <xf numFmtId="217" fontId="78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>
      <alignment vertical="top"/>
    </xf>
    <xf numFmtId="0" fontId="11" fillId="0" borderId="0"/>
    <xf numFmtId="0" fontId="11" fillId="0" borderId="0">
      <alignment horizontal="left" wrapText="1"/>
    </xf>
    <xf numFmtId="0" fontId="39" fillId="0" borderId="0"/>
    <xf numFmtId="0" fontId="39" fillId="0" borderId="0"/>
    <xf numFmtId="0" fontId="39" fillId="0" borderId="0"/>
    <xf numFmtId="0" fontId="11" fillId="72" borderId="0"/>
    <xf numFmtId="0" fontId="11" fillId="0" borderId="0"/>
    <xf numFmtId="212" fontId="11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212" fontId="11" fillId="0" borderId="0" applyFont="0" applyFill="0" applyBorder="0" applyAlignment="0" applyProtection="0"/>
    <xf numFmtId="216" fontId="78" fillId="0" borderId="0" applyFont="0" applyFill="0" applyBorder="0" applyAlignment="0" applyProtection="0"/>
    <xf numFmtId="0" fontId="28" fillId="40" borderId="0" applyNumberFormat="0" applyBorder="0" applyAlignment="0" applyProtection="0"/>
    <xf numFmtId="0" fontId="28" fillId="49" borderId="0" applyNumberFormat="0" applyBorder="0" applyAlignment="0" applyProtection="0"/>
    <xf numFmtId="0" fontId="28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49" borderId="0" applyNumberFormat="0" applyBorder="0" applyAlignment="0" applyProtection="0"/>
    <xf numFmtId="0" fontId="28" fillId="47" borderId="0" applyNumberFormat="0" applyBorder="0" applyAlignment="0" applyProtection="0"/>
    <xf numFmtId="0" fontId="99" fillId="49" borderId="0" applyNumberFormat="0" applyBorder="0" applyAlignment="0" applyProtection="0"/>
    <xf numFmtId="0" fontId="11" fillId="0" borderId="0"/>
    <xf numFmtId="0" fontId="169" fillId="0" borderId="45" applyNumberFormat="0" applyFill="0" applyAlignment="0" applyProtection="0"/>
    <xf numFmtId="0" fontId="11" fillId="72" borderId="0"/>
    <xf numFmtId="0" fontId="11" fillId="0" borderId="0"/>
    <xf numFmtId="0" fontId="11" fillId="0" borderId="0" applyNumberFormat="0" applyFill="0" applyBorder="0" applyAlignment="0" applyProtection="0"/>
    <xf numFmtId="216" fontId="78" fillId="0" borderId="0" applyFont="0" applyFill="0" applyBorder="0" applyAlignment="0" applyProtection="0"/>
    <xf numFmtId="39" fontId="11" fillId="0" borderId="0" applyFont="0" applyFill="0" applyBorder="0" applyAlignment="0" applyProtection="0"/>
    <xf numFmtId="215" fontId="78" fillId="0" borderId="0" applyFont="0" applyFill="0" applyBorder="0" applyAlignment="0" applyProtection="0"/>
    <xf numFmtId="215" fontId="78" fillId="0" borderId="0" applyFont="0" applyFill="0" applyBorder="0" applyAlignment="0" applyProtection="0"/>
    <xf numFmtId="214" fontId="11" fillId="0" borderId="0" applyFont="0" applyFill="0" applyBorder="0" applyAlignment="0" applyProtection="0"/>
    <xf numFmtId="0" fontId="11" fillId="72" borderId="0"/>
    <xf numFmtId="0" fontId="39" fillId="0" borderId="0"/>
    <xf numFmtId="0" fontId="39" fillId="0" borderId="0"/>
    <xf numFmtId="0" fontId="39" fillId="0" borderId="0"/>
    <xf numFmtId="0" fontId="11" fillId="0" borderId="0">
      <alignment vertical="top"/>
    </xf>
    <xf numFmtId="0" fontId="11" fillId="72" borderId="0"/>
    <xf numFmtId="0" fontId="11" fillId="0" borderId="0"/>
    <xf numFmtId="14" fontId="129" fillId="0" borderId="0" applyProtection="0">
      <alignment vertical="center"/>
    </xf>
    <xf numFmtId="0" fontId="11" fillId="45" borderId="40" applyNumberFormat="0" applyFont="0" applyAlignment="0" applyProtection="0"/>
    <xf numFmtId="213" fontId="78" fillId="0" borderId="0" applyFont="0" applyFill="0" applyBorder="0" applyAlignment="0" applyProtection="0"/>
    <xf numFmtId="213" fontId="78" fillId="0" borderId="0" applyFont="0" applyFill="0" applyBorder="0" applyAlignment="0" applyProtection="0"/>
    <xf numFmtId="194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11" fillId="45" borderId="39" applyNumberFormat="0" applyFont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11" fillId="45" borderId="40" applyNumberFormat="0" applyFont="0" applyAlignment="0" applyProtection="0"/>
    <xf numFmtId="0" fontId="11" fillId="0" borderId="0"/>
    <xf numFmtId="0" fontId="11" fillId="0" borderId="0">
      <alignment horizontal="left" wrapText="1"/>
    </xf>
    <xf numFmtId="0" fontId="11" fillId="72" borderId="0"/>
    <xf numFmtId="0" fontId="11" fillId="72" borderId="0"/>
    <xf numFmtId="0" fontId="11" fillId="0" borderId="0" applyNumberFormat="0" applyFill="0" applyBorder="0" applyAlignment="0" applyProtection="0"/>
    <xf numFmtId="0" fontId="11" fillId="0" borderId="0"/>
    <xf numFmtId="235" fontId="11" fillId="0" borderId="0"/>
    <xf numFmtId="0" fontId="47" fillId="49" borderId="19" applyNumberFormat="0" applyAlignment="0" applyProtection="0"/>
    <xf numFmtId="14" fontId="129" fillId="0" borderId="0" applyProtection="0">
      <alignment vertical="center"/>
    </xf>
    <xf numFmtId="235" fontId="11" fillId="0" borderId="0"/>
    <xf numFmtId="0" fontId="11" fillId="0" borderId="0"/>
    <xf numFmtId="0" fontId="11" fillId="0" borderId="0"/>
    <xf numFmtId="0" fontId="11" fillId="72" borderId="0"/>
    <xf numFmtId="235" fontId="11" fillId="0" borderId="0"/>
    <xf numFmtId="235" fontId="11" fillId="0" borderId="0"/>
    <xf numFmtId="0" fontId="11" fillId="0" borderId="0"/>
    <xf numFmtId="9" fontId="78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 applyFont="0" applyFill="0" applyBorder="0" applyAlignment="0" applyProtection="0"/>
    <xf numFmtId="0" fontId="11" fillId="0" borderId="0"/>
    <xf numFmtId="235" fontId="11" fillId="0" borderId="0"/>
    <xf numFmtId="0" fontId="11" fillId="72" borderId="0"/>
    <xf numFmtId="212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1" fillId="72" borderId="0"/>
    <xf numFmtId="212" fontId="11" fillId="0" borderId="0" applyFont="0" applyFill="0" applyBorder="0" applyAlignment="0" applyProtection="0"/>
    <xf numFmtId="0" fontId="11" fillId="72" borderId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55" fillId="0" borderId="0" applyNumberForma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48" fillId="0" borderId="42" applyNumberFormat="0" applyFill="0" applyAlignment="0" applyProtection="0"/>
    <xf numFmtId="212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11" fillId="72" borderId="0"/>
    <xf numFmtId="0" fontId="11" fillId="0" borderId="0"/>
    <xf numFmtId="211" fontId="78" fillId="0" borderId="0" applyFont="0" applyFill="0" applyBorder="0" applyAlignment="0" applyProtection="0"/>
    <xf numFmtId="210" fontId="78" fillId="0" borderId="0" applyFont="0" applyFill="0" applyBorder="0" applyAlignment="0" applyProtection="0"/>
    <xf numFmtId="39" fontId="129" fillId="0" borderId="0"/>
    <xf numFmtId="0" fontId="11" fillId="0" borderId="0"/>
    <xf numFmtId="0" fontId="11" fillId="0" borderId="0"/>
    <xf numFmtId="0" fontId="11" fillId="0" borderId="0">
      <alignment horizontal="left" wrapText="1"/>
    </xf>
    <xf numFmtId="0" fontId="229" fillId="45" borderId="0" applyNumberFormat="0" applyBorder="0" applyAlignment="0" applyProtection="0"/>
    <xf numFmtId="0" fontId="229" fillId="46" borderId="0" applyNumberFormat="0" applyBorder="0" applyAlignment="0" applyProtection="0"/>
    <xf numFmtId="0" fontId="229" fillId="44" borderId="0" applyNumberFormat="0" applyBorder="0" applyAlignment="0" applyProtection="0"/>
    <xf numFmtId="0" fontId="229" fillId="47" borderId="0" applyNumberFormat="0" applyBorder="0" applyAlignment="0" applyProtection="0"/>
    <xf numFmtId="0" fontId="28" fillId="39" borderId="0" applyNumberFormat="0" applyBorder="0" applyAlignment="0" applyProtection="0"/>
    <xf numFmtId="0" fontId="31" fillId="39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99" fillId="53" borderId="0" applyNumberFormat="0" applyBorder="0" applyAlignment="0" applyProtection="0"/>
    <xf numFmtId="0" fontId="28" fillId="50" borderId="0" applyNumberFormat="0" applyBorder="0" applyAlignment="0" applyProtection="0"/>
    <xf numFmtId="0" fontId="28" fillId="52" borderId="0" applyNumberFormat="0" applyBorder="0" applyAlignment="0" applyProtection="0"/>
    <xf numFmtId="0" fontId="31" fillId="52" borderId="0" applyNumberFormat="0" applyBorder="0" applyAlignment="0" applyProtection="0"/>
    <xf numFmtId="0" fontId="2" fillId="50" borderId="0" applyNumberFormat="0" applyBorder="0" applyAlignment="0" applyProtection="0"/>
    <xf numFmtId="0" fontId="28" fillId="52" borderId="0" applyNumberFormat="0" applyBorder="0" applyAlignment="0" applyProtection="0"/>
    <xf numFmtId="0" fontId="99" fillId="44" borderId="0" applyNumberFormat="0" applyBorder="0" applyAlignment="0" applyProtection="0"/>
    <xf numFmtId="0" fontId="28" fillId="39" borderId="0" applyNumberFormat="0" applyBorder="0" applyAlignment="0" applyProtection="0"/>
    <xf numFmtId="0" fontId="28" fillId="42" borderId="0" applyNumberFormat="0" applyBorder="0" applyAlignment="0" applyProtection="0"/>
    <xf numFmtId="0" fontId="28" fillId="51" borderId="0" applyNumberFormat="0" applyBorder="0" applyAlignment="0" applyProtection="0"/>
    <xf numFmtId="0" fontId="28" fillId="47" borderId="0" applyNumberFormat="0" applyBorder="0" applyAlignment="0" applyProtection="0"/>
    <xf numFmtId="0" fontId="28" fillId="39" borderId="0" applyNumberFormat="0" applyBorder="0" applyAlignment="0" applyProtection="0"/>
    <xf numFmtId="0" fontId="28" fillId="52" borderId="0" applyNumberFormat="0" applyBorder="0" applyAlignment="0" applyProtection="0"/>
    <xf numFmtId="0" fontId="28" fillId="45" borderId="0" applyNumberFormat="0" applyBorder="0" applyAlignment="0" applyProtection="0"/>
    <xf numFmtId="0" fontId="28" fillId="80" borderId="0" applyNumberFormat="0" applyBorder="0" applyAlignment="0" applyProtection="0"/>
    <xf numFmtId="0" fontId="28" fillId="80" borderId="0" applyNumberFormat="0" applyBorder="0" applyAlignment="0" applyProtection="0"/>
    <xf numFmtId="0" fontId="28" fillId="49" borderId="0" applyNumberFormat="0" applyBorder="0" applyAlignment="0" applyProtection="0"/>
    <xf numFmtId="0" fontId="28" fillId="40" borderId="0" applyNumberFormat="0" applyBorder="0" applyAlignment="0" applyProtection="0"/>
    <xf numFmtId="0" fontId="28" fillId="44" borderId="0" applyNumberFormat="0" applyBorder="0" applyAlignment="0" applyProtection="0"/>
    <xf numFmtId="235" fontId="228" fillId="48" borderId="0" applyNumberFormat="0" applyBorder="0" applyAlignment="0" applyProtection="0"/>
    <xf numFmtId="235" fontId="228" fillId="42" borderId="0" applyNumberFormat="0" applyBorder="0" applyAlignment="0" applyProtection="0"/>
    <xf numFmtId="235" fontId="228" fillId="50" borderId="0" applyNumberFormat="0" applyBorder="0" applyAlignment="0" applyProtection="0"/>
    <xf numFmtId="235" fontId="228" fillId="43" borderId="0" applyNumberFormat="0" applyBorder="0" applyAlignment="0" applyProtection="0"/>
    <xf numFmtId="235" fontId="228" fillId="48" borderId="0" applyNumberFormat="0" applyBorder="0" applyAlignment="0" applyProtection="0"/>
    <xf numFmtId="235" fontId="228" fillId="45" borderId="0" applyNumberFormat="0" applyBorder="0" applyAlignment="0" applyProtection="0"/>
    <xf numFmtId="0" fontId="229" fillId="48" borderId="0" applyNumberFormat="0" applyBorder="0" applyAlignment="0" applyProtection="0"/>
    <xf numFmtId="0" fontId="229" fillId="39" borderId="0" applyNumberFormat="0" applyBorder="0" applyAlignment="0" applyProtection="0"/>
    <xf numFmtId="0" fontId="229" fillId="42" borderId="0" applyNumberFormat="0" applyBorder="0" applyAlignment="0" applyProtection="0"/>
    <xf numFmtId="0" fontId="229" fillId="50" borderId="0" applyNumberFormat="0" applyBorder="0" applyAlignment="0" applyProtection="0"/>
    <xf numFmtId="0" fontId="229" fillId="51" borderId="0" applyNumberFormat="0" applyBorder="0" applyAlignment="0" applyProtection="0"/>
    <xf numFmtId="0" fontId="229" fillId="43" borderId="0" applyNumberFormat="0" applyBorder="0" applyAlignment="0" applyProtection="0"/>
    <xf numFmtId="0" fontId="229" fillId="47" borderId="0" applyNumberFormat="0" applyBorder="0" applyAlignment="0" applyProtection="0"/>
    <xf numFmtId="0" fontId="229" fillId="48" borderId="0" applyNumberFormat="0" applyBorder="0" applyAlignment="0" applyProtection="0"/>
    <xf numFmtId="0" fontId="229" fillId="39" borderId="0" applyNumberFormat="0" applyBorder="0" applyAlignment="0" applyProtection="0"/>
    <xf numFmtId="220" fontId="11" fillId="0" borderId="0" applyFont="0" applyFill="0" applyBorder="0" applyAlignment="0" applyProtection="0"/>
    <xf numFmtId="219" fontId="78" fillId="0" borderId="0" applyFont="0" applyFill="0" applyBorder="0" applyAlignment="0" applyProtection="0"/>
    <xf numFmtId="219" fontId="78" fillId="0" borderId="0" applyFont="0" applyFill="0" applyBorder="0" applyAlignment="0" applyProtection="0"/>
    <xf numFmtId="218" fontId="11" fillId="0" borderId="0" applyFont="0" applyFill="0" applyBorder="0" applyAlignment="0" applyProtection="0"/>
    <xf numFmtId="0" fontId="229" fillId="45" borderId="0" applyNumberFormat="0" applyBorder="0" applyAlignment="0" applyProtection="0"/>
    <xf numFmtId="0" fontId="229" fillId="52" borderId="0" applyNumberFormat="0" applyBorder="0" applyAlignment="0" applyProtection="0"/>
    <xf numFmtId="240" fontId="225" fillId="0" borderId="0" applyFont="0" applyFill="0" applyBorder="0" applyAlignment="0" applyProtection="0"/>
    <xf numFmtId="240" fontId="225" fillId="0" borderId="0" applyFont="0" applyFill="0" applyBorder="0" applyAlignment="0" applyProtection="0"/>
    <xf numFmtId="240" fontId="225" fillId="0" borderId="0" applyFont="0" applyFill="0" applyBorder="0" applyAlignment="0" applyProtection="0"/>
    <xf numFmtId="0" fontId="40" fillId="85" borderId="0" applyNumberFormat="0" applyBorder="0" applyProtection="0"/>
    <xf numFmtId="0" fontId="40" fillId="82" borderId="0" applyNumberFormat="0" applyBorder="0" applyProtection="0"/>
    <xf numFmtId="0" fontId="40" fillId="83" borderId="0" applyNumberFormat="0" applyBorder="0" applyProtection="0"/>
    <xf numFmtId="0" fontId="40" fillId="86" borderId="0" applyNumberFormat="0" applyBorder="0" applyProtection="0"/>
    <xf numFmtId="0" fontId="40" fillId="87" borderId="0" applyNumberFormat="0" applyBorder="0" applyProtection="0"/>
    <xf numFmtId="0" fontId="40" fillId="88" borderId="0" applyNumberFormat="0" applyBorder="0" applyProtection="0"/>
    <xf numFmtId="0" fontId="230" fillId="54" borderId="0" applyNumberFormat="0" applyBorder="0" applyAlignment="0" applyProtection="0">
      <alignment vertical="center"/>
    </xf>
    <xf numFmtId="0" fontId="230" fillId="42" borderId="0" applyNumberFormat="0" applyBorder="0" applyAlignment="0" applyProtection="0">
      <alignment vertical="center"/>
    </xf>
    <xf numFmtId="0" fontId="230" fillId="50" borderId="0" applyNumberFormat="0" applyBorder="0" applyAlignment="0" applyProtection="0">
      <alignment vertical="center"/>
    </xf>
    <xf numFmtId="0" fontId="230" fillId="49" borderId="0" applyNumberFormat="0" applyBorder="0" applyAlignment="0" applyProtection="0">
      <alignment vertical="center"/>
    </xf>
    <xf numFmtId="0" fontId="230" fillId="54" borderId="0" applyNumberFormat="0" applyBorder="0" applyAlignment="0" applyProtection="0">
      <alignment vertical="center"/>
    </xf>
    <xf numFmtId="0" fontId="230" fillId="42" borderId="0" applyNumberFormat="0" applyBorder="0" applyAlignment="0" applyProtection="0">
      <alignment vertical="center"/>
    </xf>
    <xf numFmtId="0" fontId="40" fillId="89" borderId="0" applyNumberFormat="0" applyBorder="0" applyAlignment="0" applyProtection="0"/>
    <xf numFmtId="0" fontId="60" fillId="53" borderId="0" applyNumberFormat="0" applyBorder="0" applyAlignment="0" applyProtection="0"/>
    <xf numFmtId="0" fontId="26" fillId="54" borderId="0" applyNumberFormat="0" applyBorder="0" applyAlignment="0" applyProtection="0"/>
    <xf numFmtId="0" fontId="40" fillId="53" borderId="0" applyNumberFormat="0" applyBorder="0" applyAlignment="0" applyProtection="0"/>
    <xf numFmtId="0" fontId="126" fillId="53" borderId="0" applyNumberFormat="0" applyBorder="0" applyAlignment="0" applyProtection="0"/>
    <xf numFmtId="0" fontId="60" fillId="42" borderId="0" applyNumberFormat="0" applyBorder="0" applyAlignment="0" applyProtection="0"/>
    <xf numFmtId="0" fontId="26" fillId="17" borderId="0" applyNumberFormat="0" applyBorder="0" applyAlignment="0" applyProtection="0"/>
    <xf numFmtId="0" fontId="126" fillId="40" borderId="0" applyNumberFormat="0" applyBorder="0" applyAlignment="0" applyProtection="0"/>
    <xf numFmtId="0" fontId="45" fillId="50" borderId="20" applyNumberFormat="0" applyAlignment="0" applyProtection="0"/>
    <xf numFmtId="0" fontId="40" fillId="45" borderId="0" applyNumberFormat="0" applyBorder="0" applyAlignment="0" applyProtection="0"/>
    <xf numFmtId="0" fontId="60" fillId="51" borderId="0" applyNumberFormat="0" applyBorder="0" applyAlignment="0" applyProtection="0"/>
    <xf numFmtId="0" fontId="45" fillId="50" borderId="20" applyNumberFormat="0" applyAlignment="0" applyProtection="0"/>
    <xf numFmtId="0" fontId="26" fillId="50" borderId="0" applyNumberFormat="0" applyBorder="0" applyAlignment="0" applyProtection="0"/>
    <xf numFmtId="0" fontId="40" fillId="51" borderId="0" applyNumberFormat="0" applyBorder="0" applyAlignment="0" applyProtection="0"/>
    <xf numFmtId="0" fontId="126" fillId="40" borderId="0" applyNumberFormat="0" applyBorder="0" applyAlignment="0" applyProtection="0"/>
    <xf numFmtId="0" fontId="40" fillId="49" borderId="0" applyNumberFormat="0" applyBorder="0" applyAlignment="0" applyProtection="0"/>
    <xf numFmtId="0" fontId="60" fillId="57" borderId="0" applyNumberFormat="0" applyBorder="0" applyAlignment="0" applyProtection="0"/>
    <xf numFmtId="0" fontId="45" fillId="50" borderId="20" applyNumberFormat="0" applyAlignment="0" applyProtection="0"/>
    <xf numFmtId="0" fontId="26" fillId="58" borderId="0" applyNumberFormat="0" applyBorder="0" applyAlignment="0" applyProtection="0"/>
    <xf numFmtId="0" fontId="40" fillId="57" borderId="0" applyNumberFormat="0" applyBorder="0" applyAlignment="0" applyProtection="0"/>
    <xf numFmtId="0" fontId="126" fillId="49" borderId="0" applyNumberFormat="0" applyBorder="0" applyAlignment="0" applyProtection="0"/>
    <xf numFmtId="0" fontId="40" fillId="54" borderId="0" applyNumberFormat="0" applyBorder="0" applyAlignment="0" applyProtection="0"/>
    <xf numFmtId="0" fontId="60" fillId="54" borderId="0" applyNumberFormat="0" applyBorder="0" applyAlignment="0" applyProtection="0"/>
    <xf numFmtId="0" fontId="26" fillId="29" borderId="0" applyNumberFormat="0" applyBorder="0" applyAlignment="0" applyProtection="0"/>
    <xf numFmtId="0" fontId="126" fillId="53" borderId="0" applyNumberFormat="0" applyBorder="0" applyAlignment="0" applyProtection="0"/>
    <xf numFmtId="0" fontId="40" fillId="54" borderId="0" applyNumberFormat="0" applyBorder="0" applyAlignment="0" applyProtection="0"/>
    <xf numFmtId="0" fontId="60" fillId="59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6" fillId="42" borderId="0" applyNumberFormat="0" applyBorder="0" applyAlignment="0" applyProtection="0"/>
    <xf numFmtId="0" fontId="40" fillId="59" borderId="0" applyNumberFormat="0" applyBorder="0" applyAlignment="0" applyProtection="0"/>
    <xf numFmtId="0" fontId="126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3" borderId="0" applyNumberFormat="0" applyBorder="0" applyAlignment="0" applyProtection="0"/>
    <xf numFmtId="0" fontId="40" fillId="42" borderId="0" applyNumberFormat="0" applyBorder="0" applyAlignment="0" applyProtection="0"/>
    <xf numFmtId="0" fontId="40" fillId="51" borderId="0" applyNumberFormat="0" applyBorder="0" applyAlignment="0" applyProtection="0"/>
    <xf numFmtId="0" fontId="40" fillId="57" borderId="0" applyNumberFormat="0" applyBorder="0" applyAlignment="0" applyProtection="0"/>
    <xf numFmtId="0" fontId="40" fillId="54" borderId="0" applyNumberFormat="0" applyBorder="0" applyAlignment="0" applyProtection="0"/>
    <xf numFmtId="0" fontId="40" fillId="59" borderId="0" applyNumberFormat="0" applyBorder="0" applyAlignment="0" applyProtection="0"/>
    <xf numFmtId="0" fontId="40" fillId="45" borderId="0" applyNumberFormat="0" applyBorder="0" applyAlignment="0" applyProtection="0"/>
    <xf numFmtId="0" fontId="40" fillId="80" borderId="0" applyNumberFormat="0" applyBorder="0" applyAlignment="0" applyProtection="0"/>
    <xf numFmtId="0" fontId="40" fillId="80" borderId="0" applyNumberFormat="0" applyBorder="0" applyAlignment="0" applyProtection="0"/>
    <xf numFmtId="0" fontId="40" fillId="49" borderId="0" applyNumberFormat="0" applyBorder="0" applyAlignment="0" applyProtection="0"/>
    <xf numFmtId="0" fontId="40" fillId="45" borderId="0" applyNumberFormat="0" applyBorder="0" applyAlignment="0" applyProtection="0"/>
    <xf numFmtId="0" fontId="40" fillId="44" borderId="0" applyNumberFormat="0" applyBorder="0" applyAlignment="0" applyProtection="0"/>
    <xf numFmtId="235" fontId="231" fillId="48" borderId="0" applyNumberFormat="0" applyBorder="0" applyAlignment="0" applyProtection="0"/>
    <xf numFmtId="235" fontId="231" fillId="56" borderId="0" applyNumberFormat="0" applyBorder="0" applyAlignment="0" applyProtection="0"/>
    <xf numFmtId="235" fontId="231" fillId="52" borderId="0" applyNumberFormat="0" applyBorder="0" applyAlignment="0" applyProtection="0"/>
    <xf numFmtId="235" fontId="231" fillId="43" borderId="0" applyNumberFormat="0" applyBorder="0" applyAlignment="0" applyProtection="0"/>
    <xf numFmtId="235" fontId="231" fillId="48" borderId="0" applyNumberFormat="0" applyBorder="0" applyAlignment="0" applyProtection="0"/>
    <xf numFmtId="235" fontId="231" fillId="42" borderId="0" applyNumberFormat="0" applyBorder="0" applyAlignment="0" applyProtection="0"/>
    <xf numFmtId="0" fontId="232" fillId="48" borderId="0" applyNumberFormat="0" applyBorder="0" applyAlignment="0" applyProtection="0"/>
    <xf numFmtId="0" fontId="232" fillId="53" borderId="0" applyNumberFormat="0" applyBorder="0" applyAlignment="0" applyProtection="0"/>
    <xf numFmtId="0" fontId="232" fillId="56" borderId="0" applyNumberFormat="0" applyBorder="0" applyAlignment="0" applyProtection="0"/>
    <xf numFmtId="0" fontId="232" fillId="42" borderId="0" applyNumberFormat="0" applyBorder="0" applyAlignment="0" applyProtection="0"/>
    <xf numFmtId="0" fontId="232" fillId="52" borderId="0" applyNumberFormat="0" applyBorder="0" applyAlignment="0" applyProtection="0"/>
    <xf numFmtId="0" fontId="232" fillId="51" borderId="0" applyNumberFormat="0" applyBorder="0" applyAlignment="0" applyProtection="0"/>
    <xf numFmtId="0" fontId="232" fillId="43" borderId="0" applyNumberFormat="0" applyBorder="0" applyAlignment="0" applyProtection="0"/>
    <xf numFmtId="0" fontId="232" fillId="57" borderId="0" applyNumberFormat="0" applyBorder="0" applyAlignment="0" applyProtection="0"/>
    <xf numFmtId="0" fontId="232" fillId="48" borderId="0" applyNumberFormat="0" applyBorder="0" applyAlignment="0" applyProtection="0"/>
    <xf numFmtId="0" fontId="232" fillId="54" borderId="0" applyNumberFormat="0" applyBorder="0" applyAlignment="0" applyProtection="0"/>
    <xf numFmtId="0" fontId="232" fillId="42" borderId="0" applyNumberFormat="0" applyBorder="0" applyAlignment="0" applyProtection="0"/>
    <xf numFmtId="0" fontId="232" fillId="59" borderId="0" applyNumberFormat="0" applyBorder="0" applyAlignment="0" applyProtection="0"/>
    <xf numFmtId="37" fontId="172" fillId="0" borderId="0"/>
    <xf numFmtId="235" fontId="28" fillId="81" borderId="0" applyNumberFormat="0" applyBorder="0" applyAlignment="0" applyProtection="0"/>
    <xf numFmtId="235" fontId="28" fillId="90" borderId="0" applyNumberFormat="0" applyBorder="0" applyAlignment="0" applyProtection="0"/>
    <xf numFmtId="235" fontId="40" fillId="91" borderId="0" applyNumberFormat="0" applyBorder="0" applyAlignment="0" applyProtection="0"/>
    <xf numFmtId="0" fontId="40" fillId="44" borderId="0" applyNumberFormat="0" applyBorder="0" applyAlignment="0" applyProtection="0"/>
    <xf numFmtId="0" fontId="40" fillId="89" borderId="0" applyNumberFormat="0" applyBorder="0" applyAlignment="0" applyProtection="0"/>
    <xf numFmtId="0" fontId="40" fillId="44" borderId="0" applyNumberFormat="0" applyBorder="0" applyAlignment="0" applyProtection="0"/>
    <xf numFmtId="0" fontId="60" fillId="60" borderId="0" applyNumberFormat="0" applyBorder="0" applyAlignment="0" applyProtection="0"/>
    <xf numFmtId="0" fontId="115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126" fillId="54" borderId="0" applyNumberFormat="0" applyBorder="0" applyAlignment="0" applyProtection="0"/>
    <xf numFmtId="0" fontId="40" fillId="63" borderId="0" applyNumberFormat="0" applyBorder="0" applyAlignment="0" applyProtection="0"/>
    <xf numFmtId="235" fontId="28" fillId="92" borderId="0" applyNumberFormat="0" applyBorder="0" applyAlignment="0" applyProtection="0"/>
    <xf numFmtId="235" fontId="28" fillId="74" borderId="0" applyNumberFormat="0" applyBorder="0" applyAlignment="0" applyProtection="0"/>
    <xf numFmtId="235" fontId="40" fillId="93" borderId="0" applyNumberFormat="0" applyBorder="0" applyAlignment="0" applyProtection="0"/>
    <xf numFmtId="0" fontId="40" fillId="63" borderId="0" applyNumberFormat="0" applyBorder="0" applyAlignment="0" applyProtection="0"/>
    <xf numFmtId="0" fontId="40" fillId="45" borderId="0" applyNumberFormat="0" applyBorder="0" applyAlignment="0" applyProtection="0"/>
    <xf numFmtId="0" fontId="60" fillId="61" borderId="0" applyNumberFormat="0" applyBorder="0" applyAlignment="0" applyProtection="0"/>
    <xf numFmtId="0" fontId="40" fillId="63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126" fillId="61" borderId="0" applyNumberFormat="0" applyBorder="0" applyAlignment="0" applyProtection="0"/>
    <xf numFmtId="235" fontId="28" fillId="94" borderId="0" applyNumberFormat="0" applyBorder="0" applyAlignment="0" applyProtection="0"/>
    <xf numFmtId="235" fontId="28" fillId="95" borderId="0" applyNumberFormat="0" applyBorder="0" applyAlignment="0" applyProtection="0"/>
    <xf numFmtId="235" fontId="40" fillId="9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5" borderId="0" applyNumberFormat="0" applyBorder="0" applyAlignment="0" applyProtection="0"/>
    <xf numFmtId="0" fontId="60" fillId="62" borderId="0" applyNumberFormat="0" applyBorder="0" applyAlignment="0" applyProtection="0"/>
    <xf numFmtId="0" fontId="40" fillId="54" borderId="0" applyNumberFormat="0" applyBorder="0" applyAlignment="0" applyProtection="0"/>
    <xf numFmtId="0" fontId="115" fillId="44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126" fillId="40" borderId="0" applyNumberFormat="0" applyBorder="0" applyAlignment="0" applyProtection="0"/>
    <xf numFmtId="235" fontId="28" fillId="95" borderId="0" applyNumberFormat="0" applyBorder="0" applyAlignment="0" applyProtection="0"/>
    <xf numFmtId="235" fontId="28" fillId="96" borderId="0" applyNumberFormat="0" applyBorder="0" applyAlignment="0" applyProtection="0"/>
    <xf numFmtId="235" fontId="40" fillId="9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6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126" fillId="63" borderId="0" applyNumberFormat="0" applyBorder="0" applyAlignment="0" applyProtection="0"/>
    <xf numFmtId="235" fontId="28" fillId="81" borderId="0" applyNumberFormat="0" applyBorder="0" applyAlignment="0" applyProtection="0"/>
    <xf numFmtId="235" fontId="28" fillId="90" borderId="0" applyNumberFormat="0" applyBorder="0" applyAlignment="0" applyProtection="0"/>
    <xf numFmtId="235" fontId="40" fillId="90" borderId="0" applyNumberFormat="0" applyBorder="0" applyAlignment="0" applyProtection="0"/>
    <xf numFmtId="0" fontId="60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235" fontId="28" fillId="97" borderId="0" applyNumberFormat="0" applyBorder="0" applyAlignment="0" applyProtection="0"/>
    <xf numFmtId="235" fontId="28" fillId="74" borderId="0" applyNumberFormat="0" applyBorder="0" applyAlignment="0" applyProtection="0"/>
    <xf numFmtId="235" fontId="40" fillId="78" borderId="0" applyNumberFormat="0" applyBorder="0" applyAlignment="0" applyProtection="0"/>
    <xf numFmtId="0" fontId="40" fillId="42" borderId="0" applyNumberFormat="0" applyBorder="0" applyAlignment="0" applyProtection="0"/>
    <xf numFmtId="0" fontId="60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34" fillId="0" borderId="0" applyNumberFormat="0" applyFill="0" applyBorder="0" applyAlignment="0" applyProtection="0">
      <alignment vertical="top"/>
      <protection locked="0"/>
    </xf>
    <xf numFmtId="0" fontId="234" fillId="0" borderId="0" applyNumberFormat="0" applyFill="0" applyBorder="0" applyAlignment="0" applyProtection="0">
      <alignment vertical="top"/>
      <protection locked="0"/>
    </xf>
    <xf numFmtId="0" fontId="119" fillId="0" borderId="0"/>
    <xf numFmtId="0" fontId="173" fillId="71" borderId="17"/>
    <xf numFmtId="0" fontId="119" fillId="0" borderId="0" applyNumberFormat="0" applyFill="0" applyBorder="0" applyAlignment="0" applyProtection="0"/>
    <xf numFmtId="0" fontId="174" fillId="0" borderId="0">
      <alignment horizontal="left" vertical="center"/>
    </xf>
    <xf numFmtId="0" fontId="119" fillId="0" borderId="15">
      <alignment horizontal="center" vertical="center"/>
    </xf>
    <xf numFmtId="0" fontId="119" fillId="0" borderId="15">
      <alignment horizontal="center" vertical="center"/>
    </xf>
    <xf numFmtId="0" fontId="11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235" fontId="235" fillId="0" borderId="41">
      <protection hidden="1"/>
    </xf>
    <xf numFmtId="235" fontId="236" fillId="49" borderId="41" applyNumberFormat="0" applyFont="0" applyBorder="0" applyAlignment="0" applyProtection="0">
      <protection hidden="1"/>
    </xf>
    <xf numFmtId="0" fontId="236" fillId="49" borderId="41" applyNumberFormat="0" applyFont="0" applyBorder="0" applyAlignment="0" applyProtection="0">
      <protection hidden="1"/>
    </xf>
    <xf numFmtId="235" fontId="237" fillId="0" borderId="41">
      <protection hidden="1"/>
    </xf>
    <xf numFmtId="0" fontId="175" fillId="0" borderId="0">
      <alignment horizontal="right"/>
    </xf>
    <xf numFmtId="0" fontId="176" fillId="0" borderId="0" applyNumberFormat="0" applyFill="0" applyBorder="0" applyAlignment="0">
      <alignment horizontal="right"/>
    </xf>
    <xf numFmtId="0" fontId="177" fillId="0" borderId="0"/>
    <xf numFmtId="0" fontId="46" fillId="0" borderId="0" applyNumberFormat="0" applyBorder="0" applyProtection="0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238" fillId="0" borderId="49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71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104" fillId="64" borderId="0" applyNumberFormat="0" applyBorder="0">
      <alignment horizontal="left"/>
    </xf>
    <xf numFmtId="0" fontId="33" fillId="0" borderId="0" applyNumberFormat="0" applyFill="0" applyBorder="0" applyAlignment="0">
      <alignment horizontal="right"/>
    </xf>
    <xf numFmtId="0" fontId="131" fillId="0" borderId="0" applyNumberFormat="0" applyFill="0" applyBorder="0" applyAlignment="0" applyProtection="0"/>
    <xf numFmtId="224" fontId="119" fillId="0" borderId="0" applyFont="0" applyFill="0" applyBorder="0" applyAlignment="0" applyProtection="0"/>
    <xf numFmtId="0" fontId="42" fillId="98" borderId="0"/>
    <xf numFmtId="0" fontId="32" fillId="0" borderId="0" applyNumberFormat="0" applyFill="0" applyBorder="0" applyAlignment="0">
      <alignment horizontal="left"/>
    </xf>
    <xf numFmtId="0" fontId="178" fillId="0" borderId="0">
      <alignment vertical="top"/>
    </xf>
    <xf numFmtId="225" fontId="179" fillId="0" borderId="50"/>
    <xf numFmtId="178" fontId="179" fillId="0" borderId="51"/>
    <xf numFmtId="178" fontId="179" fillId="0" borderId="50"/>
    <xf numFmtId="178" fontId="179" fillId="0" borderId="50"/>
    <xf numFmtId="178" fontId="179" fillId="0" borderId="50"/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0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178" fontId="100" fillId="0" borderId="0">
      <alignment horizontal="left"/>
    </xf>
    <xf numFmtId="0" fontId="100" fillId="0" borderId="0">
      <alignment horizontal="left"/>
    </xf>
    <xf numFmtId="0" fontId="44" fillId="46" borderId="0" applyNumberFormat="0" applyBorder="0" applyAlignment="0" applyProtection="0"/>
    <xf numFmtId="192" fontId="132" fillId="0" borderId="0" applyFont="0" applyFill="0" applyBorder="0" applyAlignment="0" applyProtection="0"/>
    <xf numFmtId="0" fontId="44" fillId="46" borderId="0" applyNumberFormat="0" applyBorder="0" applyAlignment="0" applyProtection="0"/>
    <xf numFmtId="0" fontId="241" fillId="0" borderId="0"/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242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2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2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242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2" fontId="243" fillId="0" borderId="0">
      <protection locked="0"/>
    </xf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ont="0" applyFill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ont="0" applyFill="0" applyAlignment="0" applyProtection="0"/>
    <xf numFmtId="235" fontId="107" fillId="0" borderId="0">
      <protection locked="0"/>
    </xf>
    <xf numFmtId="0" fontId="107" fillId="0" borderId="0">
      <protection locked="0"/>
    </xf>
    <xf numFmtId="235" fontId="107" fillId="0" borderId="0">
      <protection locked="0"/>
    </xf>
    <xf numFmtId="0" fontId="107" fillId="0" borderId="0">
      <protection locked="0"/>
    </xf>
    <xf numFmtId="178" fontId="245" fillId="0" borderId="0">
      <alignment vertical="top"/>
    </xf>
    <xf numFmtId="241" fontId="246" fillId="0" borderId="0" applyFill="0" applyBorder="0" applyAlignment="0"/>
    <xf numFmtId="242" fontId="11" fillId="0" borderId="0" applyFill="0" applyBorder="0" applyAlignment="0"/>
    <xf numFmtId="242" fontId="11" fillId="0" borderId="0" applyFill="0" applyBorder="0" applyAlignment="0"/>
    <xf numFmtId="243" fontId="246" fillId="0" borderId="0" applyFill="0" applyBorder="0" applyAlignment="0"/>
    <xf numFmtId="244" fontId="246" fillId="0" borderId="0" applyFill="0" applyBorder="0" applyAlignment="0"/>
    <xf numFmtId="245" fontId="246" fillId="0" borderId="0" applyFill="0" applyBorder="0" applyAlignment="0"/>
    <xf numFmtId="241" fontId="11" fillId="0" borderId="0" applyFill="0" applyBorder="0" applyAlignment="0"/>
    <xf numFmtId="241" fontId="11" fillId="0" borderId="0" applyFill="0" applyBorder="0" applyAlignment="0"/>
    <xf numFmtId="184" fontId="11" fillId="0" borderId="0" applyFill="0" applyBorder="0" applyAlignment="0"/>
    <xf numFmtId="184" fontId="11" fillId="0" borderId="0" applyFill="0" applyBorder="0" applyAlignment="0"/>
    <xf numFmtId="242" fontId="11" fillId="0" borderId="0" applyFill="0" applyBorder="0" applyAlignment="0"/>
    <xf numFmtId="242" fontId="11" fillId="0" borderId="0" applyFill="0" applyBorder="0" applyAlignment="0"/>
    <xf numFmtId="0" fontId="49" fillId="96" borderId="20" applyNumberFormat="0" applyProtection="0"/>
    <xf numFmtId="2" fontId="180" fillId="99" borderId="0" applyNumberFormat="0" applyBorder="0">
      <alignment horizontal="right"/>
    </xf>
    <xf numFmtId="0" fontId="49" fillId="41" borderId="20" applyNumberFormat="0" applyAlignment="0" applyProtection="0"/>
    <xf numFmtId="0" fontId="123" fillId="49" borderId="20" applyNumberFormat="0" applyAlignment="0" applyProtection="0"/>
    <xf numFmtId="0" fontId="301" fillId="41" borderId="4" applyNumberFormat="0" applyAlignment="0" applyProtection="0"/>
    <xf numFmtId="0" fontId="49" fillId="49" borderId="20" applyNumberFormat="0" applyAlignment="0" applyProtection="0"/>
    <xf numFmtId="0" fontId="133" fillId="41" borderId="20" applyNumberFormat="0" applyAlignment="0" applyProtection="0"/>
    <xf numFmtId="0" fontId="49" fillId="41" borderId="20" applyNumberFormat="0" applyAlignment="0" applyProtection="0"/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42" fillId="58" borderId="21" applyNumberFormat="0" applyAlignment="0" applyProtection="0"/>
    <xf numFmtId="0" fontId="53" fillId="0" borderId="37" applyNumberFormat="0" applyFill="0" applyAlignment="0" applyProtection="0"/>
    <xf numFmtId="235" fontId="248" fillId="0" borderId="52" applyNumberFormat="0" applyFont="0" applyFill="0" applyAlignment="0" applyProtection="0"/>
    <xf numFmtId="0" fontId="5" fillId="0" borderId="34"/>
    <xf numFmtId="0" fontId="53" fillId="0" borderId="37" applyNumberFormat="0" applyProtection="0"/>
    <xf numFmtId="0" fontId="42" fillId="58" borderId="21" applyNumberFormat="0" applyAlignment="0" applyProtection="0"/>
    <xf numFmtId="0" fontId="53" fillId="0" borderId="37" applyNumberFormat="0" applyFill="0" applyAlignment="0" applyProtection="0"/>
    <xf numFmtId="0" fontId="77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235" fontId="32" fillId="0" borderId="0"/>
    <xf numFmtId="246" fontId="11" fillId="0" borderId="0"/>
    <xf numFmtId="235" fontId="249" fillId="70" borderId="34">
      <alignment horizontal="right" vertical="center"/>
    </xf>
    <xf numFmtId="3" fontId="249" fillId="70" borderId="34">
      <alignment horizontal="right" vertical="center" indent="1"/>
    </xf>
    <xf numFmtId="191" fontId="249" fillId="70" borderId="34">
      <alignment horizontal="right" vertical="center" indent="1"/>
    </xf>
    <xf numFmtId="4" fontId="249" fillId="70" borderId="34">
      <alignment horizontal="right" vertical="center" indent="1"/>
    </xf>
    <xf numFmtId="247" fontId="249" fillId="70" borderId="34">
      <alignment horizontal="right" vertical="center" indent="1"/>
    </xf>
    <xf numFmtId="248" fontId="249" fillId="70" borderId="34">
      <alignment horizontal="right" vertical="center" indent="1"/>
    </xf>
    <xf numFmtId="235" fontId="250" fillId="70" borderId="34">
      <alignment horizontal="right" vertical="center"/>
    </xf>
    <xf numFmtId="3" fontId="250" fillId="70" borderId="34">
      <alignment horizontal="right" vertical="center" indent="1"/>
    </xf>
    <xf numFmtId="191" fontId="250" fillId="70" borderId="34">
      <alignment horizontal="right" vertical="center" indent="1"/>
    </xf>
    <xf numFmtId="4" fontId="250" fillId="70" borderId="34">
      <alignment horizontal="right" vertical="center" indent="1"/>
    </xf>
    <xf numFmtId="247" fontId="250" fillId="70" borderId="34">
      <alignment horizontal="right" vertical="center" indent="1"/>
    </xf>
    <xf numFmtId="248" fontId="250" fillId="70" borderId="34">
      <alignment horizontal="right" vertical="center" indent="1"/>
    </xf>
    <xf numFmtId="0" fontId="251" fillId="70" borderId="34">
      <alignment horizontal="left" vertical="center" indent="1"/>
    </xf>
    <xf numFmtId="235" fontId="11" fillId="70" borderId="53"/>
    <xf numFmtId="235" fontId="252" fillId="35" borderId="34">
      <alignment horizontal="center" vertical="center"/>
    </xf>
    <xf numFmtId="0" fontId="252" fillId="35" borderId="34">
      <alignment horizontal="center" vertical="center"/>
    </xf>
    <xf numFmtId="0" fontId="252" fillId="35" borderId="34">
      <alignment horizontal="center" vertical="center"/>
    </xf>
    <xf numFmtId="235" fontId="249" fillId="70" borderId="34">
      <alignment horizontal="right" vertical="center"/>
    </xf>
    <xf numFmtId="3" fontId="249" fillId="70" borderId="34">
      <alignment horizontal="right" vertical="center" indent="1"/>
    </xf>
    <xf numFmtId="191" fontId="249" fillId="70" borderId="34">
      <alignment horizontal="right" vertical="center" indent="1"/>
    </xf>
    <xf numFmtId="4" fontId="249" fillId="70" borderId="34">
      <alignment horizontal="right" vertical="center" indent="1"/>
    </xf>
    <xf numFmtId="247" fontId="249" fillId="70" borderId="34">
      <alignment horizontal="right" vertical="center" indent="1"/>
    </xf>
    <xf numFmtId="248" fontId="249" fillId="70" borderId="34">
      <alignment horizontal="right" vertical="center" indent="1"/>
    </xf>
    <xf numFmtId="235" fontId="11" fillId="70" borderId="0"/>
    <xf numFmtId="0" fontId="11" fillId="70" borderId="0"/>
    <xf numFmtId="235" fontId="253" fillId="70" borderId="34">
      <alignment horizontal="left" vertical="center"/>
    </xf>
    <xf numFmtId="235" fontId="253" fillId="70" borderId="54">
      <alignment vertical="center"/>
    </xf>
    <xf numFmtId="235" fontId="254" fillId="70" borderId="55">
      <alignment vertical="center"/>
    </xf>
    <xf numFmtId="235" fontId="253" fillId="70" borderId="34"/>
    <xf numFmtId="0" fontId="253" fillId="70" borderId="34">
      <alignment horizontal="left" indent="1"/>
    </xf>
    <xf numFmtId="235" fontId="250" fillId="70" borderId="34">
      <alignment horizontal="right" vertical="center"/>
    </xf>
    <xf numFmtId="3" fontId="250" fillId="70" borderId="34">
      <alignment horizontal="right" vertical="center" indent="1"/>
    </xf>
    <xf numFmtId="191" fontId="250" fillId="70" borderId="34">
      <alignment horizontal="right" vertical="center" indent="1"/>
    </xf>
    <xf numFmtId="4" fontId="250" fillId="70" borderId="34">
      <alignment horizontal="right" vertical="center" indent="1"/>
    </xf>
    <xf numFmtId="247" fontId="250" fillId="70" borderId="34">
      <alignment horizontal="right" vertical="center" indent="1"/>
    </xf>
    <xf numFmtId="248" fontId="250" fillId="70" borderId="34">
      <alignment horizontal="right" vertical="center" indent="1"/>
    </xf>
    <xf numFmtId="0" fontId="79" fillId="70" borderId="53"/>
    <xf numFmtId="235" fontId="255" fillId="100" borderId="34">
      <alignment horizontal="left" vertical="center"/>
    </xf>
    <xf numFmtId="0" fontId="255" fillId="100" borderId="34">
      <alignment horizontal="left" vertical="center" indent="1"/>
    </xf>
    <xf numFmtId="0" fontId="255" fillId="91" borderId="35" applyNumberFormat="0" applyProtection="0">
      <alignment horizontal="left" vertical="center" indent="1"/>
    </xf>
    <xf numFmtId="235" fontId="255" fillId="100" borderId="34">
      <alignment horizontal="left" vertical="center"/>
    </xf>
    <xf numFmtId="0" fontId="255" fillId="100" borderId="34">
      <alignment horizontal="left" vertical="center" indent="1"/>
    </xf>
    <xf numFmtId="0" fontId="255" fillId="91" borderId="35" applyNumberFormat="0" applyProtection="0">
      <alignment horizontal="left" vertical="center" indent="1"/>
    </xf>
    <xf numFmtId="235" fontId="251" fillId="70" borderId="34">
      <alignment horizontal="left" vertical="center"/>
    </xf>
    <xf numFmtId="0" fontId="251" fillId="70" borderId="34">
      <alignment horizontal="left" vertical="center" indent="1"/>
    </xf>
    <xf numFmtId="0" fontId="251" fillId="66" borderId="35" applyNumberFormat="0" applyProtection="0">
      <alignment horizontal="left" vertical="center" indent="1"/>
    </xf>
    <xf numFmtId="0" fontId="253" fillId="70" borderId="34">
      <alignment horizontal="left" vertical="center" wrapText="1" indent="1"/>
    </xf>
    <xf numFmtId="235" fontId="79" fillId="70" borderId="53"/>
    <xf numFmtId="235" fontId="252" fillId="99" borderId="34">
      <alignment horizontal="left" vertical="center"/>
    </xf>
    <xf numFmtId="0" fontId="252" fillId="66" borderId="35" applyNumberFormat="0" applyProtection="0">
      <alignment horizontal="left" vertical="center" indent="1"/>
    </xf>
    <xf numFmtId="0" fontId="252" fillId="66" borderId="35" applyNumberFormat="0" applyProtection="0">
      <alignment horizontal="left" vertical="center" indent="1"/>
    </xf>
    <xf numFmtId="0" fontId="11" fillId="0" borderId="0">
      <alignment horizontal="center" wrapText="1"/>
      <protection hidden="1"/>
    </xf>
    <xf numFmtId="0" fontId="30" fillId="99" borderId="0">
      <alignment horizontal="center"/>
    </xf>
    <xf numFmtId="193" fontId="135" fillId="0" borderId="0"/>
    <xf numFmtId="0" fontId="256" fillId="0" borderId="0"/>
    <xf numFmtId="37" fontId="256" fillId="0" borderId="0"/>
    <xf numFmtId="193" fontId="135" fillId="0" borderId="0"/>
    <xf numFmtId="193" fontId="135" fillId="0" borderId="0"/>
    <xf numFmtId="193" fontId="135" fillId="0" borderId="0"/>
    <xf numFmtId="193" fontId="135" fillId="0" borderId="0"/>
    <xf numFmtId="193" fontId="135" fillId="0" borderId="0"/>
    <xf numFmtId="193" fontId="135" fillId="0" borderId="0"/>
    <xf numFmtId="193" fontId="135" fillId="0" borderId="0"/>
    <xf numFmtId="190" fontId="119" fillId="0" borderId="0" applyFont="0" applyFill="0" applyBorder="0" applyProtection="0">
      <alignment horizontal="right" vertical="top"/>
    </xf>
    <xf numFmtId="38" fontId="11" fillId="0" borderId="0" applyFont="0" applyFill="0" applyBorder="0" applyAlignment="0" applyProtection="0"/>
    <xf numFmtId="241" fontId="11" fillId="0" borderId="0" applyFont="0" applyFill="0" applyBorder="0" applyAlignment="0" applyProtection="0"/>
    <xf numFmtId="241" fontId="11" fillId="0" borderId="0" applyFont="0" applyFill="0" applyBorder="0" applyAlignment="0" applyProtection="0"/>
    <xf numFmtId="194" fontId="136" fillId="0" borderId="0" applyFont="0" applyFill="0" applyBorder="0" applyAlignment="0" applyProtection="0"/>
    <xf numFmtId="0" fontId="181" fillId="0" borderId="0" applyFont="0" applyFill="0" applyBorder="0" applyAlignment="0" applyProtection="0">
      <alignment horizontal="right"/>
    </xf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4" fontId="28" fillId="0" borderId="0" applyFont="0" applyFill="0" applyBorder="0" applyAlignment="0" applyProtection="0"/>
    <xf numFmtId="4" fontId="11" fillId="0" borderId="0" applyFont="0" applyFill="0" applyBorder="0" applyAlignment="0" applyProtection="0"/>
    <xf numFmtId="174" fontId="119" fillId="0" borderId="0" applyFont="0" applyFill="0" applyBorder="0" applyAlignment="0" applyProtection="0"/>
    <xf numFmtId="4" fontId="11" fillId="0" borderId="0" applyFont="0" applyFill="0" applyBorder="0" applyAlignment="0" applyProtection="0"/>
    <xf numFmtId="174" fontId="28" fillId="0" borderId="0" applyFont="0" applyFill="0" applyBorder="0" applyAlignment="0" applyProtection="0"/>
    <xf numFmtId="0" fontId="11" fillId="0" borderId="0" applyNumberFormat="0" applyBorder="0" applyAlignment="0" applyProtection="0">
      <alignment vertical="top"/>
      <protection locked="0"/>
    </xf>
    <xf numFmtId="175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119" fillId="0" borderId="0" applyFont="0" applyFill="0" applyBorder="0" applyAlignment="0" applyProtection="0"/>
    <xf numFmtId="174" fontId="28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4" fontId="31" fillId="0" borderId="0" applyFont="0" applyFill="0" applyBorder="0" applyAlignment="0" applyProtection="0"/>
    <xf numFmtId="174" fontId="119" fillId="0" borderId="0" applyFont="0" applyFill="0" applyBorder="0" applyAlignment="0" applyProtection="0"/>
    <xf numFmtId="4" fontId="11" fillId="0" borderId="0" applyFont="0" applyFill="0" applyBorder="0" applyAlignment="0" applyProtection="0"/>
    <xf numFmtId="249" fontId="257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3" fontId="258" fillId="0" borderId="0" applyFill="0" applyBorder="0">
      <alignment horizontal="right" vertical="top"/>
    </xf>
    <xf numFmtId="191" fontId="245" fillId="0" borderId="0" applyFont="0" applyFill="0" applyBorder="0">
      <alignment horizontal="right" vertical="top"/>
    </xf>
    <xf numFmtId="247" fontId="259" fillId="0" borderId="0">
      <alignment horizontal="right" vertical="top"/>
    </xf>
    <xf numFmtId="247" fontId="258" fillId="0" borderId="0" applyFill="0" applyBorder="0">
      <alignment horizontal="right" vertical="top"/>
    </xf>
    <xf numFmtId="3" fontId="258" fillId="0" borderId="0" applyFill="0" applyBorder="0">
      <alignment horizontal="right" vertical="top"/>
    </xf>
    <xf numFmtId="195" fontId="136" fillId="0" borderId="0" applyFont="0" applyFill="0" applyBorder="0" applyAlignment="0" applyProtection="0"/>
    <xf numFmtId="250" fontId="225" fillId="0" borderId="0" applyFont="0" applyFill="0" applyBorder="0" applyAlignment="0" applyProtection="0">
      <alignment horizontal="right" vertical="top"/>
    </xf>
    <xf numFmtId="247" fontId="258" fillId="0" borderId="0">
      <alignment horizontal="right" vertical="top"/>
    </xf>
    <xf numFmtId="251" fontId="119" fillId="0" borderId="0"/>
    <xf numFmtId="251" fontId="119" fillId="0" borderId="0"/>
    <xf numFmtId="235" fontId="187" fillId="0" borderId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01" fillId="0" borderId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ill="0" applyBorder="0" applyAlignment="0" applyProtection="0"/>
    <xf numFmtId="0" fontId="182" fillId="101" borderId="0" applyBorder="0">
      <alignment horizontal="left"/>
    </xf>
    <xf numFmtId="0" fontId="183" fillId="102" borderId="0" applyNumberFormat="0" applyBorder="0">
      <alignment horizontal="left"/>
    </xf>
    <xf numFmtId="0" fontId="120" fillId="97" borderId="39" applyNumberFormat="0" applyFo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137" fillId="65" borderId="0">
      <alignment horizontal="center" vertical="center" wrapText="1"/>
    </xf>
    <xf numFmtId="0" fontId="184" fillId="103" borderId="0"/>
    <xf numFmtId="235" fontId="256" fillId="0" borderId="0"/>
    <xf numFmtId="0" fontId="256" fillId="0" borderId="0"/>
    <xf numFmtId="235" fontId="256" fillId="0" borderId="0"/>
    <xf numFmtId="0" fontId="256" fillId="0" borderId="0"/>
    <xf numFmtId="252" fontId="260" fillId="0" borderId="34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0" fontId="181" fillId="0" borderId="0" applyFont="0" applyFill="0" applyBorder="0" applyAlignment="0" applyProtection="0">
      <alignment horizontal="right"/>
    </xf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0" fontId="181" fillId="0" borderId="0" applyFont="0" applyFill="0" applyBorder="0" applyAlignment="0" applyProtection="0">
      <alignment horizontal="right"/>
    </xf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0" fontId="11" fillId="0" borderId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186" fontId="136" fillId="0" borderId="0"/>
    <xf numFmtId="196" fontId="138" fillId="0" borderId="0"/>
    <xf numFmtId="187" fontId="136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6" fontId="101" fillId="0" borderId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18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55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55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55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257" fontId="11" fillId="0" borderId="0" applyFont="0" applyFill="0" applyBorder="0" applyAlignment="0" applyProtection="0"/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242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1" fillId="66" borderId="22" applyNumberFormat="0" applyFont="0" applyBorder="0" applyAlignment="0" applyProtection="0">
      <alignment horizontal="centerContinuous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1" fillId="34" borderId="0" applyNumberFormat="0" applyBorder="0" applyAlignment="0" applyProtection="0"/>
    <xf numFmtId="0" fontId="106" fillId="67" borderId="23" applyNumberFormat="0" applyBorder="0">
      <alignment horizontal="left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01" fillId="0" borderId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4" fontId="139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81" fillId="0" borderId="0" applyFont="0" applyFill="0" applyBorder="0" applyAlignment="0" applyProtection="0"/>
    <xf numFmtId="14" fontId="31" fillId="0" borderId="0" applyFill="0" applyBorder="0" applyAlignment="0"/>
    <xf numFmtId="0" fontId="11" fillId="0" borderId="0" applyFont="0" applyFill="0" applyBorder="0" applyAlignment="0" applyProtection="0"/>
    <xf numFmtId="14" fontId="11" fillId="0" borderId="0"/>
    <xf numFmtId="197" fontId="11" fillId="0" borderId="0" applyFont="0" applyFill="0" applyBorder="0" applyAlignment="0" applyProtection="0">
      <alignment wrapText="1"/>
    </xf>
    <xf numFmtId="235" fontId="248" fillId="0" borderId="0" applyFont="0" applyFill="0" applyBorder="0" applyAlignment="0" applyProtection="0"/>
    <xf numFmtId="15" fontId="38" fillId="0" borderId="0"/>
    <xf numFmtId="0" fontId="101" fillId="0" borderId="0"/>
    <xf numFmtId="235" fontId="119" fillId="0" borderId="0"/>
    <xf numFmtId="258" fontId="246" fillId="0" borderId="0" applyFont="0" applyFill="0" applyBorder="0" applyAlignment="0" applyProtection="0"/>
    <xf numFmtId="259" fontId="246" fillId="0" borderId="0" applyFont="0" applyFill="0" applyBorder="0" applyAlignment="0" applyProtection="0"/>
    <xf numFmtId="164" fontId="261" fillId="0" borderId="0"/>
    <xf numFmtId="164" fontId="259" fillId="0" borderId="0"/>
    <xf numFmtId="164" fontId="174" fillId="0" borderId="0"/>
    <xf numFmtId="164" fontId="119" fillId="0" borderId="18"/>
    <xf numFmtId="164" fontId="174" fillId="0" borderId="18"/>
    <xf numFmtId="0" fontId="181" fillId="0" borderId="56" applyNumberFormat="0" applyFont="0" applyFill="0" applyAlignment="0" applyProtection="0"/>
    <xf numFmtId="172" fontId="140" fillId="0" borderId="0" applyFill="0" applyBorder="0" applyAlignment="0" applyProtection="0"/>
    <xf numFmtId="169" fontId="11" fillId="0" borderId="0">
      <alignment horizontal="right"/>
    </xf>
    <xf numFmtId="1" fontId="11" fillId="0" borderId="0">
      <alignment horizontal="right"/>
    </xf>
    <xf numFmtId="1" fontId="11" fillId="0" borderId="0">
      <alignment horizontal="right"/>
    </xf>
    <xf numFmtId="171" fontId="11" fillId="0" borderId="0">
      <alignment horizontal="right"/>
    </xf>
    <xf numFmtId="49" fontId="11" fillId="0" borderId="0">
      <alignment horizontal="left"/>
    </xf>
    <xf numFmtId="49" fontId="11" fillId="0" borderId="0">
      <alignment horizontal="right"/>
    </xf>
    <xf numFmtId="226" fontId="11" fillId="0" borderId="0">
      <alignment horizontal="left"/>
    </xf>
    <xf numFmtId="0" fontId="40" fillId="56" borderId="0" applyNumberFormat="0" applyBorder="0" applyAlignment="0" applyProtection="0"/>
    <xf numFmtId="235" fontId="262" fillId="104" borderId="0" applyNumberFormat="0" applyBorder="0" applyAlignment="0" applyProtection="0"/>
    <xf numFmtId="235" fontId="262" fillId="105" borderId="0" applyNumberFormat="0" applyBorder="0" applyAlignment="0" applyProtection="0"/>
    <xf numFmtId="235" fontId="262" fillId="105" borderId="0" applyNumberFormat="0" applyBorder="0" applyAlignment="0" applyProtection="0"/>
    <xf numFmtId="0" fontId="141" fillId="0" borderId="0" applyNumberFormat="0" applyFill="0" applyBorder="0" applyAlignment="0" applyProtection="0"/>
    <xf numFmtId="0" fontId="40" fillId="60" borderId="0" applyNumberFormat="0" applyBorder="0" applyAlignment="0" applyProtection="0"/>
    <xf numFmtId="0" fontId="40" fillId="61" borderId="0" applyNumberFormat="0" applyBorder="0" applyAlignment="0" applyProtection="0"/>
    <xf numFmtId="0" fontId="40" fillId="62" borderId="0" applyNumberFormat="0" applyBorder="0" applyAlignment="0" applyProtection="0"/>
    <xf numFmtId="0" fontId="40" fillId="57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106" borderId="0" applyNumberFormat="0" applyBorder="0" applyAlignment="0" applyProtection="0"/>
    <xf numFmtId="0" fontId="40" fillId="61" borderId="0" applyNumberFormat="0" applyBorder="0" applyAlignment="0" applyProtection="0"/>
    <xf numFmtId="0" fontId="40" fillId="62" borderId="0" applyNumberFormat="0" applyBorder="0" applyAlignment="0" applyProtection="0"/>
    <xf numFmtId="0" fontId="40" fillId="63" borderId="0" applyNumberFormat="0" applyBorder="0" applyAlignment="0" applyProtection="0"/>
    <xf numFmtId="0" fontId="40" fillId="106" borderId="0" applyNumberFormat="0" applyBorder="0" applyAlignment="0" applyProtection="0"/>
    <xf numFmtId="0" fontId="40" fillId="56" borderId="0" applyNumberFormat="0" applyBorder="0" applyAlignment="0" applyProtection="0"/>
    <xf numFmtId="241" fontId="11" fillId="0" borderId="0" applyFill="0" applyBorder="0" applyAlignment="0"/>
    <xf numFmtId="241" fontId="11" fillId="0" borderId="0" applyFill="0" applyBorder="0" applyAlignment="0"/>
    <xf numFmtId="242" fontId="11" fillId="0" borderId="0" applyFill="0" applyBorder="0" applyAlignment="0"/>
    <xf numFmtId="242" fontId="11" fillId="0" borderId="0" applyFill="0" applyBorder="0" applyAlignment="0"/>
    <xf numFmtId="241" fontId="11" fillId="0" borderId="0" applyFill="0" applyBorder="0" applyAlignment="0"/>
    <xf numFmtId="241" fontId="11" fillId="0" borderId="0" applyFill="0" applyBorder="0" applyAlignment="0"/>
    <xf numFmtId="184" fontId="11" fillId="0" borderId="0" applyFill="0" applyBorder="0" applyAlignment="0"/>
    <xf numFmtId="184" fontId="11" fillId="0" borderId="0" applyFill="0" applyBorder="0" applyAlignment="0"/>
    <xf numFmtId="242" fontId="11" fillId="0" borderId="0" applyFill="0" applyBorder="0" applyAlignment="0"/>
    <xf numFmtId="242" fontId="11" fillId="0" borderId="0" applyFill="0" applyBorder="0" applyAlignment="0"/>
    <xf numFmtId="0" fontId="45" fillId="44" borderId="20" applyNumberFormat="0" applyAlignment="0" applyProtection="0"/>
    <xf numFmtId="0" fontId="45" fillId="78" borderId="20" applyNumberFormat="0" applyProtection="0"/>
    <xf numFmtId="260" fontId="101" fillId="0" borderId="15">
      <alignment horizontal="center"/>
    </xf>
    <xf numFmtId="260" fontId="101" fillId="0" borderId="15">
      <alignment horizontal="center"/>
    </xf>
    <xf numFmtId="260" fontId="101" fillId="0" borderId="15">
      <alignment horizontal="center"/>
    </xf>
    <xf numFmtId="260" fontId="101" fillId="0" borderId="15">
      <alignment horizontal="center"/>
    </xf>
    <xf numFmtId="260" fontId="101" fillId="0" borderId="15">
      <alignment horizontal="center"/>
    </xf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84" fillId="0" borderId="0" applyFill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261" fontId="101" fillId="0" borderId="0" applyFill="0" applyBorder="0" applyAlignment="0" applyProtection="0"/>
    <xf numFmtId="262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0" fontId="40" fillId="54" borderId="0" applyNumberFormat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0" fontId="40" fillId="54" borderId="0" applyNumberFormat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235" fontId="11" fillId="0" borderId="0" applyFont="0" applyFill="0" applyBorder="0" applyAlignment="0" applyProtection="0"/>
    <xf numFmtId="178" fontId="172" fillId="0" borderId="0"/>
    <xf numFmtId="0" fontId="40" fillId="54" borderId="0" applyNumberFormat="0" applyBorder="0" applyAlignment="0" applyProtection="0"/>
    <xf numFmtId="0" fontId="66" fillId="0" borderId="0" applyNumberFormat="0" applyFill="0" applyBorder="0" applyAlignment="0" applyProtection="0"/>
    <xf numFmtId="0" fontId="40" fillId="63" borderId="0" applyNumberFormat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263" fontId="101" fillId="0" borderId="0" applyFont="0" applyFill="0" applyBorder="0" applyAlignment="0" applyProtection="0"/>
    <xf numFmtId="264" fontId="101" fillId="0" borderId="0" applyFont="0" applyFill="0" applyBorder="0" applyAlignment="0" applyProtection="0"/>
    <xf numFmtId="235" fontId="129" fillId="0" borderId="0">
      <alignment vertical="center"/>
    </xf>
    <xf numFmtId="0" fontId="107" fillId="0" borderId="0">
      <protection locked="0"/>
    </xf>
    <xf numFmtId="0" fontId="107" fillId="0" borderId="0">
      <protection locked="0"/>
    </xf>
    <xf numFmtId="191" fontId="11" fillId="0" borderId="0" applyFont="0" applyFill="0" applyBorder="0" applyAlignment="0" applyProtection="0"/>
    <xf numFmtId="0" fontId="107" fillId="0" borderId="0">
      <protection locked="0"/>
    </xf>
    <xf numFmtId="0" fontId="107" fillId="0" borderId="0">
      <protection locked="0"/>
    </xf>
    <xf numFmtId="191" fontId="11" fillId="0" borderId="0" applyFont="0" applyFill="0" applyBorder="0" applyAlignment="0" applyProtection="0"/>
    <xf numFmtId="0" fontId="40" fillId="63" borderId="0" applyNumberFormat="0" applyBorder="0" applyAlignment="0" applyProtection="0"/>
    <xf numFmtId="0" fontId="107" fillId="0" borderId="0">
      <protection locked="0"/>
    </xf>
    <xf numFmtId="0" fontId="107" fillId="0" borderId="0">
      <protection locked="0"/>
    </xf>
    <xf numFmtId="191" fontId="11" fillId="0" borderId="0" applyFont="0" applyFill="0" applyBorder="0" applyAlignment="0" applyProtection="0"/>
    <xf numFmtId="0" fontId="263" fillId="0" borderId="0"/>
    <xf numFmtId="0" fontId="107" fillId="0" borderId="0">
      <protection locked="0"/>
    </xf>
    <xf numFmtId="0" fontId="107" fillId="0" borderId="0">
      <protection locked="0"/>
    </xf>
    <xf numFmtId="191" fontId="11" fillId="0" borderId="0" applyFont="0" applyFill="0" applyBorder="0" applyAlignment="0" applyProtection="0"/>
    <xf numFmtId="0" fontId="264" fillId="0" borderId="0"/>
    <xf numFmtId="0" fontId="107" fillId="0" borderId="0">
      <protection locked="0"/>
    </xf>
    <xf numFmtId="0" fontId="107" fillId="0" borderId="0">
      <protection locked="0"/>
    </xf>
    <xf numFmtId="191" fontId="11" fillId="0" borderId="0" applyFont="0" applyFill="0" applyBorder="0" applyAlignment="0" applyProtection="0"/>
    <xf numFmtId="0" fontId="40" fillId="63" borderId="0" applyNumberFormat="0" applyBorder="0" applyAlignment="0" applyProtection="0"/>
    <xf numFmtId="0" fontId="264" fillId="0" borderId="0"/>
    <xf numFmtId="0" fontId="107" fillId="0" borderId="0">
      <protection locked="0"/>
    </xf>
    <xf numFmtId="0" fontId="107" fillId="0" borderId="0">
      <protection locked="0"/>
    </xf>
    <xf numFmtId="191" fontId="11" fillId="0" borderId="0" applyFont="0" applyFill="0" applyBorder="0" applyAlignment="0" applyProtection="0"/>
    <xf numFmtId="0" fontId="264" fillId="0" borderId="0"/>
    <xf numFmtId="0" fontId="107" fillId="0" borderId="0">
      <protection locked="0"/>
    </xf>
    <xf numFmtId="0" fontId="107" fillId="0" borderId="0">
      <protection locked="0"/>
    </xf>
    <xf numFmtId="191" fontId="11" fillId="0" borderId="0" applyFont="0" applyFill="0" applyBorder="0" applyAlignment="0" applyProtection="0"/>
    <xf numFmtId="0" fontId="101" fillId="0" borderId="0"/>
    <xf numFmtId="235" fontId="107" fillId="0" borderId="0">
      <protection locked="0"/>
    </xf>
    <xf numFmtId="0" fontId="107" fillId="0" borderId="0">
      <protection locked="0"/>
    </xf>
    <xf numFmtId="0" fontId="170" fillId="0" borderId="12" applyNumberFormat="0" applyFill="0" applyBorder="0" applyAlignment="0"/>
    <xf numFmtId="0" fontId="185" fillId="0" borderId="0"/>
    <xf numFmtId="265" fontId="107" fillId="0" borderId="0">
      <protection locked="0"/>
    </xf>
    <xf numFmtId="265" fontId="107" fillId="0" borderId="0">
      <protection locked="0"/>
    </xf>
    <xf numFmtId="3" fontId="248" fillId="0" borderId="0" applyFont="0" applyFill="0" applyBorder="0" applyAlignment="0" applyProtection="0"/>
    <xf numFmtId="3" fontId="265" fillId="0" borderId="0"/>
    <xf numFmtId="3" fontId="248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01" fillId="0" borderId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198" fontId="107" fillId="0" borderId="0">
      <protection locked="0"/>
    </xf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35" fontId="264" fillId="0" borderId="0"/>
    <xf numFmtId="0" fontId="172" fillId="0" borderId="0"/>
    <xf numFmtId="0" fontId="264" fillId="0" borderId="0"/>
    <xf numFmtId="235" fontId="187" fillId="0" borderId="0"/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242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65" fontId="107" fillId="0" borderId="0">
      <protection locked="0"/>
    </xf>
    <xf numFmtId="2" fontId="11" fillId="0" borderId="0" applyFont="0" applyFill="0" applyBorder="0" applyAlignment="0" applyProtection="0"/>
    <xf numFmtId="0" fontId="186" fillId="0" borderId="0" applyFill="0" applyBorder="0" applyProtection="0">
      <alignment horizontal="left"/>
    </xf>
    <xf numFmtId="191" fontId="34" fillId="0" borderId="0" applyProtection="0"/>
    <xf numFmtId="191" fontId="71" fillId="0" borderId="0" applyProtection="0"/>
    <xf numFmtId="191" fontId="266" fillId="0" borderId="0" applyProtection="0"/>
    <xf numFmtId="227" fontId="11" fillId="0" borderId="0" applyFont="0" applyFill="0" applyBorder="0" applyAlignment="0" applyProtection="0"/>
    <xf numFmtId="0" fontId="184" fillId="103" borderId="0">
      <alignment horizontal="left"/>
    </xf>
    <xf numFmtId="0" fontId="143" fillId="0" borderId="18" applyFont="0" applyBorder="0" applyAlignment="0"/>
    <xf numFmtId="0" fontId="40" fillId="44" borderId="0" applyNumberFormat="0" applyBorder="0" applyAlignment="0" applyProtection="0"/>
    <xf numFmtId="0" fontId="67" fillId="46" borderId="0" applyNumberFormat="0" applyBorder="0" applyAlignment="0" applyProtection="0"/>
    <xf numFmtId="0" fontId="40" fillId="44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37" fontId="119" fillId="0" borderId="0" applyNumberFormat="0" applyFont="0" applyFill="0"/>
    <xf numFmtId="38" fontId="5" fillId="99" borderId="0" applyNumberFormat="0" applyBorder="0" applyAlignment="0" applyProtection="0"/>
    <xf numFmtId="38" fontId="5" fillId="99" borderId="0" applyNumberFormat="0" applyBorder="0" applyAlignment="0" applyProtection="0"/>
    <xf numFmtId="0" fontId="32" fillId="107" borderId="15" applyAlignment="0" applyProtection="0"/>
    <xf numFmtId="0" fontId="32" fillId="99" borderId="44"/>
    <xf numFmtId="0" fontId="187" fillId="108" borderId="0" applyNumberFormat="0" applyFont="0" applyBorder="0" applyAlignment="0" applyProtection="0"/>
    <xf numFmtId="0" fontId="11" fillId="100" borderId="23" applyNumberFormat="0" applyFont="0" applyBorder="0" applyAlignment="0"/>
    <xf numFmtId="228" fontId="60" fillId="101" borderId="0" applyBorder="0" applyAlignment="0"/>
    <xf numFmtId="0" fontId="181" fillId="0" borderId="0" applyFont="0" applyFill="0" applyBorder="0" applyAlignment="0" applyProtection="0">
      <alignment horizontal="right"/>
    </xf>
    <xf numFmtId="191" fontId="11" fillId="0" borderId="0" applyProtection="0"/>
    <xf numFmtId="0" fontId="108" fillId="68" borderId="25" applyNumberFormat="0" applyFont="0" applyBorder="0" applyAlignment="0">
      <alignment horizontal="centerContinuous"/>
    </xf>
    <xf numFmtId="235" fontId="98" fillId="0" borderId="0"/>
    <xf numFmtId="0" fontId="98" fillId="0" borderId="0"/>
    <xf numFmtId="0" fontId="98" fillId="0" borderId="0"/>
    <xf numFmtId="235" fontId="98" fillId="0" borderId="0"/>
    <xf numFmtId="0" fontId="29" fillId="0" borderId="0" applyNumberFormat="0" applyFill="0" applyBorder="0" applyProtection="0"/>
    <xf numFmtId="0" fontId="98" fillId="0" borderId="57" applyNumberFormat="0" applyAlignment="0" applyProtection="0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32" fillId="0" borderId="0" applyNumberFormat="0" applyFill="0" applyBorder="0" applyAlignment="0"/>
    <xf numFmtId="0" fontId="40" fillId="44" borderId="0" applyNumberFormat="0" applyBorder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40" fillId="44" borderId="0" applyNumberFormat="0" applyBorder="0" applyAlignment="0" applyProtection="0"/>
    <xf numFmtId="0" fontId="244" fillId="0" borderId="0" applyNumberFormat="0" applyFont="0" applyFill="0" applyAlignment="0" applyProtection="0"/>
    <xf numFmtId="0" fontId="56" fillId="0" borderId="58" applyNumberFormat="0" applyFill="0" applyAlignment="0" applyProtection="0"/>
    <xf numFmtId="0" fontId="244" fillId="0" borderId="0" applyNumberFormat="0" applyFont="0" applyFill="0" applyAlignment="0" applyProtection="0"/>
    <xf numFmtId="0" fontId="101" fillId="0" borderId="0" applyNumberFormat="0" applyFill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40" fillId="44" borderId="0" applyNumberFormat="0" applyBorder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145" fillId="0" borderId="27" applyNumberFormat="0" applyFill="0" applyAlignment="0" applyProtection="0"/>
    <xf numFmtId="0" fontId="244" fillId="0" borderId="0" applyNumberFormat="0" applyFont="0" applyFill="0" applyAlignment="0" applyProtection="0"/>
    <xf numFmtId="0" fontId="56" fillId="0" borderId="27" applyNumberFormat="0" applyFill="0" applyAlignment="0" applyProtection="0"/>
    <xf numFmtId="0" fontId="50" fillId="0" borderId="26" applyNumberForma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98" fillId="0" borderId="0" applyNumberFormat="0" applyFont="0" applyFill="0" applyAlignment="0" applyProtection="0"/>
    <xf numFmtId="0" fontId="57" fillId="0" borderId="58" applyNumberFormat="0" applyFill="0" applyAlignment="0" applyProtection="0"/>
    <xf numFmtId="0" fontId="98" fillId="0" borderId="0" applyNumberFormat="0" applyFont="0" applyFill="0" applyAlignment="0" applyProtection="0"/>
    <xf numFmtId="0" fontId="101" fillId="0" borderId="0" applyNumberFormat="0" applyFill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146" fillId="0" borderId="28" applyNumberFormat="0" applyFill="0" applyAlignment="0" applyProtection="0"/>
    <xf numFmtId="0" fontId="40" fillId="54" borderId="0" applyNumberFormat="0" applyBorder="0" applyAlignment="0" applyProtection="0"/>
    <xf numFmtId="0" fontId="98" fillId="0" borderId="0" applyNumberFormat="0" applyFont="0" applyFill="0" applyAlignment="0" applyProtection="0"/>
    <xf numFmtId="0" fontId="302" fillId="0" borderId="2" applyNumberFormat="0" applyFill="0" applyAlignment="0" applyProtection="0"/>
    <xf numFmtId="0" fontId="51" fillId="0" borderId="29" applyNumberForma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58" fillId="0" borderId="59" applyNumberFormat="0" applyFill="0" applyAlignment="0" applyProtection="0"/>
    <xf numFmtId="0" fontId="40" fillId="54" borderId="0" applyNumberFormat="0" applyBorder="0" applyAlignment="0" applyProtection="0"/>
    <xf numFmtId="0" fontId="88" fillId="0" borderId="31" applyNumberFormat="0" applyFill="0" applyAlignment="0" applyProtection="0"/>
    <xf numFmtId="0" fontId="58" fillId="0" borderId="32" applyNumberFormat="0" applyFill="0" applyAlignment="0" applyProtection="0"/>
    <xf numFmtId="0" fontId="52" fillId="0" borderId="31" applyNumberFormat="0" applyFill="0" applyAlignment="0" applyProtection="0"/>
    <xf numFmtId="0" fontId="147" fillId="0" borderId="31" applyNumberFormat="0" applyFill="0" applyAlignment="0" applyProtection="0"/>
    <xf numFmtId="0" fontId="88" fillId="0" borderId="0" applyNumberFormat="0" applyFill="0" applyBorder="0" applyAlignment="0" applyProtection="0"/>
    <xf numFmtId="0" fontId="45" fillId="50" borderId="20" applyNumberFormat="0" applyAlignment="0" applyProtection="0"/>
    <xf numFmtId="0" fontId="5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10" fillId="0" borderId="0">
      <protection locked="0"/>
    </xf>
    <xf numFmtId="266" fontId="225" fillId="0" borderId="0">
      <protection locked="0"/>
    </xf>
    <xf numFmtId="0" fontId="110" fillId="0" borderId="0">
      <protection locked="0"/>
    </xf>
    <xf numFmtId="179" fontId="110" fillId="0" borderId="0">
      <protection locked="0"/>
    </xf>
    <xf numFmtId="0" fontId="110" fillId="0" borderId="0">
      <protection locked="0"/>
    </xf>
    <xf numFmtId="266" fontId="225" fillId="0" borderId="0">
      <protection locked="0"/>
    </xf>
    <xf numFmtId="0" fontId="110" fillId="0" borderId="0">
      <protection locked="0"/>
    </xf>
    <xf numFmtId="179" fontId="110" fillId="0" borderId="0">
      <protection locked="0"/>
    </xf>
    <xf numFmtId="0" fontId="183" fillId="102" borderId="0" applyNumberFormat="0" applyBorder="0" applyAlignment="0"/>
    <xf numFmtId="235" fontId="267" fillId="0" borderId="0" applyNumberFormat="0" applyFill="0" applyBorder="0" applyAlignment="0" applyProtection="0">
      <alignment vertical="top"/>
      <protection locked="0"/>
    </xf>
    <xf numFmtId="235" fontId="268" fillId="0" borderId="0" applyNumberFormat="0" applyFill="0" applyBorder="0" applyAlignment="0" applyProtection="0">
      <alignment vertical="top"/>
      <protection locked="0"/>
    </xf>
    <xf numFmtId="235" fontId="269" fillId="0" borderId="0" applyNumberFormat="0" applyFill="0" applyBorder="0" applyAlignment="0" applyProtection="0">
      <alignment vertical="top"/>
      <protection locked="0"/>
    </xf>
    <xf numFmtId="235" fontId="270" fillId="0" borderId="0" applyNumberFormat="0" applyFill="0" applyBorder="0" applyAlignment="0" applyProtection="0">
      <alignment vertical="top"/>
      <protection locked="0"/>
    </xf>
    <xf numFmtId="37" fontId="32" fillId="0" borderId="0"/>
    <xf numFmtId="0" fontId="68" fillId="0" borderId="0" applyNumberFormat="0" applyFill="0" applyBorder="0" applyAlignment="0" applyProtection="0">
      <alignment vertical="top"/>
      <protection locked="0"/>
    </xf>
    <xf numFmtId="0" fontId="272" fillId="0" borderId="0" applyNumberFormat="0" applyFill="0" applyBorder="0" applyAlignment="0" applyProtection="0">
      <alignment vertical="top"/>
      <protection locked="0"/>
    </xf>
    <xf numFmtId="0" fontId="271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273" fillId="0" borderId="0" applyNumberFormat="0" applyFill="0" applyBorder="0" applyAlignment="0" applyProtection="0">
      <alignment vertical="top"/>
      <protection locked="0"/>
    </xf>
    <xf numFmtId="0" fontId="274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274" fillId="0" borderId="0" applyNumberFormat="0" applyFill="0" applyBorder="0" applyAlignment="0" applyProtection="0">
      <alignment vertical="top"/>
      <protection locked="0"/>
    </xf>
    <xf numFmtId="235" fontId="122" fillId="0" borderId="0" applyNumberFormat="0" applyFill="0" applyBorder="0" applyAlignment="0" applyProtection="0">
      <alignment vertical="top"/>
      <protection locked="0"/>
    </xf>
    <xf numFmtId="235" fontId="68" fillId="0" borderId="0" applyNumberFormat="0" applyFill="0" applyBorder="0" applyAlignment="0" applyProtection="0">
      <alignment vertical="top"/>
      <protection locked="0"/>
    </xf>
    <xf numFmtId="0" fontId="31" fillId="0" borderId="0"/>
    <xf numFmtId="235" fontId="275" fillId="0" borderId="0"/>
    <xf numFmtId="191" fontId="119" fillId="0" borderId="0" applyFont="0" applyFill="0" applyBorder="0" applyAlignment="0" applyProtection="0"/>
    <xf numFmtId="191" fontId="225" fillId="0" borderId="0" applyFont="0" applyFill="0" applyBorder="0" applyAlignment="0" applyProtection="0"/>
    <xf numFmtId="191" fontId="225" fillId="0" borderId="0" applyFont="0" applyFill="0" applyBorder="0" applyAlignment="0" applyProtection="0"/>
    <xf numFmtId="3" fontId="119" fillId="0" borderId="0" applyFont="0" applyFill="0" applyBorder="0" applyAlignment="0" applyProtection="0"/>
    <xf numFmtId="3" fontId="225" fillId="0" borderId="0" applyFont="0" applyFill="0" applyBorder="0" applyAlignment="0" applyProtection="0"/>
    <xf numFmtId="3" fontId="225" fillId="0" borderId="0" applyFont="0" applyFill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10" fontId="5" fillId="70" borderId="34" applyNumberFormat="0" applyBorder="0" applyAlignment="0" applyProtection="0"/>
    <xf numFmtId="10" fontId="5" fillId="109" borderId="34" applyNumberFormat="0" applyBorder="0" applyAlignment="0" applyProtection="0"/>
    <xf numFmtId="10" fontId="5" fillId="70" borderId="34" applyNumberFormat="0" applyBorder="0" applyAlignment="0" applyProtection="0"/>
    <xf numFmtId="0" fontId="45" fillId="50" borderId="20" applyNumberFormat="0" applyAlignment="0" applyProtection="0"/>
    <xf numFmtId="0" fontId="45" fillId="42" borderId="20" applyNumberFormat="0" applyAlignment="0" applyProtection="0"/>
    <xf numFmtId="0" fontId="64" fillId="44" borderId="20" applyNumberFormat="0" applyAlignment="0" applyProtection="0"/>
    <xf numFmtId="0" fontId="64" fillId="44" borderId="20" applyNumberFormat="0" applyAlignment="0" applyProtection="0"/>
    <xf numFmtId="0" fontId="45" fillId="50" borderId="20" applyNumberFormat="0" applyAlignment="0" applyProtection="0"/>
    <xf numFmtId="0" fontId="64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64" fillId="44" borderId="20" applyNumberFormat="0" applyAlignment="0" applyProtection="0"/>
    <xf numFmtId="0" fontId="64" fillId="44" borderId="20" applyNumberFormat="0" applyAlignment="0" applyProtection="0"/>
    <xf numFmtId="0" fontId="64" fillId="44" borderId="20" applyNumberFormat="0" applyAlignment="0" applyProtection="0"/>
    <xf numFmtId="0" fontId="148" fillId="44" borderId="20" applyNumberFormat="0" applyAlignment="0" applyProtection="0"/>
    <xf numFmtId="0" fontId="41" fillId="74" borderId="0" applyNumberFormat="0" applyBorder="0" applyProtection="0"/>
    <xf numFmtId="0" fontId="11" fillId="0" borderId="0" applyFill="0" applyBorder="0">
      <alignment horizontal="right"/>
      <protection locked="0"/>
    </xf>
    <xf numFmtId="0" fontId="276" fillId="0" borderId="0" applyNumberFormat="0" applyFill="0" applyBorder="0" applyAlignment="0" applyProtection="0">
      <alignment vertical="top"/>
      <protection locked="0"/>
    </xf>
    <xf numFmtId="0" fontId="276" fillId="0" borderId="0" applyNumberFormat="0" applyFill="0" applyBorder="0" applyAlignment="0" applyProtection="0">
      <alignment vertical="top"/>
      <protection locked="0"/>
    </xf>
    <xf numFmtId="0" fontId="188" fillId="0" borderId="0"/>
    <xf numFmtId="0" fontId="32" fillId="108" borderId="35">
      <alignment horizontal="left" vertical="center" wrapText="1"/>
    </xf>
    <xf numFmtId="235" fontId="277" fillId="0" borderId="0" applyNumberFormat="0" applyFill="0" applyBorder="0" applyAlignment="0" applyProtection="0">
      <alignment vertical="top"/>
      <protection locked="0"/>
    </xf>
    <xf numFmtId="235" fontId="32" fillId="0" borderId="0"/>
    <xf numFmtId="195" fontId="149" fillId="0" borderId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235" fontId="278" fillId="0" borderId="0" applyNumberFormat="0" applyFill="0" applyBorder="0" applyAlignment="0" applyProtection="0">
      <alignment vertical="top"/>
      <protection locked="0"/>
    </xf>
    <xf numFmtId="191" fontId="279" fillId="0" borderId="0"/>
    <xf numFmtId="0" fontId="109" fillId="0" borderId="0" applyNumberFormat="0" applyFill="0" applyBorder="0">
      <alignment horizontal="right"/>
    </xf>
    <xf numFmtId="0" fontId="264" fillId="0" borderId="60"/>
    <xf numFmtId="0" fontId="5" fillId="99" borderId="61">
      <alignment horizontal="center" wrapText="1"/>
    </xf>
    <xf numFmtId="235" fontId="280" fillId="0" borderId="0" applyNumberFormat="0" applyFill="0" applyBorder="0" applyAlignment="0" applyProtection="0">
      <alignment vertical="top"/>
      <protection locked="0"/>
    </xf>
    <xf numFmtId="235" fontId="281" fillId="0" borderId="0" applyNumberFormat="0" applyFill="0" applyBorder="0" applyAlignment="0" applyProtection="0">
      <alignment vertical="top"/>
      <protection locked="0"/>
    </xf>
    <xf numFmtId="235" fontId="282" fillId="0" borderId="0" applyNumberFormat="0" applyFill="0" applyBorder="0" applyAlignment="0" applyProtection="0">
      <alignment vertical="top"/>
      <protection locked="0"/>
    </xf>
    <xf numFmtId="170" fontId="172" fillId="0" borderId="0" applyFont="0" applyFill="0" applyBorder="0" applyAlignment="0" applyProtection="0"/>
    <xf numFmtId="241" fontId="11" fillId="0" borderId="0" applyFill="0" applyBorder="0" applyAlignment="0"/>
    <xf numFmtId="241" fontId="11" fillId="0" borderId="0" applyFill="0" applyBorder="0" applyAlignment="0"/>
    <xf numFmtId="242" fontId="11" fillId="0" borderId="0" applyFill="0" applyBorder="0" applyAlignment="0"/>
    <xf numFmtId="242" fontId="11" fillId="0" borderId="0" applyFill="0" applyBorder="0" applyAlignment="0"/>
    <xf numFmtId="241" fontId="11" fillId="0" borderId="0" applyFill="0" applyBorder="0" applyAlignment="0"/>
    <xf numFmtId="241" fontId="11" fillId="0" borderId="0" applyFill="0" applyBorder="0" applyAlignment="0"/>
    <xf numFmtId="184" fontId="11" fillId="0" borderId="0" applyFill="0" applyBorder="0" applyAlignment="0"/>
    <xf numFmtId="184" fontId="11" fillId="0" borderId="0" applyFill="0" applyBorder="0" applyAlignment="0"/>
    <xf numFmtId="242" fontId="11" fillId="0" borderId="0" applyFill="0" applyBorder="0" applyAlignment="0"/>
    <xf numFmtId="242" fontId="11" fillId="0" borderId="0" applyFill="0" applyBorder="0" applyAlignment="0"/>
    <xf numFmtId="191" fontId="76" fillId="0" borderId="0" applyProtection="0"/>
    <xf numFmtId="0" fontId="124" fillId="0" borderId="37" applyNumberFormat="0" applyFill="0" applyAlignment="0" applyProtection="0"/>
    <xf numFmtId="0" fontId="70" fillId="0" borderId="38" applyNumberFormat="0" applyFill="0" applyAlignment="0" applyProtection="0"/>
    <xf numFmtId="0" fontId="53" fillId="0" borderId="37" applyNumberFormat="0" applyFill="0" applyAlignment="0" applyProtection="0"/>
    <xf numFmtId="0" fontId="150" fillId="0" borderId="37" applyNumberFormat="0" applyFill="0" applyAlignment="0" applyProtection="0"/>
    <xf numFmtId="235" fontId="283" fillId="0" borderId="41">
      <alignment horizontal="left"/>
      <protection locked="0"/>
    </xf>
    <xf numFmtId="0" fontId="284" fillId="0" borderId="0"/>
    <xf numFmtId="2" fontId="121" fillId="0" borderId="0">
      <alignment horizontal="centerContinuous" wrapText="1"/>
    </xf>
    <xf numFmtId="0" fontId="285" fillId="0" borderId="0" applyNumberFormat="0" applyFill="0" applyBorder="0" applyProtection="0"/>
    <xf numFmtId="0" fontId="285" fillId="0" borderId="0" applyNumberFormat="0" applyFill="0" applyBorder="0" applyAlignment="0" applyProtection="0"/>
    <xf numFmtId="0" fontId="286" fillId="0" borderId="0" applyNumberFormat="0" applyFill="0" applyBorder="0" applyProtection="0"/>
    <xf numFmtId="0" fontId="286" fillId="0" borderId="0" applyNumberFormat="0" applyFill="0" applyBorder="0" applyAlignment="0" applyProtection="0"/>
    <xf numFmtId="0" fontId="287" fillId="0" borderId="0" applyNumberFormat="0" applyFill="0" applyBorder="0" applyProtection="0"/>
    <xf numFmtId="0" fontId="287" fillId="0" borderId="0" applyNumberFormat="0" applyFill="0" applyBorder="0" applyAlignment="0" applyProtection="0"/>
    <xf numFmtId="0" fontId="285" fillId="0" borderId="0" applyNumberFormat="0" applyFill="0" applyBorder="0" applyProtection="0"/>
    <xf numFmtId="0" fontId="285" fillId="0" borderId="0" applyNumberFormat="0" applyFill="0" applyBorder="0" applyAlignment="0" applyProtection="0"/>
    <xf numFmtId="0" fontId="288" fillId="0" borderId="0" applyNumberFormat="0" applyFill="0" applyBorder="0" applyProtection="0"/>
    <xf numFmtId="0" fontId="288" fillId="0" borderId="0" applyNumberFormat="0" applyFill="0" applyBorder="0" applyAlignment="0" applyProtection="0"/>
    <xf numFmtId="235" fontId="289" fillId="0" borderId="0" applyNumberFormat="0" applyFill="0" applyBorder="0" applyAlignment="0" applyProtection="0">
      <alignment vertical="top"/>
      <protection locked="0"/>
    </xf>
    <xf numFmtId="267" fontId="248" fillId="0" borderId="0" applyFont="0" applyFill="0" applyBorder="0" applyAlignment="0" applyProtection="0"/>
    <xf numFmtId="1" fontId="119" fillId="0" borderId="0" applyNumberFormat="0" applyAlignment="0">
      <alignment horizontal="center"/>
    </xf>
    <xf numFmtId="268" fontId="290" fillId="0" borderId="0" applyNumberFormat="0">
      <alignment horizontal="centerContinuous"/>
    </xf>
    <xf numFmtId="269" fontId="11" fillId="0" borderId="0" applyFill="0" applyBorder="0" applyAlignment="0" applyProtection="0"/>
    <xf numFmtId="229" fontId="11" fillId="0" borderId="0" applyFont="0" applyFill="0" applyBorder="0" applyAlignment="0" applyProtection="0"/>
    <xf numFmtId="230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70" fontId="11" fillId="0" borderId="0" applyFont="0" applyFill="0" applyBorder="0" applyAlignment="0" applyProtection="0"/>
    <xf numFmtId="174" fontId="119" fillId="0" borderId="0" applyFont="0" applyFill="0" applyBorder="0" applyAlignment="0" applyProtection="0"/>
    <xf numFmtId="185" fontId="248" fillId="0" borderId="0" applyFont="0" applyFill="0" applyBorder="0" applyAlignment="0" applyProtection="0"/>
    <xf numFmtId="38" fontId="11" fillId="0" borderId="0" applyBorder="0"/>
    <xf numFmtId="0" fontId="184" fillId="103" borderId="0">
      <alignment horizontal="left"/>
    </xf>
    <xf numFmtId="271" fontId="11" fillId="0" borderId="0" applyFont="0" applyFill="0" applyBorder="0" applyAlignment="0" applyProtection="0"/>
    <xf numFmtId="272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73" fontId="101" fillId="0" borderId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74" fontId="107" fillId="0" borderId="0">
      <protection locked="0"/>
    </xf>
    <xf numFmtId="188" fontId="11" fillId="0" borderId="0" applyFont="0" applyFill="0" applyBorder="0" applyAlignment="0" applyProtection="0"/>
    <xf numFmtId="189" fontId="11" fillId="0" borderId="0" applyFont="0" applyFill="0" applyBorder="0" applyAlignment="0" applyProtection="0"/>
    <xf numFmtId="275" fontId="11" fillId="0" borderId="0" applyFont="0" applyFill="0" applyBorder="0" applyAlignment="0" applyProtection="0"/>
    <xf numFmtId="276" fontId="11" fillId="0" borderId="0" applyFont="0" applyFill="0" applyBorder="0" applyAlignment="0" applyProtection="0"/>
    <xf numFmtId="277" fontId="107" fillId="0" borderId="0">
      <protection locked="0"/>
    </xf>
    <xf numFmtId="277" fontId="107" fillId="0" borderId="0">
      <protection locked="0"/>
    </xf>
    <xf numFmtId="278" fontId="107" fillId="0" borderId="0">
      <protection locked="0"/>
    </xf>
    <xf numFmtId="278" fontId="107" fillId="0" borderId="0">
      <protection locked="0"/>
    </xf>
    <xf numFmtId="38" fontId="60" fillId="101" borderId="0" applyBorder="0" applyAlignment="0"/>
    <xf numFmtId="0" fontId="291" fillId="0" borderId="0" applyNumberFormat="0">
      <alignment horizontal="right"/>
    </xf>
    <xf numFmtId="279" fontId="37" fillId="0" borderId="0"/>
    <xf numFmtId="0" fontId="181" fillId="0" borderId="0" applyFont="0" applyFill="0" applyBorder="0" applyAlignment="0" applyProtection="0">
      <alignment horizontal="right"/>
    </xf>
    <xf numFmtId="39" fontId="129" fillId="0" borderId="0"/>
    <xf numFmtId="235" fontId="293" fillId="0" borderId="0"/>
    <xf numFmtId="235" fontId="129" fillId="0" borderId="0"/>
    <xf numFmtId="0" fontId="54" fillId="50" borderId="0" applyNumberFormat="0" applyBorder="0" applyAlignment="0" applyProtection="0"/>
    <xf numFmtId="0" fontId="125" fillId="50" borderId="0" applyNumberFormat="0" applyBorder="0" applyAlignment="0" applyProtection="0"/>
    <xf numFmtId="0" fontId="18" fillId="5" borderId="0" applyNumberFormat="0" applyBorder="0" applyAlignment="0" applyProtection="0"/>
    <xf numFmtId="0" fontId="151" fillId="50" borderId="0" applyNumberFormat="0" applyBorder="0" applyAlignment="0" applyProtection="0"/>
    <xf numFmtId="0" fontId="54" fillId="110" borderId="0" applyNumberFormat="0" applyBorder="0" applyProtection="0"/>
    <xf numFmtId="0" fontId="189" fillId="99" borderId="53" applyNumberFormat="0" applyFont="0" applyFill="0" applyAlignment="0" applyProtection="0">
      <alignment horizontal="center"/>
    </xf>
    <xf numFmtId="2" fontId="190" fillId="99" borderId="11" applyNumberFormat="0" applyBorder="0" applyProtection="0">
      <alignment horizontal="right"/>
    </xf>
    <xf numFmtId="231" fontId="191" fillId="99" borderId="0" applyNumberFormat="0">
      <alignment horizontal="right"/>
    </xf>
    <xf numFmtId="235" fontId="130" fillId="0" borderId="0"/>
    <xf numFmtId="235" fontId="11" fillId="0" borderId="0"/>
    <xf numFmtId="0" fontId="187" fillId="0" borderId="0"/>
    <xf numFmtId="199" fontId="152" fillId="0" borderId="0"/>
    <xf numFmtId="199" fontId="294" fillId="0" borderId="0"/>
    <xf numFmtId="0" fontId="139" fillId="0" borderId="0"/>
    <xf numFmtId="199" fontId="294" fillId="0" borderId="0"/>
    <xf numFmtId="235" fontId="172" fillId="0" borderId="0"/>
    <xf numFmtId="0" fontId="295" fillId="0" borderId="0"/>
    <xf numFmtId="0" fontId="139" fillId="0" borderId="0"/>
    <xf numFmtId="235" fontId="172" fillId="0" borderId="0"/>
    <xf numFmtId="0" fontId="139" fillId="0" borderId="0"/>
    <xf numFmtId="235" fontId="172" fillId="0" borderId="0"/>
    <xf numFmtId="235" fontId="256" fillId="0" borderId="0"/>
    <xf numFmtId="0" fontId="256" fillId="0" borderId="0"/>
    <xf numFmtId="235" fontId="256" fillId="0" borderId="0"/>
    <xf numFmtId="0" fontId="256" fillId="0" borderId="0"/>
    <xf numFmtId="235" fontId="256" fillId="0" borderId="0"/>
    <xf numFmtId="0" fontId="256" fillId="0" borderId="0"/>
    <xf numFmtId="235" fontId="256" fillId="0" borderId="0"/>
    <xf numFmtId="0" fontId="25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235" fontId="119" fillId="0" borderId="0"/>
    <xf numFmtId="0" fontId="31" fillId="0" borderId="0"/>
    <xf numFmtId="0" fontId="11" fillId="0" borderId="0"/>
    <xf numFmtId="0" fontId="225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 applyNumberFormat="0" applyFont="0" applyFill="0" applyBorder="0" applyAlignment="0" applyProtection="0"/>
    <xf numFmtId="0" fontId="119" fillId="0" borderId="0"/>
    <xf numFmtId="0" fontId="119" fillId="0" borderId="0"/>
    <xf numFmtId="0" fontId="119" fillId="0" borderId="0"/>
    <xf numFmtId="0" fontId="225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195" fillId="0" borderId="0" applyBorder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28" fillId="0" borderId="0"/>
    <xf numFmtId="0" fontId="296" fillId="0" borderId="0"/>
    <xf numFmtId="0" fontId="296" fillId="0" borderId="0"/>
    <xf numFmtId="0" fontId="296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296" fillId="0" borderId="0"/>
    <xf numFmtId="0" fontId="296" fillId="0" borderId="0"/>
    <xf numFmtId="235" fontId="28" fillId="0" borderId="0"/>
    <xf numFmtId="0" fontId="296" fillId="0" borderId="0"/>
    <xf numFmtId="0" fontId="296" fillId="0" borderId="0"/>
    <xf numFmtId="0" fontId="296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11" fillId="0" borderId="0"/>
    <xf numFmtId="0" fontId="296" fillId="0" borderId="0"/>
    <xf numFmtId="0" fontId="296" fillId="0" borderId="0"/>
    <xf numFmtId="0" fontId="296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11" fillId="0" borderId="0"/>
    <xf numFmtId="0" fontId="296" fillId="0" borderId="0"/>
    <xf numFmtId="0" fontId="296" fillId="0" borderId="0"/>
    <xf numFmtId="0" fontId="296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235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119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96" fillId="0" borderId="0"/>
    <xf numFmtId="0" fontId="28" fillId="0" borderId="0"/>
    <xf numFmtId="0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235" fontId="11" fillId="0" borderId="0"/>
    <xf numFmtId="235" fontId="119" fillId="0" borderId="0"/>
    <xf numFmtId="0" fontId="11" fillId="0" borderId="0"/>
    <xf numFmtId="0" fontId="119" fillId="0" borderId="0"/>
    <xf numFmtId="0" fontId="11" fillId="0" borderId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8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96" fillId="0" borderId="0"/>
    <xf numFmtId="235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96" fillId="0" borderId="0"/>
    <xf numFmtId="280" fontId="119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96" fillId="0" borderId="0"/>
    <xf numFmtId="0" fontId="119" fillId="0" borderId="0"/>
    <xf numFmtId="0" fontId="3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/>
    <xf numFmtId="0" fontId="11" fillId="0" borderId="0" applyNumberFormat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3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11" fillId="0" borderId="0"/>
    <xf numFmtId="0" fontId="11" fillId="0" borderId="0"/>
    <xf numFmtId="0" fontId="130" fillId="0" borderId="0"/>
    <xf numFmtId="0" fontId="11" fillId="0" borderId="0" applyFill="0"/>
    <xf numFmtId="0" fontId="31" fillId="0" borderId="0"/>
    <xf numFmtId="0" fontId="31" fillId="0" borderId="0"/>
    <xf numFmtId="0" fontId="31" fillId="0" borderId="0"/>
    <xf numFmtId="0" fontId="31" fillId="0" borderId="0"/>
    <xf numFmtId="0" fontId="11" fillId="0" borderId="0"/>
    <xf numFmtId="0" fontId="11" fillId="0" borderId="0"/>
    <xf numFmtId="0" fontId="11" fillId="0" borderId="0"/>
    <xf numFmtId="0" fontId="119" fillId="0" borderId="0"/>
    <xf numFmtId="0" fontId="119" fillId="0" borderId="0"/>
    <xf numFmtId="0" fontId="119" fillId="0" borderId="0"/>
    <xf numFmtId="0" fontId="11" fillId="0" borderId="0"/>
    <xf numFmtId="0" fontId="163" fillId="0" borderId="0"/>
    <xf numFmtId="235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68" fontId="129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5" fontId="28" fillId="0" borderId="0"/>
    <xf numFmtId="235" fontId="28" fillId="0" borderId="0"/>
    <xf numFmtId="235" fontId="28" fillId="0" borderId="0"/>
    <xf numFmtId="235" fontId="28" fillId="0" borderId="0"/>
    <xf numFmtId="0" fontId="11" fillId="0" borderId="0"/>
    <xf numFmtId="235" fontId="28" fillId="0" borderId="0"/>
    <xf numFmtId="0" fontId="28" fillId="0" borderId="0"/>
    <xf numFmtId="0" fontId="28" fillId="0" borderId="0"/>
    <xf numFmtId="235" fontId="28" fillId="0" borderId="0"/>
    <xf numFmtId="235" fontId="28" fillId="0" borderId="0"/>
    <xf numFmtId="235" fontId="28" fillId="0" borderId="0"/>
    <xf numFmtId="280" fontId="119" fillId="0" borderId="0"/>
    <xf numFmtId="0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235" fontId="11" fillId="0" borderId="0"/>
    <xf numFmtId="0" fontId="119" fillId="0" borderId="0"/>
    <xf numFmtId="0" fontId="297" fillId="0" borderId="0"/>
    <xf numFmtId="0" fontId="28" fillId="0" borderId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11" fillId="0" borderId="0"/>
    <xf numFmtId="0" fontId="257" fillId="0" borderId="0"/>
    <xf numFmtId="0" fontId="11" fillId="0" borderId="0"/>
    <xf numFmtId="0" fontId="31" fillId="0" borderId="0"/>
    <xf numFmtId="0" fontId="11" fillId="0" borderId="0"/>
    <xf numFmtId="0" fontId="79" fillId="0" borderId="0"/>
    <xf numFmtId="0" fontId="296" fillId="0" borderId="0"/>
    <xf numFmtId="0" fontId="296" fillId="0" borderId="0"/>
    <xf numFmtId="0" fontId="119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298" fillId="0" borderId="0"/>
    <xf numFmtId="0" fontId="119" fillId="0" borderId="0" applyBorder="0"/>
    <xf numFmtId="0" fontId="28" fillId="0" borderId="0"/>
    <xf numFmtId="0" fontId="11" fillId="0" borderId="0"/>
    <xf numFmtId="0" fontId="299" fillId="0" borderId="0"/>
    <xf numFmtId="281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298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11" fillId="0" borderId="0" applyNumberFormat="0" applyFont="0" applyFill="0" applyBorder="0" applyAlignment="0" applyProtection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235" fontId="11" fillId="0" borderId="0"/>
    <xf numFmtId="235" fontId="119" fillId="0" borderId="0"/>
    <xf numFmtId="0" fontId="2" fillId="0" borderId="0"/>
    <xf numFmtId="235" fontId="31" fillId="0" borderId="0"/>
    <xf numFmtId="0" fontId="28" fillId="0" borderId="0"/>
    <xf numFmtId="0" fontId="28" fillId="0" borderId="0"/>
    <xf numFmtId="0" fontId="128" fillId="0" borderId="0"/>
    <xf numFmtId="0" fontId="119" fillId="0" borderId="0" applyBorder="0"/>
    <xf numFmtId="0" fontId="11" fillId="0" borderId="0"/>
    <xf numFmtId="0" fontId="296" fillId="0" borderId="0"/>
    <xf numFmtId="201" fontId="195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36" fillId="0" borderId="0"/>
    <xf numFmtId="200" fontId="11" fillId="0" borderId="0">
      <alignment horizontal="left"/>
    </xf>
    <xf numFmtId="0" fontId="119" fillId="0" borderId="0"/>
    <xf numFmtId="0" fontId="153" fillId="0" borderId="0"/>
    <xf numFmtId="0" fontId="174" fillId="0" borderId="18"/>
    <xf numFmtId="0" fontId="11" fillId="45" borderId="39" applyNumberFormat="0" applyFont="0" applyAlignment="0" applyProtection="0"/>
    <xf numFmtId="0" fontId="11" fillId="50" borderId="39" applyNumberFormat="0" applyFont="0" applyAlignment="0" applyProtection="0"/>
    <xf numFmtId="0" fontId="28" fillId="45" borderId="39" applyNumberFormat="0" applyFont="0" applyAlignment="0" applyProtection="0"/>
    <xf numFmtId="0" fontId="32" fillId="50" borderId="39" applyNumberFormat="0" applyFont="0" applyAlignment="0" applyProtection="0"/>
    <xf numFmtId="0" fontId="28" fillId="45" borderId="39" applyNumberFormat="0" applyFont="0" applyAlignment="0" applyProtection="0"/>
    <xf numFmtId="0" fontId="28" fillId="9" borderId="40" applyNumberFormat="0" applyFont="0" applyAlignment="0" applyProtection="0"/>
    <xf numFmtId="0" fontId="28" fillId="45" borderId="39" applyNumberFormat="0" applyFont="0" applyAlignment="0" applyProtection="0"/>
    <xf numFmtId="0" fontId="28" fillId="45" borderId="39" applyNumberFormat="0" applyFont="0" applyAlignment="0" applyProtection="0"/>
    <xf numFmtId="0" fontId="99" fillId="50" borderId="39" applyNumberFormat="0" applyFont="0" applyAlignment="0" applyProtection="0"/>
    <xf numFmtId="37" fontId="11" fillId="0" borderId="0"/>
    <xf numFmtId="201" fontId="154" fillId="70" borderId="0"/>
    <xf numFmtId="17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2" fontId="192" fillId="99" borderId="0" applyNumberFormat="0">
      <alignment horizontal="right"/>
    </xf>
    <xf numFmtId="0" fontId="193" fillId="66" borderId="62" applyNumberFormat="0" applyBorder="0" applyProtection="0">
      <alignment horizontal="center"/>
    </xf>
    <xf numFmtId="0" fontId="20" fillId="41" borderId="5" applyNumberFormat="0" applyAlignment="0" applyProtection="0"/>
    <xf numFmtId="0" fontId="47" fillId="49" borderId="19" applyNumberFormat="0" applyAlignment="0" applyProtection="0"/>
    <xf numFmtId="0" fontId="155" fillId="41" borderId="19" applyNumberFormat="0" applyAlignment="0" applyProtection="0"/>
    <xf numFmtId="1" fontId="194" fillId="0" borderId="0" applyProtection="0">
      <alignment horizontal="right" vertical="center"/>
    </xf>
    <xf numFmtId="0" fontId="195" fillId="0" borderId="0"/>
    <xf numFmtId="0" fontId="118" fillId="0" borderId="63" applyNumberFormat="0" applyAlignment="0" applyProtection="0"/>
    <xf numFmtId="0" fontId="119" fillId="37" borderId="0" applyNumberFormat="0" applyFont="0" applyBorder="0" applyAlignment="0" applyProtection="0"/>
    <xf numFmtId="0" fontId="5" fillId="36" borderId="41" applyNumberFormat="0" applyFont="0" applyBorder="0" applyAlignment="0" applyProtection="0">
      <alignment horizontal="center"/>
    </xf>
    <xf numFmtId="0" fontId="5" fillId="71" borderId="41" applyNumberFormat="0" applyFont="0" applyBorder="0" applyAlignment="0" applyProtection="0">
      <alignment horizontal="center"/>
    </xf>
    <xf numFmtId="0" fontId="119" fillId="0" borderId="64" applyNumberFormat="0" applyAlignment="0" applyProtection="0"/>
    <xf numFmtId="0" fontId="119" fillId="0" borderId="65" applyNumberFormat="0" applyAlignment="0" applyProtection="0"/>
    <xf numFmtId="0" fontId="118" fillId="0" borderId="66" applyNumberFormat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01" fillId="0" borderId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28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202" fontId="136" fillId="0" borderId="0" applyFont="0" applyFill="0" applyBorder="0" applyAlignment="0" applyProtection="0"/>
    <xf numFmtId="203" fontId="149" fillId="0" borderId="0"/>
    <xf numFmtId="204" fontId="136" fillId="0" borderId="0" applyFont="0" applyFill="0" applyBorder="0" applyAlignment="0" applyProtection="0"/>
    <xf numFmtId="10" fontId="11" fillId="0" borderId="10" applyFont="0" applyFill="0" applyBorder="0" applyAlignment="0" applyProtection="0"/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242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242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283" fontId="107" fillId="0" borderId="0">
      <protection locked="0"/>
    </xf>
    <xf numFmtId="9" fontId="10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31" fillId="0" borderId="0" applyFont="0" applyFill="0" applyBorder="0" applyAlignment="0" applyProtection="0"/>
    <xf numFmtId="205" fontId="156" fillId="0" borderId="0">
      <alignment horizontal="centerContinuous"/>
    </xf>
    <xf numFmtId="206" fontId="138" fillId="0" borderId="0">
      <alignment horizontal="centerContinuous"/>
    </xf>
    <xf numFmtId="37" fontId="157" fillId="0" borderId="0"/>
    <xf numFmtId="0" fontId="196" fillId="111" borderId="0">
      <alignment horizontal="center"/>
      <protection locked="0"/>
    </xf>
    <xf numFmtId="0" fontId="97" fillId="70" borderId="18">
      <alignment horizontal="center"/>
    </xf>
    <xf numFmtId="0" fontId="101" fillId="0" borderId="0" applyNumberFormat="0" applyFont="0" applyFill="0" applyBorder="0" applyAlignment="0" applyProtection="0">
      <alignment horizontal="left"/>
    </xf>
    <xf numFmtId="15" fontId="101" fillId="0" borderId="0" applyFont="0" applyFill="0" applyBorder="0" applyAlignment="0" applyProtection="0"/>
    <xf numFmtId="4" fontId="101" fillId="0" borderId="0" applyFont="0" applyFill="0" applyBorder="0" applyAlignment="0" applyProtection="0"/>
    <xf numFmtId="0" fontId="108" fillId="0" borderId="13">
      <alignment horizontal="center"/>
    </xf>
    <xf numFmtId="3" fontId="101" fillId="0" borderId="0" applyFont="0" applyFill="0" applyBorder="0" applyAlignment="0" applyProtection="0"/>
    <xf numFmtId="0" fontId="101" fillId="112" borderId="0" applyNumberFormat="0" applyFont="0" applyBorder="0" applyAlignment="0" applyProtection="0"/>
    <xf numFmtId="0" fontId="112" fillId="0" borderId="18" applyNumberFormat="0" applyFill="0" applyBorder="0" applyAlignment="0" applyProtection="0">
      <alignment horizontal="right"/>
    </xf>
    <xf numFmtId="0" fontId="60" fillId="101" borderId="0"/>
    <xf numFmtId="225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178" fontId="100" fillId="0" borderId="0"/>
    <xf numFmtId="0" fontId="197" fillId="0" borderId="0"/>
    <xf numFmtId="0" fontId="198" fillId="0" borderId="0"/>
    <xf numFmtId="0" fontId="199" fillId="0" borderId="0"/>
    <xf numFmtId="0" fontId="47" fillId="49" borderId="19" applyNumberFormat="0" applyAlignment="0" applyProtection="0"/>
    <xf numFmtId="232" fontId="200" fillId="113" borderId="67" applyFont="0" applyBorder="0" applyAlignment="0" applyProtection="0">
      <alignment horizontal="centerContinuous"/>
    </xf>
    <xf numFmtId="0" fontId="47" fillId="41" borderId="19" applyNumberFormat="0" applyAlignment="0" applyProtection="0"/>
    <xf numFmtId="0" fontId="139" fillId="0" borderId="68"/>
    <xf numFmtId="207" fontId="158" fillId="0" borderId="0" applyFill="0" applyBorder="0">
      <alignment horizontal="right"/>
      <protection hidden="1"/>
    </xf>
    <xf numFmtId="0" fontId="159" fillId="65" borderId="34">
      <alignment horizontal="center" vertical="center" wrapText="1"/>
      <protection hidden="1"/>
    </xf>
    <xf numFmtId="0" fontId="174" fillId="0" borderId="13">
      <alignment horizontal="right" vertical="center"/>
    </xf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69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5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284" fontId="11" fillId="0" borderId="0">
      <protection locked="0"/>
    </xf>
    <xf numFmtId="41" fontId="11" fillId="0" borderId="0" applyFont="0" applyFill="0" applyBorder="0" applyAlignment="0" applyProtection="0"/>
    <xf numFmtId="40" fontId="101" fillId="0" borderId="0" applyFont="0" applyFill="0" applyBorder="0" applyAlignment="0" applyProtection="0"/>
    <xf numFmtId="40" fontId="101" fillId="0" borderId="0" applyFill="0" applyBorder="0" applyAlignment="0" applyProtection="0"/>
    <xf numFmtId="17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114" borderId="0" applyNumberFormat="0" applyFont="0" applyBorder="0" applyAlignment="0" applyProtection="0"/>
    <xf numFmtId="172" fontId="132" fillId="0" borderId="0" applyFill="0" applyBorder="0" applyAlignment="0" applyProtection="0"/>
    <xf numFmtId="15" fontId="11" fillId="0" borderId="0" applyFont="0" applyFill="0" applyBorder="0" applyAlignment="0" applyProtection="0"/>
    <xf numFmtId="3" fontId="11" fillId="99" borderId="15" applyBorder="0"/>
    <xf numFmtId="0" fontId="11" fillId="37" borderId="0" applyNumberFormat="0" applyBorder="0" applyAlignment="0">
      <protection locked="0"/>
    </xf>
    <xf numFmtId="0" fontId="201" fillId="0" borderId="0" applyNumberFormat="0" applyBorder="0">
      <alignment horizontal="left"/>
    </xf>
    <xf numFmtId="0" fontId="11" fillId="0" borderId="0"/>
    <xf numFmtId="0" fontId="11" fillId="0" borderId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8" fontId="166" fillId="0" borderId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32" fillId="115" borderId="70" applyNumberFormat="0" applyProtection="0">
      <alignment horizontal="center" wrapText="1"/>
    </xf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32" fillId="115" borderId="71" applyNumberFormat="0" applyAlignment="0" applyProtection="0">
      <alignment wrapText="1"/>
    </xf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1" fillId="116" borderId="0" applyNumberFormat="0" applyBorder="0">
      <alignment horizontal="center" wrapText="1"/>
    </xf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1" fillId="117" borderId="72" applyNumberFormat="0">
      <alignment wrapText="1"/>
    </xf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1" fillId="117" borderId="0" applyNumberFormat="0" applyBorder="0">
      <alignment wrapText="1"/>
    </xf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1" fillId="0" borderId="0" applyNumberFormat="0" applyFill="0" applyBorder="0" applyProtection="0">
      <alignment horizontal="right" wrapText="1"/>
    </xf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08" fontId="11" fillId="0" borderId="0" applyFill="0" applyBorder="0" applyAlignment="0" applyProtection="0">
      <alignment wrapText="1"/>
    </xf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68" fontId="11" fillId="0" borderId="0" applyFill="0" applyBorder="0" applyAlignment="0" applyProtection="0">
      <alignment wrapText="1"/>
    </xf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09" fontId="11" fillId="0" borderId="0" applyFill="0" applyBorder="0" applyAlignment="0" applyProtection="0">
      <alignment wrapText="1"/>
    </xf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8" fontId="166" fillId="0" borderId="0"/>
    <xf numFmtId="0" fontId="11" fillId="0" borderId="0" applyNumberFormat="0" applyFill="0" applyBorder="0" applyProtection="0">
      <alignment horizontal="right" wrapText="1"/>
    </xf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11" fillId="0" borderId="0" applyNumberFormat="0" applyFill="0" applyBorder="0">
      <alignment horizontal="right" wrapText="1"/>
    </xf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" fontId="11" fillId="0" borderId="0" applyFill="0" applyBorder="0">
      <alignment horizontal="right" wrapText="1"/>
    </xf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7" fontId="11" fillId="0" borderId="0" applyFill="0" applyBorder="0" applyAlignment="0" applyProtection="0">
      <alignment wrapText="1"/>
    </xf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0" fontId="98" fillId="0" borderId="0" applyNumberFormat="0" applyFill="0" applyBorder="0">
      <alignment horizontal="left" wrapText="1"/>
    </xf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32" fillId="0" borderId="0" applyNumberFormat="0" applyFill="0" applyBorder="0">
      <alignment horizontal="center" wrapText="1"/>
    </xf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0" fontId="32" fillId="0" borderId="0" applyNumberFormat="0" applyFill="0" applyBorder="0">
      <alignment horizontal="center" wrapText="1"/>
    </xf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8" fontId="166" fillId="0" borderId="0"/>
    <xf numFmtId="173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8" fontId="166" fillId="0" borderId="0"/>
    <xf numFmtId="173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8" fontId="166" fillId="0" borderId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160" fillId="0" borderId="0"/>
    <xf numFmtId="0" fontId="202" fillId="0" borderId="73" applyNumberFormat="0" applyAlignment="0" applyProtection="0"/>
    <xf numFmtId="0" fontId="203" fillId="0" borderId="73" applyNumberFormat="0" applyAlignment="0" applyProtection="0">
      <alignment horizontal="left" vertical="top"/>
    </xf>
    <xf numFmtId="0" fontId="204" fillId="0" borderId="0" applyNumberFormat="0" applyProtection="0">
      <alignment horizontal="left" vertical="top"/>
    </xf>
    <xf numFmtId="0" fontId="11" fillId="0" borderId="0" applyNumberFormat="0" applyFont="0" applyAlignment="0" applyProtection="0"/>
    <xf numFmtId="0" fontId="204" fillId="0" borderId="0" applyNumberFormat="0" applyFill="0" applyBorder="0" applyProtection="0"/>
    <xf numFmtId="0" fontId="205" fillId="0" borderId="0" applyNumberFormat="0" applyFill="0" applyBorder="0" applyProtection="0">
      <alignment vertical="top"/>
    </xf>
    <xf numFmtId="0" fontId="206" fillId="0" borderId="15" applyNumberFormat="0" applyProtection="0">
      <alignment horizontal="left" vertical="top"/>
    </xf>
    <xf numFmtId="0" fontId="206" fillId="0" borderId="15" applyNumberFormat="0" applyProtection="0">
      <alignment horizontal="right" vertical="top"/>
    </xf>
    <xf numFmtId="0" fontId="203" fillId="0" borderId="0" applyNumberFormat="0" applyProtection="0">
      <alignment horizontal="left" vertical="top"/>
    </xf>
    <xf numFmtId="0" fontId="203" fillId="0" borderId="0" applyNumberFormat="0" applyProtection="0">
      <alignment horizontal="right" vertical="top"/>
    </xf>
    <xf numFmtId="0" fontId="202" fillId="0" borderId="0" applyNumberFormat="0" applyProtection="0">
      <alignment horizontal="left" vertical="top"/>
    </xf>
    <xf numFmtId="0" fontId="202" fillId="0" borderId="0" applyNumberFormat="0" applyProtection="0">
      <alignment horizontal="right" vertical="top"/>
    </xf>
    <xf numFmtId="0" fontId="11" fillId="0" borderId="74" applyNumberFormat="0" applyFont="0" applyAlignment="0" applyProtection="0"/>
    <xf numFmtId="0" fontId="11" fillId="0" borderId="75" applyNumberFormat="0" applyFont="0" applyAlignment="0" applyProtection="0"/>
    <xf numFmtId="0" fontId="11" fillId="0" borderId="76" applyNumberFormat="0" applyFont="0" applyAlignment="0" applyProtection="0"/>
    <xf numFmtId="10" fontId="207" fillId="0" borderId="0" applyNumberFormat="0" applyFill="0" applyBorder="0" applyProtection="0">
      <alignment horizontal="right" vertical="top"/>
    </xf>
    <xf numFmtId="0" fontId="203" fillId="0" borderId="15" applyNumberFormat="0" applyFill="0" applyAlignment="0" applyProtection="0"/>
    <xf numFmtId="0" fontId="202" fillId="0" borderId="14" applyNumberFormat="0" applyFont="0" applyFill="0" applyAlignment="0" applyProtection="0">
      <alignment horizontal="left" vertical="top"/>
    </xf>
    <xf numFmtId="0" fontId="203" fillId="0" borderId="11" applyNumberFormat="0" applyFill="0" applyAlignment="0" applyProtection="0">
      <alignment vertical="top"/>
    </xf>
    <xf numFmtId="0" fontId="185" fillId="0" borderId="0"/>
    <xf numFmtId="0" fontId="208" fillId="0" borderId="0" applyBorder="0" applyProtection="0">
      <alignment vertical="center"/>
    </xf>
    <xf numFmtId="0" fontId="208" fillId="0" borderId="11" applyBorder="0" applyProtection="0">
      <alignment horizontal="right" vertical="center"/>
    </xf>
    <xf numFmtId="0" fontId="209" fillId="118" borderId="0" applyBorder="0" applyProtection="0">
      <alignment horizontal="centerContinuous" vertical="center"/>
    </xf>
    <xf numFmtId="0" fontId="209" fillId="101" borderId="11" applyBorder="0" applyProtection="0">
      <alignment horizontal="centerContinuous" vertical="center"/>
    </xf>
    <xf numFmtId="0" fontId="210" fillId="0" borderId="0" applyFill="0" applyBorder="0" applyProtection="0">
      <alignment horizontal="left"/>
    </xf>
    <xf numFmtId="0" fontId="186" fillId="0" borderId="18" applyFill="0" applyBorder="0" applyProtection="0">
      <alignment horizontal="left" vertical="top"/>
    </xf>
    <xf numFmtId="0" fontId="161" fillId="0" borderId="0" applyNumberFormat="0" applyFill="0" applyBorder="0">
      <alignment horizontal="left"/>
    </xf>
    <xf numFmtId="0" fontId="161" fillId="0" borderId="0" applyNumberFormat="0" applyFill="0" applyBorder="0">
      <alignment horizontal="right"/>
    </xf>
    <xf numFmtId="0" fontId="162" fillId="0" borderId="0" applyNumberFormat="0" applyFill="0" applyBorder="0">
      <alignment horizontal="right"/>
    </xf>
    <xf numFmtId="0" fontId="211" fillId="0" borderId="0"/>
    <xf numFmtId="0" fontId="198" fillId="0" borderId="0"/>
    <xf numFmtId="0" fontId="199" fillId="0" borderId="0"/>
    <xf numFmtId="233" fontId="11" fillId="0" borderId="0"/>
    <xf numFmtId="0" fontId="212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2" fontId="213" fillId="70" borderId="0" applyNumberFormat="0">
      <alignment horizontal="right"/>
    </xf>
    <xf numFmtId="0" fontId="119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1" fillId="0" borderId="0"/>
    <xf numFmtId="0" fontId="11" fillId="0" borderId="0" applyBorder="0"/>
    <xf numFmtId="0" fontId="214" fillId="0" borderId="0"/>
    <xf numFmtId="0" fontId="215" fillId="0" borderId="23"/>
    <xf numFmtId="0" fontId="164" fillId="0" borderId="0" applyNumberFormat="0" applyFill="0" applyBorder="0" applyAlignment="0" applyProtection="0"/>
    <xf numFmtId="0" fontId="165" fillId="0" borderId="77" applyNumberFormat="0" applyFill="0" applyAlignment="0" applyProtection="0"/>
    <xf numFmtId="0" fontId="300" fillId="0" borderId="0">
      <alignment vertical="center"/>
    </xf>
    <xf numFmtId="0" fontId="86" fillId="0" borderId="26" applyNumberFormat="0" applyFill="0" applyAlignment="0" applyProtection="0"/>
    <xf numFmtId="0" fontId="86" fillId="0" borderId="26" applyNumberFormat="0" applyFill="0" applyAlignment="0" applyProtection="0"/>
    <xf numFmtId="0" fontId="86" fillId="0" borderId="26" applyNumberFormat="0" applyFill="0" applyAlignment="0" applyProtection="0"/>
    <xf numFmtId="0" fontId="300" fillId="0" borderId="0">
      <alignment vertical="center"/>
    </xf>
    <xf numFmtId="0" fontId="300" fillId="0" borderId="0">
      <alignment vertical="center"/>
    </xf>
    <xf numFmtId="0" fontId="50" fillId="0" borderId="26" applyNumberFormat="0" applyFill="0" applyAlignment="0" applyProtection="0"/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178" fontId="215" fillId="0" borderId="23"/>
    <xf numFmtId="0" fontId="30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11" fillId="0" borderId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73" fillId="71" borderId="78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5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40" fillId="54" borderId="0" applyNumberFormat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40" fillId="54" borderId="0" applyNumberFormat="0" applyBorder="0" applyAlignment="0" applyProtection="0"/>
    <xf numFmtId="0" fontId="23" fillId="8" borderId="7" applyNumberFormat="0" applyAlignment="0" applyProtection="0"/>
    <xf numFmtId="0" fontId="306" fillId="8" borderId="7" applyNumberFormat="0" applyAlignment="0" applyProtection="0"/>
    <xf numFmtId="0" fontId="23" fillId="8" borderId="7" applyNumberFormat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1" fillId="7" borderId="4" applyNumberFormat="0" applyAlignment="0" applyProtection="0"/>
    <xf numFmtId="0" fontId="305" fillId="7" borderId="4" applyNumberFormat="0" applyAlignment="0" applyProtection="0"/>
    <xf numFmtId="0" fontId="21" fillId="7" borderId="4" applyNumberFormat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17" fillId="4" borderId="0" applyNumberFormat="0" applyBorder="0" applyAlignment="0" applyProtection="0"/>
    <xf numFmtId="0" fontId="304" fillId="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17" fillId="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6" fillId="30" borderId="0" applyNumberFormat="0" applyBorder="0" applyAlignment="0" applyProtection="0"/>
    <xf numFmtId="0" fontId="303" fillId="30" borderId="0" applyNumberFormat="0" applyBorder="0" applyAlignment="0" applyProtection="0"/>
    <xf numFmtId="0" fontId="26" fillId="30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26" fillId="26" borderId="0" applyNumberFormat="0" applyBorder="0" applyAlignment="0" applyProtection="0"/>
    <xf numFmtId="0" fontId="303" fillId="26" borderId="0" applyNumberFormat="0" applyBorder="0" applyAlignment="0" applyProtection="0"/>
    <xf numFmtId="0" fontId="45" fillId="50" borderId="20" applyNumberFormat="0" applyAlignment="0" applyProtection="0"/>
    <xf numFmtId="0" fontId="40" fillId="63" borderId="0" applyNumberFormat="0" applyBorder="0" applyAlignment="0" applyProtection="0"/>
    <xf numFmtId="0" fontId="26" fillId="26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26" fillId="22" borderId="0" applyNumberFormat="0" applyBorder="0" applyAlignment="0" applyProtection="0"/>
    <xf numFmtId="0" fontId="303" fillId="22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26" fillId="22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26" fillId="18" borderId="0" applyNumberFormat="0" applyBorder="0" applyAlignment="0" applyProtection="0"/>
    <xf numFmtId="0" fontId="40" fillId="54" borderId="0" applyNumberFormat="0" applyBorder="0" applyAlignment="0" applyProtection="0"/>
    <xf numFmtId="0" fontId="303" fillId="18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6" fillId="18" borderId="0" applyNumberFormat="0" applyBorder="0" applyAlignment="0" applyProtection="0"/>
    <xf numFmtId="0" fontId="45" fillId="50" borderId="20" applyNumberFormat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6" fillId="14" borderId="0" applyNumberFormat="0" applyBorder="0" applyAlignment="0" applyProtection="0"/>
    <xf numFmtId="0" fontId="45" fillId="50" borderId="20" applyNumberFormat="0" applyAlignment="0" applyProtection="0"/>
    <xf numFmtId="0" fontId="303" fillId="1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26" fillId="1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26" fillId="10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303" fillId="10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26" fillId="10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26" fillId="33" borderId="0" applyNumberFormat="0" applyBorder="0" applyAlignment="0" applyProtection="0"/>
    <xf numFmtId="0" fontId="303" fillId="33" borderId="0" applyNumberFormat="0" applyBorder="0" applyAlignment="0" applyProtection="0"/>
    <xf numFmtId="0" fontId="26" fillId="33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26" fillId="29" borderId="0" applyNumberFormat="0" applyBorder="0" applyAlignment="0" applyProtection="0"/>
    <xf numFmtId="0" fontId="303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5" borderId="0" applyNumberFormat="0" applyBorder="0" applyAlignment="0" applyProtection="0"/>
    <xf numFmtId="0" fontId="303" fillId="25" borderId="0" applyNumberFormat="0" applyBorder="0" applyAlignment="0" applyProtection="0"/>
    <xf numFmtId="0" fontId="26" fillId="25" borderId="0" applyNumberFormat="0" applyBorder="0" applyAlignment="0" applyProtection="0"/>
    <xf numFmtId="0" fontId="26" fillId="21" borderId="0" applyNumberFormat="0" applyBorder="0" applyAlignment="0" applyProtection="0"/>
    <xf numFmtId="0" fontId="303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17" borderId="0" applyNumberFormat="0" applyBorder="0" applyAlignment="0" applyProtection="0"/>
    <xf numFmtId="0" fontId="303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3" borderId="0" applyNumberFormat="0" applyBorder="0" applyAlignment="0" applyProtection="0"/>
    <xf numFmtId="0" fontId="303" fillId="13" borderId="0" applyNumberFormat="0" applyBorder="0" applyAlignment="0" applyProtection="0"/>
    <xf numFmtId="0" fontId="26" fillId="1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32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8" fillId="50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8" fillId="50" borderId="0" applyNumberFormat="0" applyBorder="0" applyAlignment="0" applyProtection="0"/>
    <xf numFmtId="0" fontId="2" fillId="32" borderId="0" applyNumberFormat="0" applyBorder="0" applyAlignment="0" applyProtection="0"/>
    <xf numFmtId="0" fontId="45" fillId="50" borderId="20" applyNumberFormat="0" applyAlignment="0" applyProtection="0"/>
    <xf numFmtId="177" fontId="28" fillId="52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2" fillId="28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45" fillId="50" borderId="20" applyNumberFormat="0" applyAlignment="0" applyProtection="0"/>
    <xf numFmtId="0" fontId="2" fillId="28" borderId="0" applyNumberFormat="0" applyBorder="0" applyAlignment="0" applyProtection="0"/>
    <xf numFmtId="177" fontId="28" fillId="39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5" fillId="50" borderId="20" applyNumberFormat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2" fillId="24" borderId="0" applyNumberFormat="0" applyBorder="0" applyAlignment="0" applyProtection="0"/>
    <xf numFmtId="0" fontId="36" fillId="24" borderId="0" applyNumberFormat="0" applyBorder="0" applyAlignment="0" applyProtection="0"/>
    <xf numFmtId="0" fontId="36" fillId="24" borderId="0" applyNumberFormat="0" applyBorder="0" applyAlignment="0" applyProtection="0"/>
    <xf numFmtId="0" fontId="40" fillId="56" borderId="0" applyNumberFormat="0" applyBorder="0" applyAlignment="0" applyProtection="0"/>
    <xf numFmtId="0" fontId="45" fillId="50" borderId="20" applyNumberFormat="0" applyAlignment="0" applyProtection="0"/>
    <xf numFmtId="0" fontId="40" fillId="56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" fillId="24" borderId="0" applyNumberFormat="0" applyBorder="0" applyAlignment="0" applyProtection="0"/>
    <xf numFmtId="177" fontId="28" fillId="47" borderId="0" applyNumberFormat="0" applyBorder="0" applyAlignment="0" applyProtection="0"/>
    <xf numFmtId="0" fontId="45" fillId="50" borderId="20" applyNumberFormat="0" applyAlignment="0" applyProtection="0"/>
    <xf numFmtId="0" fontId="39" fillId="0" borderId="0"/>
    <xf numFmtId="0" fontId="40" fillId="54" borderId="0" applyNumberFormat="0" applyBorder="0" applyAlignment="0" applyProtection="0"/>
    <xf numFmtId="0" fontId="2" fillId="0" borderId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177" fontId="2" fillId="0" borderId="0"/>
    <xf numFmtId="177" fontId="2" fillId="0" borderId="0"/>
    <xf numFmtId="0" fontId="2" fillId="20" borderId="0" applyNumberFormat="0" applyBorder="0" applyAlignment="0" applyProtection="0"/>
    <xf numFmtId="177" fontId="2" fillId="0" borderId="0"/>
    <xf numFmtId="17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7" fontId="2" fillId="0" borderId="0"/>
    <xf numFmtId="177" fontId="2" fillId="0" borderId="0"/>
    <xf numFmtId="0" fontId="36" fillId="20" borderId="0" applyNumberFormat="0" applyBorder="0" applyAlignment="0" applyProtection="0"/>
    <xf numFmtId="0" fontId="2" fillId="0" borderId="0"/>
    <xf numFmtId="0" fontId="2" fillId="0" borderId="0"/>
    <xf numFmtId="0" fontId="36" fillId="20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" fillId="20" borderId="0" applyNumberFormat="0" applyBorder="0" applyAlignment="0" applyProtection="0"/>
    <xf numFmtId="177" fontId="28" fillId="51" borderId="0" applyNumberFormat="0" applyBorder="0" applyAlignment="0" applyProtection="0"/>
    <xf numFmtId="0" fontId="40" fillId="54" borderId="0" applyNumberFormat="0" applyBorder="0" applyAlignment="0" applyProtection="0"/>
    <xf numFmtId="0" fontId="2" fillId="0" borderId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0" borderId="0"/>
    <xf numFmtId="0" fontId="40" fillId="63" borderId="0" applyNumberFormat="0" applyBorder="0" applyAlignment="0" applyProtection="0"/>
    <xf numFmtId="0" fontId="2" fillId="16" borderId="0" applyNumberFormat="0" applyBorder="0" applyAlignment="0" applyProtection="0"/>
    <xf numFmtId="0" fontId="2" fillId="0" borderId="0"/>
    <xf numFmtId="0" fontId="36" fillId="16" borderId="0" applyNumberFormat="0" applyBorder="0" applyAlignment="0" applyProtection="0"/>
    <xf numFmtId="177" fontId="2" fillId="0" borderId="0"/>
    <xf numFmtId="0" fontId="36" fillId="16" borderId="0" applyNumberFormat="0" applyBorder="0" applyAlignment="0" applyProtection="0"/>
    <xf numFmtId="177" fontId="2" fillId="0" borderId="0"/>
    <xf numFmtId="0" fontId="40" fillId="63" borderId="0" applyNumberFormat="0" applyBorder="0" applyAlignment="0" applyProtection="0"/>
    <xf numFmtId="0" fontId="11" fillId="45" borderId="40" applyNumberFormat="0" applyFont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177" fontId="28" fillId="42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2" fillId="12" borderId="0" applyNumberFormat="0" applyBorder="0" applyAlignment="0" applyProtection="0"/>
    <xf numFmtId="0" fontId="36" fillId="12" borderId="0" applyNumberFormat="0" applyBorder="0" applyAlignment="0" applyProtection="0"/>
    <xf numFmtId="0" fontId="11" fillId="45" borderId="40" applyNumberFormat="0" applyFont="0" applyAlignment="0" applyProtection="0"/>
    <xf numFmtId="0" fontId="36" fillId="12" borderId="0" applyNumberFormat="0" applyBorder="0" applyAlignment="0" applyProtection="0"/>
    <xf numFmtId="0" fontId="40" fillId="63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" fillId="12" borderId="0" applyNumberFormat="0" applyBorder="0" applyAlignment="0" applyProtection="0"/>
    <xf numFmtId="177" fontId="28" fillId="39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9" fontId="2" fillId="0" borderId="0" applyFont="0" applyFill="0" applyBorder="0" applyAlignment="0" applyProtection="0"/>
    <xf numFmtId="0" fontId="40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" fillId="31" borderId="0" applyNumberFormat="0" applyBorder="0" applyAlignment="0" applyProtection="0"/>
    <xf numFmtId="177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40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177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40" fillId="54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" fillId="23" borderId="0" applyNumberFormat="0" applyBorder="0" applyAlignment="0" applyProtection="0"/>
    <xf numFmtId="177" fontId="28" fillId="47" borderId="0" applyNumberFormat="0" applyBorder="0" applyAlignment="0" applyProtection="0"/>
    <xf numFmtId="0" fontId="28" fillId="41" borderId="0" applyNumberFormat="0" applyBorder="0" applyAlignment="0" applyProtection="0"/>
    <xf numFmtId="0" fontId="40" fillId="44" borderId="0" applyNumberFormat="0" applyBorder="0" applyAlignment="0" applyProtection="0"/>
    <xf numFmtId="0" fontId="11" fillId="0" borderId="0"/>
    <xf numFmtId="0" fontId="45" fillId="50" borderId="20" applyNumberFormat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0" fontId="45" fillId="50" borderId="20" applyNumberFormat="0" applyAlignment="0" applyProtection="0"/>
    <xf numFmtId="0" fontId="25" fillId="0" borderId="0" applyNumberFormat="0" applyFill="0" applyBorder="0" applyAlignment="0" applyProtection="0"/>
    <xf numFmtId="0" fontId="45" fillId="50" borderId="20" applyNumberFormat="0" applyAlignment="0" applyProtection="0"/>
    <xf numFmtId="0" fontId="307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1" fillId="0" borderId="0"/>
    <xf numFmtId="0" fontId="40" fillId="54" borderId="0" applyNumberFormat="0" applyBorder="0" applyAlignment="0" applyProtection="0"/>
    <xf numFmtId="0" fontId="2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40" fillId="44" borderId="0" applyNumberFormat="0" applyBorder="0" applyAlignment="0" applyProtection="0"/>
    <xf numFmtId="0" fontId="11" fillId="0" borderId="0"/>
    <xf numFmtId="0" fontId="45" fillId="50" borderId="20" applyNumberFormat="0" applyAlignment="0" applyProtection="0"/>
    <xf numFmtId="0" fontId="308" fillId="0" borderId="0" applyNumberFormat="0" applyFill="0" applyBorder="0" applyAlignment="0" applyProtection="0"/>
    <xf numFmtId="0" fontId="309" fillId="0" borderId="0" applyNumberFormat="0" applyFill="0" applyBorder="0" applyAlignment="0" applyProtection="0"/>
    <xf numFmtId="0" fontId="11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" fillId="19" borderId="0" applyNumberFormat="0" applyBorder="0" applyAlignment="0" applyProtection="0"/>
    <xf numFmtId="177" fontId="28" fillId="46" borderId="0" applyNumberFormat="0" applyBorder="0" applyAlignment="0" applyProtection="0"/>
    <xf numFmtId="0" fontId="28" fillId="45" borderId="0" applyNumberFormat="0" applyBorder="0" applyAlignment="0" applyProtection="0"/>
    <xf numFmtId="0" fontId="11" fillId="0" borderId="0"/>
    <xf numFmtId="0" fontId="308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45" fillId="50" borderId="20" applyNumberFormat="0" applyAlignment="0" applyProtection="0"/>
    <xf numFmtId="0" fontId="11" fillId="0" borderId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11" fillId="0" borderId="0"/>
    <xf numFmtId="0" fontId="310" fillId="3" borderId="0" applyNumberFormat="0" applyBorder="0" applyAlignment="0" applyProtection="0"/>
    <xf numFmtId="0" fontId="16" fillId="3" borderId="0" applyNumberFormat="0" applyBorder="0" applyAlignment="0" applyProtection="0"/>
    <xf numFmtId="0" fontId="11" fillId="0" borderId="0"/>
    <xf numFmtId="0" fontId="40" fillId="54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" fillId="15" borderId="0" applyNumberFormat="0" applyBorder="0" applyAlignment="0" applyProtection="0"/>
    <xf numFmtId="177" fontId="28" fillId="43" borderId="0" applyNumberFormat="0" applyBorder="0" applyAlignment="0" applyProtection="0"/>
    <xf numFmtId="0" fontId="11" fillId="0" borderId="0"/>
    <xf numFmtId="0" fontId="45" fillId="50" borderId="20" applyNumberFormat="0" applyAlignment="0" applyProtection="0"/>
    <xf numFmtId="0" fontId="13" fillId="0" borderId="1" applyNumberFormat="0" applyFill="0" applyAlignment="0" applyProtection="0"/>
    <xf numFmtId="0" fontId="11" fillId="0" borderId="0"/>
    <xf numFmtId="0" fontId="28" fillId="42" borderId="0" applyNumberFormat="0" applyBorder="0" applyAlignment="0" applyProtection="0"/>
    <xf numFmtId="0" fontId="40" fillId="54" borderId="0" applyNumberFormat="0" applyBorder="0" applyAlignment="0" applyProtection="0"/>
    <xf numFmtId="0" fontId="11" fillId="0" borderId="0"/>
    <xf numFmtId="0" fontId="311" fillId="0" borderId="1" applyNumberFormat="0" applyFill="0" applyAlignment="0" applyProtection="0"/>
    <xf numFmtId="0" fontId="13" fillId="0" borderId="1" applyNumberFormat="0" applyFill="0" applyAlignment="0" applyProtection="0"/>
    <xf numFmtId="0" fontId="45" fillId="50" borderId="20" applyNumberFormat="0" applyAlignment="0" applyProtection="0"/>
    <xf numFmtId="0" fontId="11" fillId="0" borderId="0"/>
    <xf numFmtId="0" fontId="2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28" fillId="41" borderId="0" applyNumberFormat="0" applyBorder="0" applyAlignment="0" applyProtection="0"/>
    <xf numFmtId="0" fontId="11" fillId="0" borderId="0"/>
    <xf numFmtId="0" fontId="14" fillId="0" borderId="2" applyNumberFormat="0" applyFill="0" applyAlignment="0" applyProtection="0"/>
    <xf numFmtId="0" fontId="312" fillId="0" borderId="2" applyNumberFormat="0" applyFill="0" applyAlignment="0" applyProtection="0"/>
    <xf numFmtId="0" fontId="11" fillId="0" borderId="0"/>
    <xf numFmtId="0" fontId="28" fillId="41" borderId="0" applyNumberFormat="0" applyBorder="0" applyAlignment="0" applyProtection="0"/>
    <xf numFmtId="0" fontId="2" fillId="11" borderId="0" applyNumberFormat="0" applyBorder="0" applyAlignment="0" applyProtection="0"/>
    <xf numFmtId="177" fontId="28" fillId="40" borderId="0" applyNumberFormat="0" applyBorder="0" applyAlignment="0" applyProtection="0"/>
    <xf numFmtId="0" fontId="28" fillId="41" borderId="0" applyNumberFormat="0" applyBorder="0" applyAlignment="0" applyProtection="0"/>
    <xf numFmtId="0" fontId="40" fillId="54" borderId="0" applyNumberFormat="0" applyBorder="0" applyAlignment="0" applyProtection="0"/>
    <xf numFmtId="0" fontId="11" fillId="0" borderId="0"/>
    <xf numFmtId="0" fontId="14" fillId="0" borderId="2" applyNumberFormat="0" applyFill="0" applyAlignment="0" applyProtection="0"/>
    <xf numFmtId="0" fontId="11" fillId="0" borderId="0"/>
    <xf numFmtId="0" fontId="11" fillId="0" borderId="0"/>
    <xf numFmtId="0" fontId="15" fillId="0" borderId="3" applyNumberFormat="0" applyFill="0" applyAlignment="0" applyProtection="0"/>
    <xf numFmtId="0" fontId="313" fillId="0" borderId="3" applyNumberFormat="0" applyFill="0" applyAlignment="0" applyProtection="0"/>
    <xf numFmtId="0" fontId="15" fillId="0" borderId="3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5" fillId="0" borderId="0" applyNumberFormat="0" applyFill="0" applyBorder="0" applyAlignment="0" applyProtection="0"/>
    <xf numFmtId="0" fontId="313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4" fillId="0" borderId="0" applyNumberFormat="0" applyFill="0" applyBorder="0" applyAlignment="0" applyProtection="0"/>
    <xf numFmtId="0" fontId="315" fillId="0" borderId="0" applyNumberFormat="0" applyFill="0" applyBorder="0" applyAlignment="0" applyProtection="0"/>
    <xf numFmtId="0" fontId="314" fillId="0" borderId="0" applyNumberFormat="0" applyFill="0" applyBorder="0" applyAlignment="0" applyProtection="0"/>
    <xf numFmtId="0" fontId="45" fillId="50" borderId="20" applyNumberFormat="0" applyAlignment="0" applyProtection="0"/>
    <xf numFmtId="0" fontId="19" fillId="6" borderId="4" applyNumberFormat="0" applyAlignment="0" applyProtection="0"/>
    <xf numFmtId="0" fontId="316" fillId="6" borderId="4" applyNumberFormat="0" applyAlignment="0" applyProtection="0"/>
    <xf numFmtId="0" fontId="19" fillId="6" borderId="4" applyNumberFormat="0" applyAlignment="0" applyProtection="0"/>
    <xf numFmtId="0" fontId="22" fillId="0" borderId="6" applyNumberFormat="0" applyFill="0" applyAlignment="0" applyProtection="0"/>
    <xf numFmtId="0" fontId="317" fillId="0" borderId="6" applyNumberFormat="0" applyFill="0" applyAlignment="0" applyProtection="0"/>
    <xf numFmtId="0" fontId="22" fillId="0" borderId="6" applyNumberFormat="0" applyFill="0" applyAlignment="0" applyProtection="0"/>
    <xf numFmtId="0" fontId="18" fillId="5" borderId="0" applyNumberFormat="0" applyBorder="0" applyAlignment="0" applyProtection="0"/>
    <xf numFmtId="0" fontId="318" fillId="5" borderId="0" applyNumberFormat="0" applyBorder="0" applyAlignment="0" applyProtection="0"/>
    <xf numFmtId="0" fontId="18" fillId="5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11" fillId="0" borderId="0"/>
    <xf numFmtId="0" fontId="101" fillId="0" borderId="0"/>
    <xf numFmtId="0" fontId="36" fillId="0" borderId="0"/>
    <xf numFmtId="0" fontId="11" fillId="0" borderId="0"/>
    <xf numFmtId="0" fontId="11" fillId="0" borderId="0"/>
    <xf numFmtId="0" fontId="11" fillId="0" borderId="0"/>
    <xf numFmtId="177" fontId="2" fillId="0" borderId="0"/>
    <xf numFmtId="0" fontId="11" fillId="0" borderId="0"/>
    <xf numFmtId="0" fontId="11" fillId="0" borderId="0"/>
    <xf numFmtId="0" fontId="10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177" fontId="117" fillId="0" borderId="0"/>
    <xf numFmtId="0" fontId="11" fillId="0" borderId="0"/>
    <xf numFmtId="177" fontId="2" fillId="0" borderId="0"/>
    <xf numFmtId="177" fontId="2" fillId="0" borderId="0"/>
    <xf numFmtId="0" fontId="11" fillId="0" borderId="0"/>
    <xf numFmtId="0" fontId="11" fillId="0" borderId="0"/>
    <xf numFmtId="0" fontId="36" fillId="0" borderId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177" fontId="11" fillId="45" borderId="39" applyNumberFormat="0" applyFont="0" applyAlignment="0" applyProtection="0"/>
    <xf numFmtId="0" fontId="2" fillId="9" borderId="8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31" fillId="45" borderId="39" applyNumberFormat="0" applyFont="0" applyAlignment="0" applyProtection="0"/>
    <xf numFmtId="0" fontId="36" fillId="9" borderId="8" applyNumberFormat="0" applyFont="0" applyAlignment="0" applyProtection="0"/>
    <xf numFmtId="0" fontId="36" fillId="9" borderId="8" applyNumberFormat="0" applyFont="0" applyAlignment="0" applyProtection="0"/>
    <xf numFmtId="0" fontId="20" fillId="7" borderId="5" applyNumberFormat="0" applyAlignment="0" applyProtection="0"/>
    <xf numFmtId="0" fontId="319" fillId="7" borderId="5" applyNumberFormat="0" applyAlignment="0" applyProtection="0"/>
    <xf numFmtId="0" fontId="20" fillId="7" borderId="5" applyNumberForma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177" fontId="11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35" fillId="0" borderId="9" applyNumberFormat="0" applyFill="0" applyAlignment="0" applyProtection="0"/>
    <xf numFmtId="0" fontId="1" fillId="0" borderId="9" applyNumberFormat="0" applyFill="0" applyAlignment="0" applyProtection="0"/>
    <xf numFmtId="0" fontId="24" fillId="0" borderId="0" applyNumberFormat="0" applyFill="0" applyBorder="0" applyAlignment="0" applyProtection="0"/>
    <xf numFmtId="0" fontId="320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1" fillId="0" borderId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8" fillId="44" borderId="0" applyNumberFormat="0" applyBorder="0" applyAlignment="0" applyProtection="0"/>
    <xf numFmtId="0" fontId="28" fillId="40" borderId="0" applyNumberFormat="0" applyBorder="0" applyAlignment="0" applyProtection="0"/>
    <xf numFmtId="0" fontId="2" fillId="11" borderId="0" applyNumberFormat="0" applyBorder="0" applyAlignment="0" applyProtection="0"/>
    <xf numFmtId="0" fontId="28" fillId="41" borderId="0" applyNumberFormat="0" applyBorder="0" applyAlignment="0" applyProtection="0"/>
    <xf numFmtId="0" fontId="2" fillId="11" borderId="0" applyNumberFormat="0" applyBorder="0" applyAlignment="0" applyProtection="0"/>
    <xf numFmtId="0" fontId="28" fillId="40" borderId="0" applyNumberFormat="0" applyBorder="0" applyAlignment="0" applyProtection="0"/>
    <xf numFmtId="0" fontId="2" fillId="11" borderId="0" applyNumberFormat="0" applyBorder="0" applyAlignment="0" applyProtection="0"/>
    <xf numFmtId="0" fontId="28" fillId="41" borderId="0" applyNumberFormat="0" applyBorder="0" applyAlignment="0" applyProtection="0"/>
    <xf numFmtId="0" fontId="28" fillId="50" borderId="0" applyNumberFormat="0" applyBorder="0" applyAlignment="0" applyProtection="0"/>
    <xf numFmtId="0" fontId="28" fillId="43" borderId="0" applyNumberFormat="0" applyBorder="0" applyAlignment="0" applyProtection="0"/>
    <xf numFmtId="0" fontId="2" fillId="15" borderId="0" applyNumberFormat="0" applyBorder="0" applyAlignment="0" applyProtection="0"/>
    <xf numFmtId="0" fontId="28" fillId="42" borderId="0" applyNumberFormat="0" applyBorder="0" applyAlignment="0" applyProtection="0"/>
    <xf numFmtId="0" fontId="2" fillId="15" borderId="0" applyNumberFormat="0" applyBorder="0" applyAlignment="0" applyProtection="0"/>
    <xf numFmtId="0" fontId="28" fillId="43" borderId="0" applyNumberFormat="0" applyBorder="0" applyAlignment="0" applyProtection="0"/>
    <xf numFmtId="0" fontId="2" fillId="15" borderId="0" applyNumberFormat="0" applyBorder="0" applyAlignment="0" applyProtection="0"/>
    <xf numFmtId="0" fontId="28" fillId="42" borderId="0" applyNumberFormat="0" applyBorder="0" applyAlignment="0" applyProtection="0"/>
    <xf numFmtId="0" fontId="28" fillId="50" borderId="0" applyNumberFormat="0" applyBorder="0" applyAlignment="0" applyProtection="0"/>
    <xf numFmtId="0" fontId="28" fillId="46" borderId="0" applyNumberFormat="0" applyBorder="0" applyAlignment="0" applyProtection="0"/>
    <xf numFmtId="0" fontId="2" fillId="19" borderId="0" applyNumberFormat="0" applyBorder="0" applyAlignment="0" applyProtection="0"/>
    <xf numFmtId="0" fontId="28" fillId="45" borderId="0" applyNumberFormat="0" applyBorder="0" applyAlignment="0" applyProtection="0"/>
    <xf numFmtId="0" fontId="2" fillId="19" borderId="0" applyNumberFormat="0" applyBorder="0" applyAlignment="0" applyProtection="0"/>
    <xf numFmtId="0" fontId="28" fillId="46" borderId="0" applyNumberFormat="0" applyBorder="0" applyAlignment="0" applyProtection="0"/>
    <xf numFmtId="0" fontId="2" fillId="19" borderId="0" applyNumberFormat="0" applyBorder="0" applyAlignment="0" applyProtection="0"/>
    <xf numFmtId="0" fontId="28" fillId="45" borderId="0" applyNumberFormat="0" applyBorder="0" applyAlignment="0" applyProtection="0"/>
    <xf numFmtId="0" fontId="28" fillId="44" borderId="0" applyNumberFormat="0" applyBorder="0" applyAlignment="0" applyProtection="0"/>
    <xf numFmtId="0" fontId="28" fillId="47" borderId="0" applyNumberFormat="0" applyBorder="0" applyAlignment="0" applyProtection="0"/>
    <xf numFmtId="0" fontId="2" fillId="23" borderId="0" applyNumberFormat="0" applyBorder="0" applyAlignment="0" applyProtection="0"/>
    <xf numFmtId="0" fontId="28" fillId="41" borderId="0" applyNumberFormat="0" applyBorder="0" applyAlignment="0" applyProtection="0"/>
    <xf numFmtId="0" fontId="2" fillId="23" borderId="0" applyNumberFormat="0" applyBorder="0" applyAlignment="0" applyProtection="0"/>
    <xf numFmtId="0" fontId="28" fillId="47" borderId="0" applyNumberFormat="0" applyBorder="0" applyAlignment="0" applyProtection="0"/>
    <xf numFmtId="0" fontId="2" fillId="23" borderId="0" applyNumberFormat="0" applyBorder="0" applyAlignment="0" applyProtection="0"/>
    <xf numFmtId="0" fontId="28" fillId="41" borderId="0" applyNumberFormat="0" applyBorder="0" applyAlignment="0" applyProtection="0"/>
    <xf numFmtId="0" fontId="28" fillId="79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0" fontId="28" fillId="48" borderId="0" applyNumberFormat="0" applyBorder="0" applyAlignment="0" applyProtection="0"/>
    <xf numFmtId="0" fontId="28" fillId="50" borderId="0" applyNumberFormat="0" applyBorder="0" applyAlignment="0" applyProtection="0"/>
    <xf numFmtId="0" fontId="28" fillId="44" borderId="0" applyNumberFormat="0" applyBorder="0" applyAlignment="0" applyProtection="0"/>
    <xf numFmtId="0" fontId="2" fillId="31" borderId="0" applyNumberFormat="0" applyBorder="0" applyAlignment="0" applyProtection="0"/>
    <xf numFmtId="0" fontId="28" fillId="45" borderId="0" applyNumberFormat="0" applyBorder="0" applyAlignment="0" applyProtection="0"/>
    <xf numFmtId="0" fontId="45" fillId="50" borderId="20" applyNumberFormat="0" applyAlignment="0" applyProtection="0"/>
    <xf numFmtId="0" fontId="2" fillId="31" borderId="0" applyNumberFormat="0" applyBorder="0" applyAlignment="0" applyProtection="0"/>
    <xf numFmtId="0" fontId="28" fillId="44" borderId="0" applyNumberFormat="0" applyBorder="0" applyAlignment="0" applyProtection="0"/>
    <xf numFmtId="0" fontId="2" fillId="31" borderId="0" applyNumberFormat="0" applyBorder="0" applyAlignment="0" applyProtection="0"/>
    <xf numFmtId="0" fontId="28" fillId="45" borderId="0" applyNumberFormat="0" applyBorder="0" applyAlignment="0" applyProtection="0"/>
    <xf numFmtId="0" fontId="28" fillId="39" borderId="0" applyNumberFormat="0" applyBorder="0" applyAlignment="0" applyProtection="0"/>
    <xf numFmtId="0" fontId="2" fillId="12" borderId="0" applyNumberFormat="0" applyBorder="0" applyAlignment="0" applyProtection="0"/>
    <xf numFmtId="0" fontId="28" fillId="49" borderId="0" applyNumberFormat="0" applyBorder="0" applyAlignment="0" applyProtection="0"/>
    <xf numFmtId="0" fontId="2" fillId="12" borderId="0" applyNumberFormat="0" applyBorder="0" applyAlignment="0" applyProtection="0"/>
    <xf numFmtId="0" fontId="28" fillId="39" borderId="0" applyNumberFormat="0" applyBorder="0" applyAlignment="0" applyProtection="0"/>
    <xf numFmtId="0" fontId="2" fillId="12" borderId="0" applyNumberFormat="0" applyBorder="0" applyAlignment="0" applyProtection="0"/>
    <xf numFmtId="0" fontId="28" fillId="49" borderId="0" applyNumberFormat="0" applyBorder="0" applyAlignment="0" applyProtection="0"/>
    <xf numFmtId="0" fontId="2" fillId="16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0" fontId="28" fillId="42" borderId="0" applyNumberFormat="0" applyBorder="0" applyAlignment="0" applyProtection="0"/>
    <xf numFmtId="0" fontId="28" fillId="51" borderId="0" applyNumberFormat="0" applyBorder="0" applyAlignment="0" applyProtection="0"/>
    <xf numFmtId="0" fontId="2" fillId="20" borderId="0" applyNumberFormat="0" applyBorder="0" applyAlignment="0" applyProtection="0"/>
    <xf numFmtId="0" fontId="28" fillId="50" borderId="0" applyNumberFormat="0" applyBorder="0" applyAlignment="0" applyProtection="0"/>
    <xf numFmtId="0" fontId="2" fillId="20" borderId="0" applyNumberFormat="0" applyBorder="0" applyAlignment="0" applyProtection="0"/>
    <xf numFmtId="0" fontId="28" fillId="51" borderId="0" applyNumberFormat="0" applyBorder="0" applyAlignment="0" applyProtection="0"/>
    <xf numFmtId="0" fontId="2" fillId="20" borderId="0" applyNumberFormat="0" applyBorder="0" applyAlignment="0" applyProtection="0"/>
    <xf numFmtId="0" fontId="28" fillId="50" borderId="0" applyNumberFormat="0" applyBorder="0" applyAlignment="0" applyProtection="0"/>
    <xf numFmtId="0" fontId="28" fillId="47" borderId="0" applyNumberFormat="0" applyBorder="0" applyAlignment="0" applyProtection="0"/>
    <xf numFmtId="0" fontId="2" fillId="24" borderId="0" applyNumberFormat="0" applyBorder="0" applyAlignment="0" applyProtection="0"/>
    <xf numFmtId="0" fontId="28" fillId="49" borderId="0" applyNumberFormat="0" applyBorder="0" applyAlignment="0" applyProtection="0"/>
    <xf numFmtId="0" fontId="2" fillId="24" borderId="0" applyNumberFormat="0" applyBorder="0" applyAlignment="0" applyProtection="0"/>
    <xf numFmtId="0" fontId="28" fillId="47" borderId="0" applyNumberFormat="0" applyBorder="0" applyAlignment="0" applyProtection="0"/>
    <xf numFmtId="0" fontId="2" fillId="24" borderId="0" applyNumberFormat="0" applyBorder="0" applyAlignment="0" applyProtection="0"/>
    <xf numFmtId="0" fontId="28" fillId="49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28" fillId="52" borderId="0" applyNumberFormat="0" applyBorder="0" applyAlignment="0" applyProtection="0"/>
    <xf numFmtId="0" fontId="2" fillId="32" borderId="0" applyNumberFormat="0" applyBorder="0" applyAlignment="0" applyProtection="0"/>
    <xf numFmtId="0" fontId="28" fillId="50" borderId="0" applyNumberFormat="0" applyBorder="0" applyAlignment="0" applyProtection="0"/>
    <xf numFmtId="0" fontId="2" fillId="32" borderId="0" applyNumberFormat="0" applyBorder="0" applyAlignment="0" applyProtection="0"/>
    <xf numFmtId="0" fontId="28" fillId="52" borderId="0" applyNumberFormat="0" applyBorder="0" applyAlignment="0" applyProtection="0"/>
    <xf numFmtId="0" fontId="2" fillId="32" borderId="0" applyNumberFormat="0" applyBorder="0" applyAlignment="0" applyProtection="0"/>
    <xf numFmtId="0" fontId="28" fillId="50" borderId="0" applyNumberFormat="0" applyBorder="0" applyAlignment="0" applyProtection="0"/>
    <xf numFmtId="0" fontId="26" fillId="13" borderId="0" applyNumberFormat="0" applyBorder="0" applyAlignment="0" applyProtection="0"/>
    <xf numFmtId="0" fontId="40" fillId="53" borderId="0" applyNumberFormat="0" applyBorder="0" applyAlignment="0" applyProtection="0"/>
    <xf numFmtId="0" fontId="26" fillId="17" borderId="0" applyNumberFormat="0" applyBorder="0" applyAlignment="0" applyProtection="0"/>
    <xf numFmtId="0" fontId="26" fillId="21" borderId="0" applyNumberFormat="0" applyBorder="0" applyAlignment="0" applyProtection="0"/>
    <xf numFmtId="0" fontId="40" fillId="51" borderId="0" applyNumberFormat="0" applyBorder="0" applyAlignment="0" applyProtection="0"/>
    <xf numFmtId="0" fontId="26" fillId="25" borderId="0" applyNumberFormat="0" applyBorder="0" applyAlignment="0" applyProtection="0"/>
    <xf numFmtId="0" fontId="40" fillId="57" borderId="0" applyNumberFormat="0" applyBorder="0" applyAlignment="0" applyProtection="0"/>
    <xf numFmtId="0" fontId="26" fillId="29" borderId="0" applyNumberFormat="0" applyBorder="0" applyAlignment="0" applyProtection="0"/>
    <xf numFmtId="0" fontId="26" fillId="33" borderId="0" applyNumberFormat="0" applyBorder="0" applyAlignment="0" applyProtection="0"/>
    <xf numFmtId="0" fontId="40" fillId="59" borderId="0" applyNumberFormat="0" applyBorder="0" applyAlignment="0" applyProtection="0"/>
    <xf numFmtId="0" fontId="40" fillId="54" borderId="0" applyNumberFormat="0" applyBorder="0" applyAlignment="0" applyProtection="0"/>
    <xf numFmtId="0" fontId="26" fillId="10" borderId="0" applyNumberFormat="0" applyBorder="0" applyAlignment="0" applyProtection="0"/>
    <xf numFmtId="0" fontId="40" fillId="60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26" fillId="14" borderId="0" applyNumberFormat="0" applyBorder="0" applyAlignment="0" applyProtection="0"/>
    <xf numFmtId="0" fontId="40" fillId="61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6" fillId="18" borderId="0" applyNumberFormat="0" applyBorder="0" applyAlignment="0" applyProtection="0"/>
    <xf numFmtId="0" fontId="40" fillId="62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26" fillId="22" borderId="0" applyNumberFormat="0" applyBorder="0" applyAlignment="0" applyProtection="0"/>
    <xf numFmtId="0" fontId="40" fillId="57" borderId="0" applyNumberFormat="0" applyBorder="0" applyAlignment="0" applyProtection="0"/>
    <xf numFmtId="0" fontId="40" fillId="54" borderId="0" applyNumberFormat="0" applyBorder="0" applyAlignment="0" applyProtection="0"/>
    <xf numFmtId="0" fontId="26" fillId="26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26" fillId="30" borderId="0" applyNumberFormat="0" applyBorder="0" applyAlignment="0" applyProtection="0"/>
    <xf numFmtId="0" fontId="40" fillId="44" borderId="0" applyNumberFormat="0" applyBorder="0" applyAlignment="0" applyProtection="0"/>
    <xf numFmtId="0" fontId="17" fillId="4" borderId="0" applyNumberFormat="0" applyBorder="0" applyAlignment="0" applyProtection="0"/>
    <xf numFmtId="0" fontId="40" fillId="54" borderId="0" applyNumberFormat="0" applyBorder="0" applyAlignment="0" applyProtection="0"/>
    <xf numFmtId="0" fontId="21" fillId="7" borderId="4" applyNumberFormat="0" applyAlignment="0" applyProtection="0"/>
    <xf numFmtId="0" fontId="49" fillId="49" borderId="20" applyNumberFormat="0" applyAlignment="0" applyProtection="0"/>
    <xf numFmtId="0" fontId="23" fillId="8" borderId="7" applyNumberFormat="0" applyAlignment="0" applyProtection="0"/>
    <xf numFmtId="174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3" fillId="0" borderId="1" applyNumberFormat="0" applyFill="0" applyAlignment="0" applyProtection="0"/>
    <xf numFmtId="0" fontId="50" fillId="0" borderId="26" applyNumberFormat="0" applyFill="0" applyAlignment="0" applyProtection="0"/>
    <xf numFmtId="0" fontId="14" fillId="0" borderId="2" applyNumberFormat="0" applyFill="0" applyAlignment="0" applyProtection="0"/>
    <xf numFmtId="0" fontId="51" fillId="0" borderId="29" applyNumberFormat="0" applyFill="0" applyAlignment="0" applyProtection="0"/>
    <xf numFmtId="0" fontId="15" fillId="0" borderId="3" applyNumberFormat="0" applyFill="0" applyAlignment="0" applyProtection="0"/>
    <xf numFmtId="0" fontId="52" fillId="0" borderId="31" applyNumberFormat="0" applyFill="0" applyAlignment="0" applyProtection="0"/>
    <xf numFmtId="0" fontId="1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5" fillId="50" borderId="20" applyNumberFormat="0" applyAlignment="0" applyProtection="0"/>
    <xf numFmtId="0" fontId="19" fillId="6" borderId="4" applyNumberFormat="0" applyAlignment="0" applyProtection="0"/>
    <xf numFmtId="0" fontId="45" fillId="44" borderId="20" applyNumberFormat="0" applyAlignment="0" applyProtection="0"/>
    <xf numFmtId="0" fontId="22" fillId="0" borderId="6" applyNumberFormat="0" applyFill="0" applyAlignment="0" applyProtection="0"/>
    <xf numFmtId="0" fontId="53" fillId="0" borderId="37" applyNumberFormat="0" applyFill="0" applyAlignment="0" applyProtection="0"/>
    <xf numFmtId="0" fontId="18" fillId="5" borderId="0" applyNumberFormat="0" applyBorder="0" applyAlignment="0" applyProtection="0"/>
    <xf numFmtId="0" fontId="125" fillId="50" borderId="0" applyNumberFormat="0" applyBorder="0" applyAlignment="0" applyProtection="0"/>
    <xf numFmtId="0" fontId="39" fillId="0" borderId="0"/>
    <xf numFmtId="0" fontId="2" fillId="0" borderId="0"/>
    <xf numFmtId="0" fontId="11" fillId="0" borderId="0"/>
    <xf numFmtId="177" fontId="2" fillId="0" borderId="0"/>
    <xf numFmtId="177" fontId="2" fillId="0" borderId="0"/>
    <xf numFmtId="177" fontId="2" fillId="0" borderId="0"/>
    <xf numFmtId="0" fontId="11" fillId="0" borderId="0"/>
    <xf numFmtId="177" fontId="2" fillId="0" borderId="0"/>
    <xf numFmtId="17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7" fontId="2" fillId="0" borderId="0"/>
    <xf numFmtId="177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32" fillId="0" borderId="0"/>
    <xf numFmtId="0" fontId="2" fillId="0" borderId="0"/>
    <xf numFmtId="177" fontId="2" fillId="0" borderId="0"/>
    <xf numFmtId="177" fontId="2" fillId="0" borderId="0"/>
    <xf numFmtId="177" fontId="2" fillId="0" borderId="0"/>
    <xf numFmtId="177" fontId="2" fillId="0" borderId="0"/>
    <xf numFmtId="0" fontId="11" fillId="0" borderId="0"/>
    <xf numFmtId="0" fontId="2" fillId="0" borderId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28" fillId="45" borderId="39" applyNumberFormat="0" applyFont="0" applyAlignment="0" applyProtection="0"/>
    <xf numFmtId="0" fontId="2" fillId="9" borderId="8" applyNumberFormat="0" applyFont="0" applyAlignment="0" applyProtection="0"/>
    <xf numFmtId="0" fontId="11" fillId="45" borderId="40" applyNumberFormat="0" applyFont="0" applyAlignment="0" applyProtection="0"/>
    <xf numFmtId="0" fontId="2" fillId="9" borderId="8" applyNumberFormat="0" applyFont="0" applyAlignment="0" applyProtection="0"/>
    <xf numFmtId="0" fontId="28" fillId="45" borderId="39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20" fillId="7" borderId="5" applyNumberFormat="0" applyAlignment="0" applyProtection="0"/>
    <xf numFmtId="0" fontId="47" fillId="49" borderId="19" applyNumberForma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48" fillId="0" borderId="79" applyNumberFormat="0" applyFill="0" applyAlignment="0" applyProtection="0"/>
    <xf numFmtId="0" fontId="1" fillId="0" borderId="9" applyNumberFormat="0" applyFill="0" applyAlignment="0" applyProtection="0"/>
    <xf numFmtId="0" fontId="48" fillId="0" borderId="42" applyNumberFormat="0" applyFill="0" applyAlignment="0" applyProtection="0"/>
    <xf numFmtId="0" fontId="24" fillId="0" borderId="0" applyNumberFormat="0" applyFill="0" applyBorder="0" applyAlignment="0" applyProtection="0"/>
    <xf numFmtId="0" fontId="11" fillId="0" borderId="0"/>
    <xf numFmtId="0" fontId="11" fillId="0" borderId="0"/>
    <xf numFmtId="0" fontId="99" fillId="39" borderId="0" applyNumberFormat="0" applyBorder="0" applyAlignment="0" applyProtection="0"/>
    <xf numFmtId="0" fontId="28" fillId="39" borderId="0" applyNumberFormat="0" applyBorder="0" applyAlignment="0" applyProtection="0"/>
    <xf numFmtId="0" fontId="321" fillId="49" borderId="0" applyNumberFormat="0" applyBorder="0" applyAlignment="0" applyProtection="0"/>
    <xf numFmtId="0" fontId="321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45" fillId="50" borderId="20" applyNumberFormat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11" borderId="0" applyNumberFormat="0" applyBorder="0" applyAlignment="0" applyProtection="0"/>
    <xf numFmtId="0" fontId="45" fillId="50" borderId="20" applyNumberFormat="0" applyAlignment="0" applyProtection="0"/>
    <xf numFmtId="0" fontId="321" fillId="42" borderId="0" applyNumberFormat="0" applyBorder="0" applyAlignment="0" applyProtection="0"/>
    <xf numFmtId="0" fontId="321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2" fillId="15" borderId="0" applyNumberFormat="0" applyBorder="0" applyAlignment="0" applyProtection="0"/>
    <xf numFmtId="0" fontId="45" fillId="50" borderId="20" applyNumberFormat="0" applyAlignment="0" applyProtection="0"/>
    <xf numFmtId="0" fontId="2" fillId="15" borderId="0" applyNumberFormat="0" applyBorder="0" applyAlignment="0" applyProtection="0"/>
    <xf numFmtId="0" fontId="321" fillId="50" borderId="0" applyNumberFormat="0" applyBorder="0" applyAlignment="0" applyProtection="0"/>
    <xf numFmtId="0" fontId="2" fillId="15" borderId="0" applyNumberFormat="0" applyBorder="0" applyAlignment="0" applyProtection="0"/>
    <xf numFmtId="0" fontId="321" fillId="50" borderId="0" applyNumberFormat="0" applyBorder="0" applyAlignment="0" applyProtection="0"/>
    <xf numFmtId="0" fontId="45" fillId="50" borderId="20" applyNumberFormat="0" applyAlignment="0" applyProtection="0"/>
    <xf numFmtId="0" fontId="2" fillId="19" borderId="0" applyNumberFormat="0" applyBorder="0" applyAlignment="0" applyProtection="0"/>
    <xf numFmtId="0" fontId="45" fillId="50" borderId="20" applyNumberFormat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21" fillId="49" borderId="0" applyNumberFormat="0" applyBorder="0" applyAlignment="0" applyProtection="0"/>
    <xf numFmtId="0" fontId="321" fillId="49" borderId="0" applyNumberFormat="0" applyBorder="0" applyAlignment="0" applyProtection="0"/>
    <xf numFmtId="0" fontId="2" fillId="23" borderId="0" applyNumberFormat="0" applyBorder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0" fontId="2" fillId="23" borderId="0" applyNumberFormat="0" applyBorder="0" applyAlignment="0" applyProtection="0"/>
    <xf numFmtId="0" fontId="2" fillId="45" borderId="0" applyNumberFormat="0" applyBorder="0" applyAlignment="0" applyProtection="0"/>
    <xf numFmtId="0" fontId="2" fillId="23" borderId="0" applyNumberFormat="0" applyBorder="0" applyAlignment="0" applyProtection="0"/>
    <xf numFmtId="0" fontId="40" fillId="54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321" fillId="39" borderId="0" applyNumberFormat="0" applyBorder="0" applyAlignment="0" applyProtection="0"/>
    <xf numFmtId="0" fontId="321" fillId="39" borderId="0" applyNumberFormat="0" applyBorder="0" applyAlignment="0" applyProtection="0"/>
    <xf numFmtId="0" fontId="99" fillId="44" borderId="0" applyNumberFormat="0" applyBorder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2" fillId="45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36" fillId="45" borderId="0" applyNumberFormat="0" applyBorder="0" applyAlignment="0" applyProtection="0"/>
    <xf numFmtId="0" fontId="40" fillId="54" borderId="0" applyNumberFormat="0" applyBorder="0" applyAlignment="0" applyProtection="0"/>
    <xf numFmtId="0" fontId="99" fillId="45" borderId="0" applyNumberFormat="0" applyBorder="0" applyAlignment="0" applyProtection="0"/>
    <xf numFmtId="0" fontId="2" fillId="27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50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36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31" borderId="0" applyNumberFormat="0" applyBorder="0" applyAlignment="0" applyProtection="0"/>
    <xf numFmtId="0" fontId="99" fillId="44" borderId="0" applyNumberFormat="0" applyBorder="0" applyAlignment="0" applyProtection="0"/>
    <xf numFmtId="0" fontId="321" fillId="50" borderId="0" applyNumberFormat="0" applyBorder="0" applyAlignment="0" applyProtection="0"/>
    <xf numFmtId="0" fontId="45" fillId="50" borderId="20" applyNumberFormat="0" applyAlignment="0" applyProtection="0"/>
    <xf numFmtId="0" fontId="321" fillId="50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2" fillId="31" borderId="0" applyNumberFormat="0" applyBorder="0" applyAlignment="0" applyProtection="0"/>
    <xf numFmtId="0" fontId="40" fillId="54" borderId="0" applyNumberFormat="0" applyBorder="0" applyAlignment="0" applyProtection="0"/>
    <xf numFmtId="0" fontId="2" fillId="31" borderId="0" applyNumberFormat="0" applyBorder="0" applyAlignment="0" applyProtection="0"/>
    <xf numFmtId="0" fontId="45" fillId="50" borderId="20" applyNumberFormat="0" applyAlignment="0" applyProtection="0"/>
    <xf numFmtId="0" fontId="28" fillId="44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2" fillId="12" borderId="0" applyNumberFormat="0" applyBorder="0" applyAlignment="0" applyProtection="0"/>
    <xf numFmtId="0" fontId="40" fillId="44" borderId="0" applyNumberFormat="0" applyBorder="0" applyAlignment="0" applyProtection="0"/>
    <xf numFmtId="0" fontId="322" fillId="54" borderId="0" applyNumberFormat="0" applyBorder="0" applyAlignment="0" applyProtection="0"/>
    <xf numFmtId="0" fontId="322" fillId="54" borderId="0" applyNumberFormat="0" applyBorder="0" applyAlignment="0" applyProtection="0"/>
    <xf numFmtId="0" fontId="45" fillId="50" borderId="20" applyNumberFormat="0" applyAlignment="0" applyProtection="0"/>
    <xf numFmtId="0" fontId="2" fillId="12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12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31" fillId="44" borderId="0" applyNumberFormat="0" applyBorder="0" applyAlignment="0" applyProtection="0"/>
    <xf numFmtId="0" fontId="40" fillId="44" borderId="0" applyNumberFormat="0" applyBorder="0" applyAlignment="0" applyProtection="0"/>
    <xf numFmtId="0" fontId="4" fillId="49" borderId="0" applyNumberFormat="0" applyBorder="0" applyAlignment="0" applyProtection="0"/>
    <xf numFmtId="0" fontId="2" fillId="16" borderId="0" applyNumberFormat="0" applyBorder="0" applyAlignment="0" applyProtection="0"/>
    <xf numFmtId="0" fontId="322" fillId="42" borderId="0" applyNumberFormat="0" applyBorder="0" applyAlignment="0" applyProtection="0"/>
    <xf numFmtId="0" fontId="322" fillId="42" borderId="0" applyNumberFormat="0" applyBorder="0" applyAlignment="0" applyProtection="0"/>
    <xf numFmtId="0" fontId="40" fillId="44" borderId="0" applyNumberFormat="0" applyBorder="0" applyAlignment="0" applyProtection="0"/>
    <xf numFmtId="0" fontId="28" fillId="50" borderId="0" applyNumberFormat="0" applyBorder="0" applyAlignment="0" applyProtection="0"/>
    <xf numFmtId="0" fontId="40" fillId="44" borderId="0" applyNumberFormat="0" applyBorder="0" applyAlignment="0" applyProtection="0"/>
    <xf numFmtId="0" fontId="2" fillId="16" borderId="0" applyNumberFormat="0" applyBorder="0" applyAlignment="0" applyProtection="0"/>
    <xf numFmtId="0" fontId="45" fillId="50" borderId="20" applyNumberFormat="0" applyAlignment="0" applyProtection="0"/>
    <xf numFmtId="0" fontId="2" fillId="16" borderId="0" applyNumberFormat="0" applyBorder="0" applyAlignment="0" applyProtection="0"/>
    <xf numFmtId="0" fontId="99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28" fillId="44" borderId="0" applyNumberFormat="0" applyBorder="0" applyAlignment="0" applyProtection="0"/>
    <xf numFmtId="0" fontId="45" fillId="50" borderId="20" applyNumberFormat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2" fillId="20" borderId="0" applyNumberFormat="0" applyBorder="0" applyAlignment="0" applyProtection="0"/>
    <xf numFmtId="0" fontId="322" fillId="50" borderId="0" applyNumberFormat="0" applyBorder="0" applyAlignment="0" applyProtection="0"/>
    <xf numFmtId="0" fontId="322" fillId="50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40" fillId="63" borderId="0" applyNumberFormat="0" applyBorder="0" applyAlignment="0" applyProtection="0"/>
    <xf numFmtId="0" fontId="2" fillId="45" borderId="0" applyNumberFormat="0" applyBorder="0" applyAlignment="0" applyProtection="0"/>
    <xf numFmtId="0" fontId="2" fillId="20" borderId="0" applyNumberFormat="0" applyBorder="0" applyAlignment="0" applyProtection="0"/>
    <xf numFmtId="0" fontId="2" fillId="45" borderId="0" applyNumberFormat="0" applyBorder="0" applyAlignment="0" applyProtection="0"/>
    <xf numFmtId="0" fontId="40" fillId="63" borderId="0" applyNumberFormat="0" applyBorder="0" applyAlignment="0" applyProtection="0"/>
    <xf numFmtId="0" fontId="2" fillId="20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63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24" borderId="0" applyNumberFormat="0" applyBorder="0" applyAlignment="0" applyProtection="0"/>
    <xf numFmtId="0" fontId="2" fillId="45" borderId="0" applyNumberFormat="0" applyBorder="0" applyAlignment="0" applyProtection="0"/>
    <xf numFmtId="0" fontId="322" fillId="58" borderId="0" applyNumberFormat="0" applyBorder="0" applyAlignment="0" applyProtection="0"/>
    <xf numFmtId="0" fontId="322" fillId="58" borderId="0" applyNumberFormat="0" applyBorder="0" applyAlignment="0" applyProtection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4" borderId="0" applyNumberFormat="0" applyBorder="0" applyAlignment="0" applyProtection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28" borderId="0" applyNumberFormat="0" applyBorder="0" applyAlignment="0" applyProtection="0"/>
    <xf numFmtId="0" fontId="322" fillId="54" borderId="0" applyNumberFormat="0" applyBorder="0" applyAlignment="0" applyProtection="0"/>
    <xf numFmtId="0" fontId="322" fillId="54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99" fillId="48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99" fillId="53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2" fillId="32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322" fillId="42" borderId="0" applyNumberFormat="0" applyBorder="0" applyAlignment="0" applyProtection="0"/>
    <xf numFmtId="0" fontId="322" fillId="42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32" borderId="0" applyNumberFormat="0" applyBorder="0" applyAlignment="0" applyProtection="0"/>
    <xf numFmtId="0" fontId="99" fillId="48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99" fillId="4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2" fillId="40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99" fillId="48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28" fillId="48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2" fillId="27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22" fillId="54" borderId="0" applyNumberFormat="0" applyBorder="0" applyAlignment="0" applyProtection="0"/>
    <xf numFmtId="0" fontId="322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99" fillId="48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31" fillId="48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" fillId="27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322" fillId="44" borderId="0" applyNumberFormat="0" applyBorder="0" applyAlignment="0" applyProtection="0"/>
    <xf numFmtId="0" fontId="322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2" fillId="27" borderId="0" applyNumberFormat="0" applyBorder="0" applyAlignment="0" applyProtection="0"/>
    <xf numFmtId="0" fontId="40" fillId="63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2" fillId="41" borderId="0" applyNumberFormat="0" applyBorder="0" applyAlignment="0" applyProtection="0"/>
    <xf numFmtId="0" fontId="99" fillId="44" borderId="0" applyNumberFormat="0" applyBorder="0" applyAlignment="0" applyProtection="0"/>
    <xf numFmtId="0" fontId="322" fillId="44" borderId="0" applyNumberFormat="0" applyBorder="0" applyAlignment="0" applyProtection="0"/>
    <xf numFmtId="0" fontId="322" fillId="44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99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36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322" fillId="63" borderId="0" applyNumberFormat="0" applyBorder="0" applyAlignment="0" applyProtection="0"/>
    <xf numFmtId="0" fontId="322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44" borderId="0" applyNumberFormat="0" applyBorder="0" applyAlignment="0" applyProtection="0"/>
    <xf numFmtId="0" fontId="2" fillId="41" borderId="0" applyNumberFormat="0" applyBorder="0" applyAlignment="0" applyProtection="0"/>
    <xf numFmtId="0" fontId="36" fillId="41" borderId="0" applyNumberFormat="0" applyBorder="0" applyAlignment="0" applyProtection="0"/>
    <xf numFmtId="0" fontId="99" fillId="47" borderId="0" applyNumberFormat="0" applyBorder="0" applyAlignment="0" applyProtection="0"/>
    <xf numFmtId="0" fontId="2" fillId="41" borderId="0" applyNumberFormat="0" applyBorder="0" applyAlignment="0" applyProtection="0"/>
    <xf numFmtId="0" fontId="40" fillId="56" borderId="0" applyNumberFormat="0" applyBorder="0" applyAlignment="0" applyProtection="0"/>
    <xf numFmtId="0" fontId="28" fillId="47" borderId="0" applyNumberFormat="0" applyBorder="0" applyAlignment="0" applyProtection="0"/>
    <xf numFmtId="0" fontId="322" fillId="54" borderId="0" applyNumberFormat="0" applyBorder="0" applyAlignment="0" applyProtection="0"/>
    <xf numFmtId="0" fontId="322" fillId="54" borderId="0" applyNumberFormat="0" applyBorder="0" applyAlignment="0" applyProtection="0"/>
    <xf numFmtId="0" fontId="40" fillId="56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322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322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99" fillId="44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31" fillId="47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174" fontId="11" fillId="0" borderId="0" applyFont="0" applyFill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174" fontId="11" fillId="0" borderId="0" applyFont="0" applyFill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175" fontId="11" fillId="0" borderId="0" applyFont="0" applyFill="0" applyBorder="0" applyAlignment="0" applyProtection="0"/>
    <xf numFmtId="0" fontId="40" fillId="44" borderId="0" applyNumberFormat="0" applyBorder="0" applyAlignment="0" applyProtection="0"/>
    <xf numFmtId="0" fontId="4" fillId="47" borderId="0" applyNumberFormat="0" applyBorder="0" applyAlignment="0" applyProtection="0"/>
    <xf numFmtId="174" fontId="2" fillId="0" borderId="0" applyFont="0" applyFill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8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99" fillId="47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23" fillId="43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23" fillId="43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8" fillId="47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324" fillId="41" borderId="20" applyNumberFormat="0" applyAlignment="0" applyProtection="0"/>
    <xf numFmtId="0" fontId="324" fillId="41" borderId="20" applyNumberFormat="0" applyAlignment="0" applyProtection="0"/>
    <xf numFmtId="0" fontId="2" fillId="41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325" fillId="58" borderId="21" applyNumberFormat="0" applyAlignment="0" applyProtection="0"/>
    <xf numFmtId="0" fontId="40" fillId="54" borderId="0" applyNumberFormat="0" applyBorder="0" applyAlignment="0" applyProtection="0"/>
    <xf numFmtId="0" fontId="325" fillId="58" borderId="21" applyNumberFormat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99" fillId="40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174" fontId="11" fillId="0" borderId="0" applyFont="0" applyFill="0" applyBorder="0" applyAlignment="0" applyProtection="0"/>
    <xf numFmtId="0" fontId="45" fillId="50" borderId="20" applyNumberFormat="0" applyAlignment="0" applyProtection="0"/>
    <xf numFmtId="174" fontId="11" fillId="0" borderId="0" applyFont="0" applyFill="0" applyBorder="0" applyAlignment="0" applyProtection="0"/>
    <xf numFmtId="0" fontId="36" fillId="45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50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2" fillId="45" borderId="0" applyNumberFormat="0" applyBorder="0" applyAlignment="0" applyProtection="0"/>
    <xf numFmtId="0" fontId="36" fillId="45" borderId="0" applyNumberFormat="0" applyBorder="0" applyAlignment="0" applyProtection="0"/>
    <xf numFmtId="0" fontId="45" fillId="50" borderId="20" applyNumberFormat="0" applyAlignment="0" applyProtection="0"/>
    <xf numFmtId="0" fontId="99" fillId="46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8" fillId="46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177" fontId="11" fillId="0" borderId="0" applyFont="0" applyFill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177" fontId="11" fillId="0" borderId="0" applyFont="0" applyFill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31" fillId="46" borderId="0" applyNumberFormat="0" applyBorder="0" applyAlignment="0" applyProtection="0"/>
    <xf numFmtId="0" fontId="4" fillId="46" borderId="0" applyNumberFormat="0" applyBorder="0" applyAlignment="0" applyProtection="0"/>
    <xf numFmtId="0" fontId="40" fillId="54" borderId="0" applyNumberFormat="0" applyBorder="0" applyAlignment="0" applyProtection="0"/>
    <xf numFmtId="0" fontId="326" fillId="0" borderId="0" applyNumberFormat="0" applyFill="0" applyBorder="0" applyAlignment="0" applyProtection="0"/>
    <xf numFmtId="0" fontId="45" fillId="50" borderId="20" applyNumberFormat="0" applyAlignment="0" applyProtection="0"/>
    <xf numFmtId="0" fontId="326" fillId="0" borderId="0" applyNumberFormat="0" applyFill="0" applyBorder="0" applyAlignment="0" applyProtection="0"/>
    <xf numFmtId="0" fontId="28" fillId="50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99" fillId="46" borderId="0" applyNumberFormat="0" applyBorder="0" applyAlignment="0" applyProtection="0"/>
    <xf numFmtId="0" fontId="28" fillId="46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0" fontId="2" fillId="0" borderId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177" fontId="2" fillId="0" borderId="0"/>
    <xf numFmtId="177" fontId="2" fillId="0" borderId="0"/>
    <xf numFmtId="0" fontId="2" fillId="45" borderId="0" applyNumberFormat="0" applyBorder="0" applyAlignment="0" applyProtection="0"/>
    <xf numFmtId="177" fontId="2" fillId="0" borderId="0"/>
    <xf numFmtId="0" fontId="327" fillId="46" borderId="0" applyNumberFormat="0" applyBorder="0" applyAlignment="0" applyProtection="0"/>
    <xf numFmtId="0" fontId="327" fillId="46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177" fontId="2" fillId="0" borderId="0"/>
    <xf numFmtId="17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7" fontId="2" fillId="0" borderId="0"/>
    <xf numFmtId="177" fontId="2" fillId="0" borderId="0"/>
    <xf numFmtId="0" fontId="2" fillId="42" borderId="0" applyNumberFormat="0" applyBorder="0" applyAlignment="0" applyProtection="0"/>
    <xf numFmtId="0" fontId="2" fillId="0" borderId="0"/>
    <xf numFmtId="0" fontId="2" fillId="0" borderId="0"/>
    <xf numFmtId="0" fontId="2" fillId="42" borderId="0" applyNumberFormat="0" applyBorder="0" applyAlignment="0" applyProtection="0"/>
    <xf numFmtId="0" fontId="99" fillId="42" borderId="0" applyNumberFormat="0" applyBorder="0" applyAlignment="0" applyProtection="0"/>
    <xf numFmtId="0" fontId="39" fillId="0" borderId="0"/>
    <xf numFmtId="0" fontId="2" fillId="42" borderId="0" applyNumberFormat="0" applyBorder="0" applyAlignment="0" applyProtection="0"/>
    <xf numFmtId="0" fontId="99" fillId="40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11" fillId="0" borderId="0"/>
    <xf numFmtId="0" fontId="99" fillId="42" borderId="0" applyNumberFormat="0" applyBorder="0" applyAlignment="0" applyProtection="0"/>
    <xf numFmtId="0" fontId="2" fillId="42" borderId="0" applyNumberFormat="0" applyBorder="0" applyAlignment="0" applyProtection="0"/>
    <xf numFmtId="0" fontId="45" fillId="50" borderId="20" applyNumberFormat="0" applyAlignment="0" applyProtection="0"/>
    <xf numFmtId="0" fontId="36" fillId="42" borderId="0" applyNumberFormat="0" applyBorder="0" applyAlignment="0" applyProtection="0"/>
    <xf numFmtId="0" fontId="99" fillId="42" borderId="0" applyNumberFormat="0" applyBorder="0" applyAlignment="0" applyProtection="0"/>
    <xf numFmtId="0" fontId="2" fillId="0" borderId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50" borderId="0" applyNumberFormat="0" applyBorder="0" applyAlignment="0" applyProtection="0"/>
    <xf numFmtId="0" fontId="45" fillId="50" borderId="20" applyNumberFormat="0" applyAlignment="0" applyProtection="0"/>
    <xf numFmtId="0" fontId="2" fillId="42" borderId="0" applyNumberFormat="0" applyBorder="0" applyAlignment="0" applyProtection="0"/>
    <xf numFmtId="0" fontId="2" fillId="0" borderId="0"/>
    <xf numFmtId="0" fontId="36" fillId="42" borderId="0" applyNumberFormat="0" applyBorder="0" applyAlignment="0" applyProtection="0"/>
    <xf numFmtId="0" fontId="99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0" borderId="0"/>
    <xf numFmtId="0" fontId="45" fillId="50" borderId="20" applyNumberFormat="0" applyAlignment="0" applyProtection="0"/>
    <xf numFmtId="0" fontId="28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0" borderId="0"/>
    <xf numFmtId="177" fontId="2" fillId="0" borderId="0"/>
    <xf numFmtId="0" fontId="2" fillId="42" borderId="0" applyNumberFormat="0" applyBorder="0" applyAlignment="0" applyProtection="0"/>
    <xf numFmtId="177" fontId="2" fillId="0" borderId="0"/>
    <xf numFmtId="0" fontId="45" fillId="50" borderId="20" applyNumberFormat="0" applyAlignment="0" applyProtection="0"/>
    <xf numFmtId="0" fontId="2" fillId="42" borderId="0" applyNumberFormat="0" applyBorder="0" applyAlignment="0" applyProtection="0"/>
    <xf numFmtId="177" fontId="2" fillId="0" borderId="0"/>
    <xf numFmtId="0" fontId="2" fillId="42" borderId="0" applyNumberFormat="0" applyBorder="0" applyAlignment="0" applyProtection="0"/>
    <xf numFmtId="177" fontId="2" fillId="0" borderId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45" fillId="50" borderId="20" applyNumberFormat="0" applyAlignment="0" applyProtection="0"/>
    <xf numFmtId="0" fontId="2" fillId="0" borderId="0"/>
    <xf numFmtId="0" fontId="99" fillId="42" borderId="0" applyNumberFormat="0" applyBorder="0" applyAlignment="0" applyProtection="0"/>
    <xf numFmtId="0" fontId="2" fillId="42" borderId="0" applyNumberFormat="0" applyBorder="0" applyAlignment="0" applyProtection="0"/>
    <xf numFmtId="0" fontId="31" fillId="43" borderId="0" applyNumberFormat="0" applyBorder="0" applyAlignment="0" applyProtection="0"/>
    <xf numFmtId="0" fontId="4" fillId="43" borderId="0" applyNumberFormat="0" applyBorder="0" applyAlignment="0" applyProtection="0"/>
    <xf numFmtId="0" fontId="45" fillId="50" borderId="20" applyNumberFormat="0" applyAlignment="0" applyProtection="0"/>
    <xf numFmtId="0" fontId="28" fillId="50" borderId="0" applyNumberFormat="0" applyBorder="0" applyAlignment="0" applyProtection="0"/>
    <xf numFmtId="0" fontId="99" fillId="43" borderId="0" applyNumberFormat="0" applyBorder="0" applyAlignment="0" applyProtection="0"/>
    <xf numFmtId="0" fontId="45" fillId="50" borderId="20" applyNumberFormat="0" applyAlignment="0" applyProtection="0"/>
    <xf numFmtId="0" fontId="28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9" borderId="8" applyNumberFormat="0" applyFont="0" applyAlignment="0" applyProtection="0"/>
    <xf numFmtId="0" fontId="2" fillId="42" borderId="0" applyNumberFormat="0" applyBorder="0" applyAlignment="0" applyProtection="0"/>
    <xf numFmtId="0" fontId="45" fillId="50" borderId="20" applyNumberFormat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9" borderId="8" applyNumberFormat="0" applyFont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11" fillId="0" borderId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328" fillId="50" borderId="20" applyNumberFormat="0" applyAlignment="0" applyProtection="0"/>
    <xf numFmtId="0" fontId="328" fillId="50" borderId="20" applyNumberFormat="0" applyAlignment="0" applyProtection="0"/>
    <xf numFmtId="0" fontId="99" fillId="5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36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36" fillId="41" borderId="0" applyNumberFormat="0" applyBorder="0" applyAlignment="0" applyProtection="0"/>
    <xf numFmtId="0" fontId="99" fillId="40" borderId="0" applyNumberFormat="0" applyBorder="0" applyAlignment="0" applyProtection="0"/>
    <xf numFmtId="0" fontId="11" fillId="0" borderId="0"/>
    <xf numFmtId="0" fontId="2" fillId="41" borderId="0" applyNumberFormat="0" applyBorder="0" applyAlignment="0" applyProtection="0"/>
    <xf numFmtId="0" fontId="28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329" fillId="0" borderId="38" applyNumberFormat="0" applyFill="0" applyAlignment="0" applyProtection="0"/>
    <xf numFmtId="0" fontId="329" fillId="0" borderId="38" applyNumberFormat="0" applyFill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31" fillId="40" borderId="0" applyNumberFormat="0" applyBorder="0" applyAlignment="0" applyProtection="0"/>
    <xf numFmtId="0" fontId="4" fillId="40" borderId="0" applyNumberFormat="0" applyBorder="0" applyAlignment="0" applyProtection="0"/>
    <xf numFmtId="9" fontId="2" fillId="0" borderId="0" applyFont="0" applyFill="0" applyBorder="0" applyAlignment="0" applyProtection="0"/>
    <xf numFmtId="0" fontId="28" fillId="44" borderId="0" applyNumberFormat="0" applyBorder="0" applyAlignment="0" applyProtection="0"/>
    <xf numFmtId="0" fontId="3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1" fillId="45" borderId="40" applyNumberFormat="0" applyFont="0" applyAlignment="0" applyProtection="0"/>
    <xf numFmtId="0" fontId="99" fillId="40" borderId="0" applyNumberFormat="0" applyBorder="0" applyAlignment="0" applyProtection="0"/>
    <xf numFmtId="0" fontId="11" fillId="45" borderId="40" applyNumberFormat="0" applyFont="0" applyAlignment="0" applyProtection="0"/>
    <xf numFmtId="0" fontId="28" fillId="40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9" fontId="11" fillId="0" borderId="0" applyFont="0" applyFill="0" applyBorder="0" applyAlignment="0" applyProtection="0"/>
    <xf numFmtId="0" fontId="11" fillId="0" borderId="0">
      <alignment vertical="top"/>
    </xf>
    <xf numFmtId="0" fontId="11" fillId="0" borderId="0"/>
    <xf numFmtId="0" fontId="11" fillId="0" borderId="0"/>
    <xf numFmtId="0" fontId="11" fillId="0" borderId="0">
      <alignment vertical="top"/>
    </xf>
    <xf numFmtId="0" fontId="11" fillId="0" borderId="0"/>
    <xf numFmtId="0" fontId="4" fillId="39" borderId="0" applyNumberFormat="0" applyBorder="0" applyAlignment="0" applyProtection="0"/>
    <xf numFmtId="0" fontId="31" fillId="3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8" fillId="39" borderId="0" applyNumberFormat="0" applyBorder="0" applyAlignment="0" applyProtection="0"/>
    <xf numFmtId="0" fontId="2" fillId="49" borderId="0" applyNumberFormat="0" applyBorder="0" applyAlignment="0" applyProtection="0"/>
    <xf numFmtId="0" fontId="99" fillId="39" borderId="0" applyNumberFormat="0" applyBorder="0" applyAlignment="0" applyProtection="0"/>
    <xf numFmtId="0" fontId="321" fillId="45" borderId="0" applyNumberFormat="0" applyBorder="0" applyAlignment="0" applyProtection="0"/>
    <xf numFmtId="0" fontId="321" fillId="45" borderId="0" applyNumberFormat="0" applyBorder="0" applyAlignment="0" applyProtection="0"/>
    <xf numFmtId="0" fontId="3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0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36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53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321" fillId="48" borderId="0" applyNumberFormat="0" applyBorder="0" applyAlignment="0" applyProtection="0"/>
    <xf numFmtId="0" fontId="321" fillId="48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" fillId="16" borderId="0" applyNumberFormat="0" applyBorder="0" applyAlignment="0" applyProtection="0"/>
    <xf numFmtId="0" fontId="31" fillId="42" borderId="0" applyNumberFormat="0" applyBorder="0" applyAlignment="0" applyProtection="0"/>
    <xf numFmtId="0" fontId="99" fillId="42" borderId="0" applyNumberFormat="0" applyBorder="0" applyAlignment="0" applyProtection="0"/>
    <xf numFmtId="0" fontId="321" fillId="41" borderId="0" applyNumberFormat="0" applyBorder="0" applyAlignment="0" applyProtection="0"/>
    <xf numFmtId="0" fontId="321" fillId="41" borderId="0" applyNumberFormat="0" applyBorder="0" applyAlignment="0" applyProtection="0"/>
    <xf numFmtId="0" fontId="11" fillId="0" borderId="0"/>
    <xf numFmtId="0" fontId="11" fillId="0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11" fillId="0" borderId="0"/>
    <xf numFmtId="0" fontId="11" fillId="0" borderId="0"/>
    <xf numFmtId="0" fontId="39" fillId="0" borderId="0"/>
    <xf numFmtId="0" fontId="39" fillId="0" borderId="0"/>
    <xf numFmtId="0" fontId="39" fillId="0" borderId="0"/>
    <xf numFmtId="177" fontId="11" fillId="0" borderId="0"/>
    <xf numFmtId="0" fontId="11" fillId="0" borderId="0"/>
    <xf numFmtId="0" fontId="2" fillId="16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0" fontId="99" fillId="42" borderId="0" applyNumberFormat="0" applyBorder="0" applyAlignment="0" applyProtection="0"/>
    <xf numFmtId="0" fontId="11" fillId="0" borderId="0"/>
    <xf numFmtId="0" fontId="39" fillId="0" borderId="0"/>
    <xf numFmtId="0" fontId="39" fillId="0" borderId="0"/>
    <xf numFmtId="0" fontId="11" fillId="0" borderId="0"/>
    <xf numFmtId="0" fontId="2" fillId="16" borderId="0" applyNumberFormat="0" applyBorder="0" applyAlignment="0" applyProtection="0"/>
    <xf numFmtId="0" fontId="2" fillId="50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99" fillId="42" borderId="0" applyNumberFormat="0" applyBorder="0" applyAlignment="0" applyProtection="0"/>
    <xf numFmtId="0" fontId="11" fillId="0" borderId="0"/>
    <xf numFmtId="0" fontId="39" fillId="0" borderId="0"/>
    <xf numFmtId="0" fontId="39" fillId="0" borderId="0"/>
    <xf numFmtId="0" fontId="39" fillId="0" borderId="0"/>
    <xf numFmtId="0" fontId="11" fillId="0" borderId="0"/>
    <xf numFmtId="0" fontId="321" fillId="45" borderId="0" applyNumberFormat="0" applyBorder="0" applyAlignment="0" applyProtection="0"/>
    <xf numFmtId="0" fontId="321" fillId="45" borderId="0" applyNumberFormat="0" applyBorder="0" applyAlignment="0" applyProtection="0"/>
    <xf numFmtId="0" fontId="2" fillId="16" borderId="0" applyNumberFormat="0" applyBorder="0" applyAlignment="0" applyProtection="0"/>
    <xf numFmtId="0" fontId="99" fillId="42" borderId="0" applyNumberFormat="0" applyBorder="0" applyAlignment="0" applyProtection="0"/>
    <xf numFmtId="0" fontId="11" fillId="0" borderId="0"/>
    <xf numFmtId="0" fontId="39" fillId="0" borderId="0"/>
    <xf numFmtId="0" fontId="39" fillId="0" borderId="0"/>
    <xf numFmtId="0" fontId="39" fillId="0" borderId="0"/>
    <xf numFmtId="0" fontId="11" fillId="0" borderId="0"/>
    <xf numFmtId="0" fontId="2" fillId="16" borderId="0" applyNumberFormat="0" applyBorder="0" applyAlignment="0" applyProtection="0"/>
    <xf numFmtId="0" fontId="99" fillId="40" borderId="0" applyNumberFormat="0" applyBorder="0" applyAlignment="0" applyProtection="0"/>
    <xf numFmtId="0" fontId="2" fillId="16" borderId="0" applyNumberFormat="0" applyBorder="0" applyAlignment="0" applyProtection="0"/>
    <xf numFmtId="0" fontId="99" fillId="42" borderId="0" applyNumberFormat="0" applyBorder="0" applyAlignment="0" applyProtection="0"/>
    <xf numFmtId="0" fontId="2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16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321" fillId="42" borderId="0" applyNumberFormat="0" applyBorder="0" applyAlignment="0" applyProtection="0"/>
    <xf numFmtId="0" fontId="321" fillId="42" borderId="0" applyNumberFormat="0" applyBorder="0" applyAlignment="0" applyProtection="0"/>
    <xf numFmtId="0" fontId="1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1" fillId="0" borderId="0"/>
    <xf numFmtId="0" fontId="2" fillId="50" borderId="0" applyNumberFormat="0" applyBorder="0" applyAlignment="0" applyProtection="0"/>
    <xf numFmtId="0" fontId="28" fillId="51" borderId="0" applyNumberFormat="0" applyBorder="0" applyAlignment="0" applyProtection="0"/>
    <xf numFmtId="0" fontId="99" fillId="51" borderId="0" applyNumberFormat="0" applyBorder="0" applyAlignment="0" applyProtection="0"/>
    <xf numFmtId="0" fontId="4" fillId="51" borderId="0" applyNumberFormat="0" applyBorder="0" applyAlignment="0" applyProtection="0"/>
    <xf numFmtId="0" fontId="31" fillId="51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321" fillId="41" borderId="0" applyNumberFormat="0" applyBorder="0" applyAlignment="0" applyProtection="0"/>
    <xf numFmtId="0" fontId="321" fillId="41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8" fillId="51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99" fillId="51" borderId="0" applyNumberFormat="0" applyBorder="0" applyAlignment="0" applyProtection="0"/>
    <xf numFmtId="0" fontId="3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36" fillId="50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99" fillId="40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11" fillId="0" borderId="0"/>
    <xf numFmtId="0" fontId="36" fillId="9" borderId="8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0" borderId="0"/>
    <xf numFmtId="0" fontId="11" fillId="0" borderId="0"/>
    <xf numFmtId="0" fontId="330" fillId="41" borderId="19" applyNumberFormat="0" applyAlignment="0" applyProtection="0"/>
    <xf numFmtId="0" fontId="330" fillId="41" borderId="19" applyNumberForma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331" fillId="0" borderId="24" applyNumberFormat="0" applyFill="0" applyAlignment="0" applyProtection="0"/>
    <xf numFmtId="0" fontId="331" fillId="0" borderId="24" applyNumberFormat="0" applyFill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332" fillId="0" borderId="0" applyNumberFormat="0" applyFill="0" applyBorder="0" applyAlignment="0" applyProtection="0"/>
    <xf numFmtId="0" fontId="332" fillId="0" borderId="0" applyNumberFormat="0" applyFill="0" applyBorder="0" applyAlignment="0" applyProtection="0"/>
    <xf numFmtId="0" fontId="11" fillId="0" borderId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8" fillId="47" borderId="0" applyNumberFormat="0" applyBorder="0" applyAlignment="0" applyProtection="0"/>
    <xf numFmtId="0" fontId="99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8" fillId="47" borderId="0" applyNumberFormat="0" applyBorder="0" applyAlignment="0" applyProtection="0"/>
    <xf numFmtId="0" fontId="2" fillId="49" borderId="0" applyNumberFormat="0" applyBorder="0" applyAlignment="0" applyProtection="0"/>
    <xf numFmtId="0" fontId="99" fillId="47" borderId="0" applyNumberFormat="0" applyBorder="0" applyAlignment="0" applyProtection="0"/>
    <xf numFmtId="0" fontId="3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36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" fillId="39" borderId="0" applyNumberFormat="0" applyBorder="0" applyAlignment="0" applyProtection="0"/>
    <xf numFmtId="0" fontId="31" fillId="39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2" fillId="28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99" fillId="53" borderId="0" applyNumberFormat="0" applyBorder="0" applyAlignment="0" applyProtection="0"/>
    <xf numFmtId="0" fontId="2" fillId="28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8" fillId="52" borderId="0" applyNumberFormat="0" applyBorder="0" applyAlignment="0" applyProtection="0"/>
    <xf numFmtId="0" fontId="99" fillId="52" borderId="0" applyNumberFormat="0" applyBorder="0" applyAlignment="0" applyProtection="0"/>
    <xf numFmtId="0" fontId="11" fillId="0" borderId="0"/>
    <xf numFmtId="0" fontId="11" fillId="0" borderId="0"/>
    <xf numFmtId="0" fontId="4" fillId="52" borderId="0" applyNumberFormat="0" applyBorder="0" applyAlignment="0" applyProtection="0"/>
    <xf numFmtId="0" fontId="31" fillId="52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8" fillId="52" borderId="0" applyNumberFormat="0" applyBorder="0" applyAlignment="0" applyProtection="0"/>
    <xf numFmtId="0" fontId="2" fillId="50" borderId="0" applyNumberFormat="0" applyBorder="0" applyAlignment="0" applyProtection="0"/>
    <xf numFmtId="0" fontId="99" fillId="52" borderId="0" applyNumberFormat="0" applyBorder="0" applyAlignment="0" applyProtection="0"/>
    <xf numFmtId="0" fontId="11" fillId="0" borderId="0"/>
    <xf numFmtId="0" fontId="11" fillId="0" borderId="0"/>
    <xf numFmtId="0" fontId="3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11" fillId="0" borderId="0"/>
    <xf numFmtId="0" fontId="11" fillId="0" borderId="0"/>
    <xf numFmtId="0" fontId="36" fillId="50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99" fillId="44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89" borderId="0" applyNumberFormat="0" applyBorder="0" applyAlignment="0" applyProtection="0"/>
    <xf numFmtId="0" fontId="126" fillId="53" borderId="0" applyNumberFormat="0" applyBorder="0" applyAlignment="0" applyProtection="0"/>
    <xf numFmtId="0" fontId="26" fillId="54" borderId="0" applyNumberFormat="0" applyBorder="0" applyAlignment="0" applyProtection="0"/>
    <xf numFmtId="0" fontId="60" fillId="53" borderId="0" applyNumberFormat="0" applyBorder="0" applyAlignment="0" applyProtection="0"/>
    <xf numFmtId="0" fontId="343" fillId="53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53" borderId="0" applyNumberFormat="0" applyBorder="0" applyAlignment="0" applyProtection="0"/>
    <xf numFmtId="0" fontId="26" fillId="54" borderId="0" applyNumberFormat="0" applyBorder="0" applyAlignment="0" applyProtection="0"/>
    <xf numFmtId="0" fontId="126" fillId="53" borderId="0" applyNumberFormat="0" applyBorder="0" applyAlignment="0" applyProtection="0"/>
    <xf numFmtId="0" fontId="303" fillId="54" borderId="0" applyNumberFormat="0" applyBorder="0" applyAlignment="0" applyProtection="0"/>
    <xf numFmtId="0" fontId="26" fillId="45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3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40" fillId="42" borderId="0" applyNumberFormat="0" applyBorder="0" applyAlignment="0" applyProtection="0"/>
    <xf numFmtId="0" fontId="343" fillId="42" borderId="0" applyNumberFormat="0" applyBorder="0" applyAlignment="0" applyProtection="0"/>
    <xf numFmtId="0" fontId="126" fillId="42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40" fillId="42" borderId="0" applyNumberFormat="0" applyBorder="0" applyAlignment="0" applyProtection="0"/>
    <xf numFmtId="0" fontId="26" fillId="17" borderId="0" applyNumberFormat="0" applyBorder="0" applyAlignment="0" applyProtection="0"/>
    <xf numFmtId="0" fontId="126" fillId="42" borderId="0" applyNumberFormat="0" applyBorder="0" applyAlignment="0" applyProtection="0"/>
    <xf numFmtId="0" fontId="26" fillId="61" borderId="0" applyNumberFormat="0" applyBorder="0" applyAlignment="0" applyProtection="0"/>
    <xf numFmtId="0" fontId="126" fillId="42" borderId="0" applyNumberFormat="0" applyBorder="0" applyAlignment="0" applyProtection="0"/>
    <xf numFmtId="0" fontId="40" fillId="42" borderId="0" applyNumberFormat="0" applyBorder="0" applyAlignment="0" applyProtection="0"/>
    <xf numFmtId="0" fontId="26" fillId="17" borderId="0" applyNumberFormat="0" applyBorder="0" applyAlignment="0" applyProtection="0"/>
    <xf numFmtId="0" fontId="126" fillId="42" borderId="0" applyNumberFormat="0" applyBorder="0" applyAlignment="0" applyProtection="0"/>
    <xf numFmtId="0" fontId="26" fillId="17" borderId="0" applyNumberFormat="0" applyBorder="0" applyAlignment="0" applyProtection="0"/>
    <xf numFmtId="0" fontId="126" fillId="40" borderId="0" applyNumberFormat="0" applyBorder="0" applyAlignment="0" applyProtection="0"/>
    <xf numFmtId="0" fontId="26" fillId="17" borderId="0" applyNumberFormat="0" applyBorder="0" applyAlignment="0" applyProtection="0"/>
    <xf numFmtId="0" fontId="126" fillId="42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40" fillId="45" borderId="0" applyNumberFormat="0" applyBorder="0" applyAlignment="0" applyProtection="0"/>
    <xf numFmtId="0" fontId="126" fillId="51" borderId="0" applyNumberFormat="0" applyBorder="0" applyAlignment="0" applyProtection="0"/>
    <xf numFmtId="0" fontId="26" fillId="50" borderId="0" applyNumberFormat="0" applyBorder="0" applyAlignment="0" applyProtection="0"/>
    <xf numFmtId="0" fontId="60" fillId="51" borderId="0" applyNumberFormat="0" applyBorder="0" applyAlignment="0" applyProtection="0"/>
    <xf numFmtId="0" fontId="343" fillId="51" borderId="0" applyNumberFormat="0" applyBorder="0" applyAlignment="0" applyProtection="0"/>
    <xf numFmtId="0" fontId="1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40" fillId="51" borderId="0" applyNumberFormat="0" applyBorder="0" applyAlignment="0" applyProtection="0"/>
    <xf numFmtId="0" fontId="26" fillId="50" borderId="0" applyNumberFormat="0" applyBorder="0" applyAlignment="0" applyProtection="0"/>
    <xf numFmtId="0" fontId="126" fillId="51" borderId="0" applyNumberFormat="0" applyBorder="0" applyAlignment="0" applyProtection="0"/>
    <xf numFmtId="0" fontId="303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1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126" fillId="50" borderId="0" applyNumberFormat="0" applyBorder="0" applyAlignment="0" applyProtection="0"/>
    <xf numFmtId="0" fontId="26" fillId="50" borderId="0" applyNumberFormat="0" applyBorder="0" applyAlignment="0" applyProtection="0"/>
    <xf numFmtId="0" fontId="126" fillId="40" borderId="0" applyNumberFormat="0" applyBorder="0" applyAlignment="0" applyProtection="0"/>
    <xf numFmtId="0" fontId="26" fillId="50" borderId="0" applyNumberFormat="0" applyBorder="0" applyAlignment="0" applyProtection="0"/>
    <xf numFmtId="0" fontId="1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40" fillId="49" borderId="0" applyNumberFormat="0" applyBorder="0" applyAlignment="0" applyProtection="0"/>
    <xf numFmtId="0" fontId="126" fillId="57" borderId="0" applyNumberFormat="0" applyBorder="0" applyAlignment="0" applyProtection="0"/>
    <xf numFmtId="0" fontId="26" fillId="58" borderId="0" applyNumberFormat="0" applyBorder="0" applyAlignment="0" applyProtection="0"/>
    <xf numFmtId="0" fontId="60" fillId="57" borderId="0" applyNumberFormat="0" applyBorder="0" applyAlignment="0" applyProtection="0"/>
    <xf numFmtId="0" fontId="343" fillId="57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40" fillId="57" borderId="0" applyNumberFormat="0" applyBorder="0" applyAlignment="0" applyProtection="0"/>
    <xf numFmtId="0" fontId="26" fillId="58" borderId="0" applyNumberFormat="0" applyBorder="0" applyAlignment="0" applyProtection="0"/>
    <xf numFmtId="0" fontId="126" fillId="57" borderId="0" applyNumberFormat="0" applyBorder="0" applyAlignment="0" applyProtection="0"/>
    <xf numFmtId="0" fontId="303" fillId="58" borderId="0" applyNumberFormat="0" applyBorder="0" applyAlignment="0" applyProtection="0"/>
    <xf numFmtId="0" fontId="26" fillId="49" borderId="0" applyNumberFormat="0" applyBorder="0" applyAlignment="0" applyProtection="0"/>
    <xf numFmtId="0" fontId="26" fillId="58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40" fillId="54" borderId="0" applyNumberFormat="0" applyBorder="0" applyAlignment="0" applyProtection="0"/>
    <xf numFmtId="0" fontId="343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40" fillId="54" borderId="0" applyNumberFormat="0" applyBorder="0" applyAlignment="0" applyProtection="0"/>
    <xf numFmtId="0" fontId="26" fillId="29" borderId="0" applyNumberFormat="0" applyBorder="0" applyAlignment="0" applyProtection="0"/>
    <xf numFmtId="0" fontId="126" fillId="54" borderId="0" applyNumberFormat="0" applyBorder="0" applyAlignment="0" applyProtection="0"/>
    <xf numFmtId="0" fontId="26" fillId="40" borderId="0" applyNumberFormat="0" applyBorder="0" applyAlignment="0" applyProtection="0"/>
    <xf numFmtId="0" fontId="126" fillId="54" borderId="0" applyNumberFormat="0" applyBorder="0" applyAlignment="0" applyProtection="0"/>
    <xf numFmtId="0" fontId="40" fillId="54" borderId="0" applyNumberFormat="0" applyBorder="0" applyAlignment="0" applyProtection="0"/>
    <xf numFmtId="0" fontId="26" fillId="29" borderId="0" applyNumberFormat="0" applyBorder="0" applyAlignment="0" applyProtection="0"/>
    <xf numFmtId="0" fontId="126" fillId="54" borderId="0" applyNumberFormat="0" applyBorder="0" applyAlignment="0" applyProtection="0"/>
    <xf numFmtId="0" fontId="26" fillId="29" borderId="0" applyNumberFormat="0" applyBorder="0" applyAlignment="0" applyProtection="0"/>
    <xf numFmtId="0" fontId="126" fillId="53" borderId="0" applyNumberFormat="0" applyBorder="0" applyAlignment="0" applyProtection="0"/>
    <xf numFmtId="0" fontId="26" fillId="29" borderId="0" applyNumberFormat="0" applyBorder="0" applyAlignment="0" applyProtection="0"/>
    <xf numFmtId="0" fontId="126" fillId="54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40" fillId="42" borderId="0" applyNumberFormat="0" applyBorder="0" applyAlignment="0" applyProtection="0"/>
    <xf numFmtId="0" fontId="126" fillId="59" borderId="0" applyNumberFormat="0" applyBorder="0" applyAlignment="0" applyProtection="0"/>
    <xf numFmtId="0" fontId="26" fillId="42" borderId="0" applyNumberFormat="0" applyBorder="0" applyAlignment="0" applyProtection="0"/>
    <xf numFmtId="0" fontId="60" fillId="59" borderId="0" applyNumberFormat="0" applyBorder="0" applyAlignment="0" applyProtection="0"/>
    <xf numFmtId="0" fontId="343" fillId="59" borderId="0" applyNumberFormat="0" applyBorder="0" applyAlignment="0" applyProtection="0"/>
    <xf numFmtId="0" fontId="1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40" fillId="59" borderId="0" applyNumberFormat="0" applyBorder="0" applyAlignment="0" applyProtection="0"/>
    <xf numFmtId="0" fontId="26" fillId="42" borderId="0" applyNumberFormat="0" applyBorder="0" applyAlignment="0" applyProtection="0"/>
    <xf numFmtId="0" fontId="126" fillId="59" borderId="0" applyNumberFormat="0" applyBorder="0" applyAlignment="0" applyProtection="0"/>
    <xf numFmtId="0" fontId="303" fillId="42" borderId="0" applyNumberFormat="0" applyBorder="0" applyAlignment="0" applyProtection="0"/>
    <xf numFmtId="0" fontId="26" fillId="50" borderId="0" applyNumberFormat="0" applyBorder="0" applyAlignment="0" applyProtection="0"/>
    <xf numFmtId="0" fontId="26" fillId="42" borderId="0" applyNumberFormat="0" applyBorder="0" applyAlignment="0" applyProtection="0"/>
    <xf numFmtId="0" fontId="1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126" fillId="42" borderId="0" applyNumberFormat="0" applyBorder="0" applyAlignment="0" applyProtection="0"/>
    <xf numFmtId="0" fontId="26" fillId="42" borderId="0" applyNumberFormat="0" applyBorder="0" applyAlignment="0" applyProtection="0"/>
    <xf numFmtId="0" fontId="126" fillId="44" borderId="0" applyNumberFormat="0" applyBorder="0" applyAlignment="0" applyProtection="0"/>
    <xf numFmtId="0" fontId="26" fillId="42" borderId="0" applyNumberFormat="0" applyBorder="0" applyAlignment="0" applyProtection="0"/>
    <xf numFmtId="0" fontId="1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40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89" borderId="0" applyNumberFormat="0" applyBorder="0" applyAlignment="0" applyProtection="0"/>
    <xf numFmtId="0" fontId="126" fillId="60" borderId="0" applyNumberFormat="0" applyBorder="0" applyAlignment="0" applyProtection="0"/>
    <xf numFmtId="0" fontId="26" fillId="54" borderId="0" applyNumberFormat="0" applyBorder="0" applyAlignment="0" applyProtection="0"/>
    <xf numFmtId="0" fontId="60" fillId="60" borderId="0" applyNumberFormat="0" applyBorder="0" applyAlignment="0" applyProtection="0"/>
    <xf numFmtId="0" fontId="343" fillId="60" borderId="0" applyNumberFormat="0" applyBorder="0" applyAlignment="0" applyProtection="0"/>
    <xf numFmtId="0" fontId="115" fillId="42" borderId="0" applyNumberFormat="0" applyBorder="0" applyAlignment="0" applyProtection="0"/>
    <xf numFmtId="0" fontId="115" fillId="54" borderId="0" applyNumberFormat="0" applyBorder="0" applyAlignment="0" applyProtection="0"/>
    <xf numFmtId="0" fontId="1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40" fillId="60" borderId="0" applyNumberFormat="0" applyBorder="0" applyAlignment="0" applyProtection="0"/>
    <xf numFmtId="0" fontId="115" fillId="54" borderId="0" applyNumberFormat="0" applyBorder="0" applyAlignment="0" applyProtection="0"/>
    <xf numFmtId="0" fontId="40" fillId="60" borderId="0" applyNumberFormat="0" applyBorder="0" applyAlignment="0" applyProtection="0"/>
    <xf numFmtId="0" fontId="40" fillId="60" borderId="0" applyNumberFormat="0" applyBorder="0" applyAlignment="0" applyProtection="0"/>
    <xf numFmtId="0" fontId="40" fillId="60" borderId="0" applyNumberFormat="0" applyBorder="0" applyAlignment="0" applyProtection="0"/>
    <xf numFmtId="0" fontId="126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115" fillId="54" borderId="0" applyNumberFormat="0" applyBorder="0" applyAlignment="0" applyProtection="0"/>
    <xf numFmtId="0" fontId="126" fillId="54" borderId="0" applyNumberFormat="0" applyBorder="0" applyAlignment="0" applyProtection="0"/>
    <xf numFmtId="0" fontId="40" fillId="60" borderId="0" applyNumberFormat="0" applyBorder="0" applyAlignment="0" applyProtection="0"/>
    <xf numFmtId="0" fontId="303" fillId="54" borderId="0" applyNumberFormat="0" applyBorder="0" applyAlignment="0" applyProtection="0"/>
    <xf numFmtId="0" fontId="26" fillId="42" borderId="0" applyNumberFormat="0" applyBorder="0" applyAlignment="0" applyProtection="0"/>
    <xf numFmtId="0" fontId="26" fillId="54" borderId="0" applyNumberFormat="0" applyBorder="0" applyAlignment="0" applyProtection="0"/>
    <xf numFmtId="0" fontId="115" fillId="42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45" borderId="0" applyNumberFormat="0" applyBorder="0" applyAlignment="0" applyProtection="0"/>
    <xf numFmtId="0" fontId="26" fillId="44" borderId="0" applyNumberFormat="0" applyBorder="0" applyAlignment="0" applyProtection="0"/>
    <xf numFmtId="0" fontId="343" fillId="61" borderId="0" applyNumberFormat="0" applyBorder="0" applyAlignment="0" applyProtection="0"/>
    <xf numFmtId="0" fontId="60" fillId="61" borderId="0" applyNumberFormat="0" applyBorder="0" applyAlignment="0" applyProtection="0"/>
    <xf numFmtId="0" fontId="126" fillId="61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40" fillId="61" borderId="0" applyNumberFormat="0" applyBorder="0" applyAlignment="0" applyProtection="0"/>
    <xf numFmtId="0" fontId="40" fillId="61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126" fillId="61" borderId="0" applyNumberFormat="0" applyBorder="0" applyAlignment="0" applyProtection="0"/>
    <xf numFmtId="0" fontId="40" fillId="61" borderId="0" applyNumberFormat="0" applyBorder="0" applyAlignment="0" applyProtection="0"/>
    <xf numFmtId="0" fontId="303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45" borderId="0" applyNumberFormat="0" applyBorder="0" applyAlignment="0" applyProtection="0"/>
    <xf numFmtId="0" fontId="26" fillId="44" borderId="0" applyNumberFormat="0" applyBorder="0" applyAlignment="0" applyProtection="0"/>
    <xf numFmtId="0" fontId="60" fillId="62" borderId="0" applyNumberFormat="0" applyBorder="0" applyAlignment="0" applyProtection="0"/>
    <xf numFmtId="0" fontId="343" fillId="62" borderId="0" applyNumberFormat="0" applyBorder="0" applyAlignment="0" applyProtection="0"/>
    <xf numFmtId="0" fontId="115" fillId="44" borderId="0" applyNumberFormat="0" applyBorder="0" applyAlignment="0" applyProtection="0"/>
    <xf numFmtId="0" fontId="126" fillId="62" borderId="0" applyNumberFormat="0" applyBorder="0" applyAlignment="0" applyProtection="0"/>
    <xf numFmtId="0" fontId="115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40" fillId="62" borderId="0" applyNumberFormat="0" applyBorder="0" applyAlignment="0" applyProtection="0"/>
    <xf numFmtId="0" fontId="115" fillId="44" borderId="0" applyNumberFormat="0" applyBorder="0" applyAlignment="0" applyProtection="0"/>
    <xf numFmtId="0" fontId="40" fillId="62" borderId="0" applyNumberFormat="0" applyBorder="0" applyAlignment="0" applyProtection="0"/>
    <xf numFmtId="0" fontId="40" fillId="62" borderId="0" applyNumberFormat="0" applyBorder="0" applyAlignment="0" applyProtection="0"/>
    <xf numFmtId="0" fontId="40" fillId="62" borderId="0" applyNumberFormat="0" applyBorder="0" applyAlignment="0" applyProtection="0"/>
    <xf numFmtId="0" fontId="126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126" fillId="62" borderId="0" applyNumberFormat="0" applyBorder="0" applyAlignment="0" applyProtection="0"/>
    <xf numFmtId="0" fontId="40" fillId="62" borderId="0" applyNumberFormat="0" applyBorder="0" applyAlignment="0" applyProtection="0"/>
    <xf numFmtId="0" fontId="303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26" fillId="62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26" fillId="62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40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63" borderId="0" applyNumberFormat="0" applyBorder="0" applyAlignment="0" applyProtection="0"/>
    <xf numFmtId="0" fontId="126" fillId="57" borderId="0" applyNumberFormat="0" applyBorder="0" applyAlignment="0" applyProtection="0"/>
    <xf numFmtId="0" fontId="26" fillId="63" borderId="0" applyNumberFormat="0" applyBorder="0" applyAlignment="0" applyProtection="0"/>
    <xf numFmtId="0" fontId="60" fillId="57" borderId="0" applyNumberFormat="0" applyBorder="0" applyAlignment="0" applyProtection="0"/>
    <xf numFmtId="0" fontId="343" fillId="57" borderId="0" applyNumberFormat="0" applyBorder="0" applyAlignment="0" applyProtection="0"/>
    <xf numFmtId="0" fontId="1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126" fillId="57" borderId="0" applyNumberFormat="0" applyBorder="0" applyAlignment="0" applyProtection="0"/>
    <xf numFmtId="0" fontId="126" fillId="63" borderId="0" applyNumberFormat="0" applyBorder="0" applyAlignment="0" applyProtection="0"/>
    <xf numFmtId="0" fontId="40" fillId="57" borderId="0" applyNumberFormat="0" applyBorder="0" applyAlignment="0" applyProtection="0"/>
    <xf numFmtId="0" fontId="303" fillId="63" borderId="0" applyNumberFormat="0" applyBorder="0" applyAlignment="0" applyProtection="0"/>
    <xf numFmtId="0" fontId="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40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40" fillId="54" borderId="0" applyNumberFormat="0" applyBorder="0" applyAlignment="0" applyProtection="0"/>
    <xf numFmtId="0" fontId="343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42" borderId="0" applyNumberFormat="0" applyBorder="0" applyAlignment="0" applyProtection="0"/>
    <xf numFmtId="0" fontId="126" fillId="54" borderId="0" applyNumberFormat="0" applyBorder="0" applyAlignment="0" applyProtection="0"/>
    <xf numFmtId="0" fontId="40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40" fillId="56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343" fillId="56" borderId="0" applyNumberFormat="0" applyBorder="0" applyAlignment="0" applyProtection="0"/>
    <xf numFmtId="0" fontId="60" fillId="56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40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41" fillId="43" borderId="0" applyNumberFormat="0" applyBorder="0" applyAlignment="0" applyProtection="0"/>
    <xf numFmtId="0" fontId="344" fillId="43" borderId="0" applyNumberFormat="0" applyBorder="0" applyAlignment="0" applyProtection="0"/>
    <xf numFmtId="0" fontId="116" fillId="4" borderId="0" applyNumberFormat="0" applyBorder="0" applyAlignment="0" applyProtection="0"/>
    <xf numFmtId="0" fontId="127" fillId="43" borderId="0" applyNumberFormat="0" applyBorder="0" applyAlignment="0" applyProtection="0"/>
    <xf numFmtId="0" fontId="116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41" fillId="43" borderId="0" applyNumberFormat="0" applyBorder="0" applyAlignment="0" applyProtection="0"/>
    <xf numFmtId="0" fontId="116" fillId="4" borderId="0" applyNumberFormat="0" applyBorder="0" applyAlignment="0" applyProtection="0"/>
    <xf numFmtId="0" fontId="41" fillId="43" borderId="0" applyNumberFormat="0" applyBorder="0" applyAlignment="0" applyProtection="0"/>
    <xf numFmtId="0" fontId="127" fillId="43" borderId="0" applyNumberFormat="0" applyBorder="0" applyAlignment="0" applyProtection="0"/>
    <xf numFmtId="0" fontId="17" fillId="4" borderId="0" applyNumberFormat="0" applyBorder="0" applyAlignment="0" applyProtection="0"/>
    <xf numFmtId="0" fontId="41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41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04" fillId="64" borderId="0" applyNumberFormat="0" applyBorder="0">
      <alignment horizontal="left"/>
    </xf>
    <xf numFmtId="0" fontId="104" fillId="64" borderId="0" applyNumberFormat="0" applyBorder="0">
      <alignment horizontal="left"/>
    </xf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40" fillId="63" borderId="0" applyNumberFormat="0" applyBorder="0" applyAlignment="0" applyProtection="0"/>
    <xf numFmtId="0" fontId="49" fillId="41" borderId="20" applyNumberFormat="0" applyAlignment="0" applyProtection="0"/>
    <xf numFmtId="0" fontId="133" fillId="49" borderId="20" applyNumberFormat="0" applyAlignment="0" applyProtection="0"/>
    <xf numFmtId="0" fontId="301" fillId="41" borderId="4" applyNumberFormat="0" applyAlignment="0" applyProtection="0"/>
    <xf numFmtId="0" fontId="123" fillId="49" borderId="20" applyNumberFormat="0" applyAlignment="0" applyProtection="0"/>
    <xf numFmtId="0" fontId="341" fillId="49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49" fillId="49" borderId="20" applyNumberFormat="0" applyAlignment="0" applyProtection="0"/>
    <xf numFmtId="0" fontId="342" fillId="41" borderId="4" applyNumberFormat="0" applyAlignment="0" applyProtection="0"/>
    <xf numFmtId="0" fontId="301" fillId="41" borderId="4" applyNumberFormat="0" applyAlignment="0" applyProtection="0"/>
    <xf numFmtId="0" fontId="133" fillId="49" borderId="20" applyNumberFormat="0" applyAlignment="0" applyProtection="0"/>
    <xf numFmtId="0" fontId="62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42" fillId="58" borderId="21" applyNumberFormat="0" applyAlignment="0" applyProtection="0"/>
    <xf numFmtId="0" fontId="345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42" fillId="58" borderId="21" applyNumberFormat="0" applyAlignment="0" applyProtection="0"/>
    <xf numFmtId="0" fontId="346" fillId="8" borderId="7" applyNumberFormat="0" applyAlignment="0" applyProtection="0"/>
    <xf numFmtId="0" fontId="40" fillId="44" borderId="0" applyNumberFormat="0" applyBorder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42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1" fontId="252" fillId="70" borderId="34">
      <alignment horizontal="right" vertical="center"/>
    </xf>
    <xf numFmtId="235" fontId="249" fillId="70" borderId="34">
      <alignment horizontal="right" vertical="center"/>
    </xf>
    <xf numFmtId="0" fontId="40" fillId="44" borderId="0" applyNumberFormat="0" applyBorder="0" applyAlignment="0" applyProtection="0"/>
    <xf numFmtId="1" fontId="252" fillId="70" borderId="34">
      <alignment horizontal="right" vertical="center"/>
    </xf>
    <xf numFmtId="235" fontId="249" fillId="70" borderId="34">
      <alignment horizontal="right" vertical="center"/>
    </xf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11" fillId="0" borderId="0">
      <alignment horizontal="center" wrapText="1"/>
      <protection hidden="1"/>
    </xf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43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40" fillId="44" borderId="0" applyNumberFormat="0" applyBorder="0" applyAlignment="0" applyProtection="0"/>
    <xf numFmtId="17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40" fillId="44" borderId="0" applyNumberFormat="0" applyBorder="0" applyAlignment="0" applyProtection="0"/>
    <xf numFmtId="4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4" fontId="28" fillId="0" borderId="0" applyFont="0" applyFill="0" applyBorder="0" applyAlignment="0" applyProtection="0"/>
    <xf numFmtId="0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11" fillId="0" borderId="0" applyNumberFormat="0" applyBorder="0" applyAlignment="0" applyProtection="0">
      <alignment vertical="top"/>
      <protection locked="0"/>
    </xf>
    <xf numFmtId="43" fontId="11" fillId="0" borderId="0" applyFont="0" applyFill="0" applyBorder="0" applyAlignment="0" applyProtection="0"/>
    <xf numFmtId="174" fontId="31" fillId="0" borderId="0" applyFont="0" applyFill="0" applyBorder="0" applyAlignment="0" applyProtection="0"/>
    <xf numFmtId="174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40" fillId="44" borderId="0" applyNumberFormat="0" applyBorder="0" applyAlignment="0" applyProtection="0"/>
    <xf numFmtId="174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74" fontId="119" fillId="0" borderId="0" applyFont="0" applyFill="0" applyBorder="0" applyAlignment="0" applyProtection="0"/>
    <xf numFmtId="0" fontId="11" fillId="0" borderId="0" applyFont="0" applyFill="0" applyBorder="0" applyAlignment="0" applyProtection="0"/>
    <xf numFmtId="174" fontId="28" fillId="0" borderId="0" applyFont="0" applyFill="0" applyBorder="0" applyAlignment="0" applyProtection="0"/>
    <xf numFmtId="17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0" fillId="44" borderId="0" applyNumberFormat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40" fillId="54" borderId="0" applyNumberFormat="0" applyBorder="0" applyAlignment="0" applyProtection="0"/>
    <xf numFmtId="174" fontId="11" fillId="0" borderId="0" applyFont="0" applyFill="0" applyBorder="0" applyAlignment="0" applyProtection="0"/>
    <xf numFmtId="174" fontId="119" fillId="0" borderId="0" applyFont="0" applyFill="0" applyBorder="0" applyAlignment="0" applyProtection="0"/>
    <xf numFmtId="17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8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174" fontId="28" fillId="0" borderId="0" applyFont="0" applyFill="0" applyBorder="0" applyAlignment="0" applyProtection="0"/>
    <xf numFmtId="175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17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17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01" fillId="0" borderId="0" applyFill="0" applyBorder="0" applyAlignment="0" applyProtection="0"/>
    <xf numFmtId="0" fontId="40" fillId="54" borderId="0" applyNumberFormat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05" fillId="65" borderId="0">
      <alignment horizontal="center" vertical="center" wrapText="1"/>
    </xf>
    <xf numFmtId="182" fontId="11" fillId="0" borderId="0" applyFill="0" applyBorder="0">
      <alignment horizontal="right"/>
      <protection locked="0"/>
    </xf>
    <xf numFmtId="0" fontId="5" fillId="0" borderId="0" applyFont="0" applyFill="0" applyBorder="0" applyAlignment="0" applyProtection="0"/>
    <xf numFmtId="254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255" fontId="11" fillId="0" borderId="0" applyFont="0" applyFill="0" applyBorder="0" applyAlignment="0" applyProtection="0"/>
    <xf numFmtId="256" fontId="101" fillId="0" borderId="0" applyFill="0" applyBorder="0" applyAlignment="0" applyProtection="0"/>
    <xf numFmtId="0" fontId="5" fillId="0" borderId="0" applyFont="0" applyFill="0" applyBorder="0" applyAlignment="0" applyProtection="0"/>
    <xf numFmtId="255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5" fontId="11" fillId="0" borderId="0" applyFont="0" applyFill="0" applyBorder="0" applyAlignment="0" applyProtection="0"/>
    <xf numFmtId="0" fontId="101" fillId="66" borderId="22" applyNumberFormat="0" applyFont="0" applyBorder="0" applyAlignment="0" applyProtection="0">
      <alignment horizontal="centerContinuous"/>
    </xf>
    <xf numFmtId="0" fontId="242" fillId="0" borderId="0">
      <protection locked="0"/>
    </xf>
    <xf numFmtId="0" fontId="106" fillId="67" borderId="23" applyNumberFormat="0" applyBorder="0">
      <alignment horizontal="left"/>
    </xf>
    <xf numFmtId="0" fontId="106" fillId="67" borderId="23" applyNumberFormat="0" applyBorder="0">
      <alignment horizontal="left"/>
    </xf>
    <xf numFmtId="0" fontId="101" fillId="0" borderId="0" applyFill="0" applyBorder="0" applyAlignment="0" applyProtection="0"/>
    <xf numFmtId="0" fontId="11" fillId="0" borderId="0" applyFont="0" applyFill="0" applyBorder="0" applyAlignment="0" applyProtection="0"/>
    <xf numFmtId="287" fontId="31" fillId="119" borderId="0" applyNumberFormat="0" applyBorder="0">
      <alignment vertical="top"/>
      <protection locked="0"/>
    </xf>
    <xf numFmtId="287" fontId="31" fillId="119" borderId="0" applyNumberFormat="0" applyBorder="0">
      <alignment vertical="top"/>
      <protection locked="0"/>
    </xf>
    <xf numFmtId="287" fontId="31" fillId="119" borderId="0" applyNumberFormat="0" applyBorder="0">
      <alignment vertical="top"/>
      <protection locked="0"/>
    </xf>
    <xf numFmtId="177" fontId="11" fillId="0" borderId="0" applyFont="0" applyFill="0" applyBorder="0" applyAlignment="0" applyProtection="0"/>
    <xf numFmtId="286" fontId="31" fillId="0" borderId="0" applyFont="0" applyFill="0" applyBorder="0" applyAlignment="0" applyProtection="0"/>
    <xf numFmtId="176" fontId="11" fillId="0" borderId="0" applyFont="0" applyFill="0" applyBorder="0" applyAlignment="0" applyProtection="0"/>
    <xf numFmtId="261" fontId="101" fillId="0" borderId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3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1" fillId="0" borderId="0"/>
    <xf numFmtId="2" fontId="101" fillId="0" borderId="0" applyFill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44" fillId="46" borderId="0" applyNumberFormat="0" applyBorder="0" applyAlignment="0" applyProtection="0"/>
    <xf numFmtId="0" fontId="348" fillId="46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08" fillId="68" borderId="25" applyNumberFormat="0" applyFont="0" applyBorder="0" applyAlignment="0">
      <alignment horizontal="centerContinuous"/>
    </xf>
    <xf numFmtId="0" fontId="108" fillId="68" borderId="25" applyNumberFormat="0" applyFont="0" applyBorder="0" applyAlignment="0">
      <alignment horizontal="centerContinuous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58" applyNumberFormat="0" applyFill="0" applyAlignment="0" applyProtection="0"/>
    <xf numFmtId="0" fontId="244" fillId="0" borderId="0" applyNumberFormat="0" applyFont="0" applyFill="0" applyAlignment="0" applyProtection="0"/>
    <xf numFmtId="0" fontId="50" fillId="0" borderId="26" applyNumberFormat="0" applyFill="0" applyAlignment="0" applyProtection="0"/>
    <xf numFmtId="0" fontId="56" fillId="0" borderId="58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86" fillId="0" borderId="26" applyNumberFormat="0" applyFill="0" applyAlignment="0" applyProtection="0"/>
    <xf numFmtId="0" fontId="244" fillId="0" borderId="0" applyNumberFormat="0" applyFont="0" applyFill="0" applyAlignment="0" applyProtection="0"/>
    <xf numFmtId="0" fontId="11" fillId="0" borderId="0"/>
    <xf numFmtId="0" fontId="244" fillId="0" borderId="0" applyNumberFormat="0" applyFill="0" applyBorder="0" applyAlignment="0" applyProtection="0"/>
    <xf numFmtId="0" fontId="11" fillId="0" borderId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0" fillId="0" borderId="26" applyNumberFormat="0" applyFill="0" applyAlignment="0" applyProtection="0"/>
    <xf numFmtId="0" fontId="50" fillId="0" borderId="26" applyNumberFormat="0" applyFill="0" applyAlignment="0" applyProtection="0"/>
    <xf numFmtId="0" fontId="244" fillId="0" borderId="0" applyNumberFormat="0" applyFont="0" applyFill="0" applyAlignment="0" applyProtection="0"/>
    <xf numFmtId="0" fontId="50" fillId="0" borderId="26" applyNumberFormat="0" applyFill="0" applyAlignment="0" applyProtection="0"/>
    <xf numFmtId="0" fontId="56" fillId="0" borderId="27" applyNumberFormat="0" applyFill="0" applyAlignment="0" applyProtection="0"/>
    <xf numFmtId="0" fontId="334" fillId="0" borderId="26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72" fillId="0" borderId="27" applyNumberFormat="0" applyFill="0" applyAlignment="0" applyProtection="0"/>
    <xf numFmtId="0" fontId="244" fillId="0" borderId="0" applyNumberFormat="0" applyFont="0" applyFill="0" applyAlignment="0" applyProtection="0"/>
    <xf numFmtId="0" fontId="338" fillId="0" borderId="80" applyNumberFormat="0" applyFill="0" applyAlignment="0" applyProtection="0"/>
    <xf numFmtId="0" fontId="56" fillId="0" borderId="27" applyNumberFormat="0" applyFill="0" applyAlignment="0" applyProtection="0"/>
    <xf numFmtId="0" fontId="334" fillId="0" borderId="26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56" fillId="0" borderId="27" applyNumberFormat="0" applyFill="0" applyAlignment="0" applyProtection="0"/>
    <xf numFmtId="0" fontId="11" fillId="0" borderId="0"/>
    <xf numFmtId="0" fontId="244" fillId="0" borderId="0" applyNumberFormat="0" applyFont="0" applyFill="0" applyAlignment="0" applyProtection="0"/>
    <xf numFmtId="0" fontId="50" fillId="0" borderId="26" applyNumberFormat="0" applyFill="0" applyAlignment="0" applyProtection="0"/>
    <xf numFmtId="0" fontId="56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244" fillId="0" borderId="0" applyNumberFormat="0" applyFont="0" applyFill="0" applyAlignment="0" applyProtection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11" fillId="0" borderId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57" fillId="0" borderId="58" applyNumberFormat="0" applyFill="0" applyAlignment="0" applyProtection="0"/>
    <xf numFmtId="0" fontId="98" fillId="0" borderId="0" applyNumberFormat="0" applyFont="0" applyFill="0" applyAlignment="0" applyProtection="0"/>
    <xf numFmtId="0" fontId="51" fillId="0" borderId="29" applyNumberFormat="0" applyFill="0" applyAlignment="0" applyProtection="0"/>
    <xf numFmtId="0" fontId="57" fillId="0" borderId="58" applyNumberFormat="0" applyFill="0" applyAlignment="0" applyProtection="0"/>
    <xf numFmtId="0" fontId="98" fillId="0" borderId="0"/>
    <xf numFmtId="0" fontId="302" fillId="0" borderId="2" applyNumberFormat="0" applyFill="0" applyAlignment="0" applyProtection="0"/>
    <xf numFmtId="0" fontId="98" fillId="0" borderId="0" applyNumberFormat="0" applyFont="0" applyFill="0" applyAlignment="0" applyProtection="0"/>
    <xf numFmtId="0" fontId="87" fillId="0" borderId="29" applyNumberFormat="0" applyFill="0" applyAlignment="0" applyProtection="0"/>
    <xf numFmtId="0" fontId="146" fillId="0" borderId="29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98" fillId="0" borderId="0" applyNumberFormat="0" applyFont="0" applyFill="0" applyAlignment="0" applyProtection="0"/>
    <xf numFmtId="0" fontId="51" fillId="0" borderId="29" applyNumberFormat="0" applyFill="0" applyAlignment="0" applyProtection="0"/>
    <xf numFmtId="0" fontId="302" fillId="0" borderId="2" applyNumberFormat="0" applyFill="0" applyAlignment="0" applyProtection="0"/>
    <xf numFmtId="0" fontId="335" fillId="0" borderId="29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73" fillId="0" borderId="2" applyNumberFormat="0" applyFill="0" applyAlignment="0" applyProtection="0"/>
    <xf numFmtId="0" fontId="98" fillId="0" borderId="0" applyNumberFormat="0" applyFont="0" applyFill="0" applyAlignment="0" applyProtection="0"/>
    <xf numFmtId="0" fontId="339" fillId="0" borderId="80" applyNumberFormat="0" applyFill="0" applyAlignment="0" applyProtection="0"/>
    <xf numFmtId="0" fontId="302" fillId="0" borderId="2" applyNumberFormat="0" applyFill="0" applyAlignment="0" applyProtection="0"/>
    <xf numFmtId="0" fontId="335" fillId="0" borderId="29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9" applyNumberFormat="0" applyFill="0" applyAlignment="0" applyProtection="0"/>
    <xf numFmtId="0" fontId="302" fillId="0" borderId="2" applyNumberFormat="0" applyFill="0" applyAlignment="0" applyProtection="0"/>
    <xf numFmtId="0" fontId="98" fillId="0" borderId="0" applyNumberFormat="0" applyFont="0" applyFill="0" applyAlignment="0" applyProtection="0"/>
    <xf numFmtId="0" fontId="51" fillId="0" borderId="29" applyNumberFormat="0" applyFill="0" applyAlignment="0" applyProtection="0"/>
    <xf numFmtId="0" fontId="302" fillId="0" borderId="2" applyNumberFormat="0" applyFill="0" applyAlignment="0" applyProtection="0"/>
    <xf numFmtId="0" fontId="146" fillId="0" borderId="29" applyNumberFormat="0" applyFill="0" applyAlignment="0" applyProtection="0"/>
    <xf numFmtId="0" fontId="146" fillId="0" borderId="29" applyNumberFormat="0" applyFill="0" applyAlignment="0" applyProtection="0"/>
    <xf numFmtId="0" fontId="98" fillId="0" borderId="0" applyNumberFormat="0" applyFon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58" fillId="0" borderId="59" applyNumberFormat="0" applyFill="0" applyAlignment="0" applyProtection="0"/>
    <xf numFmtId="0" fontId="32" fillId="0" borderId="0"/>
    <xf numFmtId="0" fontId="58" fillId="0" borderId="32" applyNumberFormat="0" applyFill="0" applyAlignment="0" applyProtection="0"/>
    <xf numFmtId="0" fontId="88" fillId="0" borderId="31" applyNumberFormat="0" applyFill="0" applyAlignment="0" applyProtection="0"/>
    <xf numFmtId="0" fontId="147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2" fillId="0" borderId="31" applyNumberFormat="0" applyFill="0" applyAlignment="0" applyProtection="0"/>
    <xf numFmtId="0" fontId="58" fillId="0" borderId="32" applyNumberFormat="0" applyFill="0" applyAlignment="0" applyProtection="0"/>
    <xf numFmtId="0" fontId="336" fillId="0" borderId="31" applyNumberFormat="0" applyFill="0" applyAlignment="0" applyProtection="0"/>
    <xf numFmtId="0" fontId="74" fillId="0" borderId="32" applyNumberFormat="0" applyFill="0" applyAlignment="0" applyProtection="0"/>
    <xf numFmtId="0" fontId="340" fillId="0" borderId="81" applyNumberFormat="0" applyFill="0" applyAlignment="0" applyProtection="0"/>
    <xf numFmtId="0" fontId="58" fillId="0" borderId="32" applyNumberFormat="0" applyFill="0" applyAlignment="0" applyProtection="0"/>
    <xf numFmtId="0" fontId="336" fillId="0" borderId="31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147" fillId="0" borderId="32" applyNumberFormat="0" applyFill="0" applyAlignment="0" applyProtection="0"/>
    <xf numFmtId="0" fontId="147" fillId="0" borderId="32" applyNumberFormat="0" applyFill="0" applyAlignment="0" applyProtection="0"/>
    <xf numFmtId="0" fontId="147" fillId="0" borderId="31" applyNumberFormat="0" applyFill="0" applyAlignment="0" applyProtection="0"/>
    <xf numFmtId="0" fontId="58" fillId="0" borderId="32" applyNumberFormat="0" applyFill="0" applyAlignment="0" applyProtection="0"/>
    <xf numFmtId="0" fontId="147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336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336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40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1" fillId="0" borderId="0"/>
    <xf numFmtId="0" fontId="58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8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333" fillId="0" borderId="0" applyNumberFormat="0" applyFill="0" applyBorder="0" applyAlignment="0" applyProtection="0">
      <alignment vertical="top"/>
      <protection locked="0"/>
    </xf>
    <xf numFmtId="0" fontId="34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11" fillId="0" borderId="0"/>
    <xf numFmtId="0" fontId="68" fillId="0" borderId="0" applyNumberFormat="0" applyFill="0" applyBorder="0" applyAlignment="0" applyProtection="0">
      <alignment vertical="top"/>
      <protection locked="0"/>
    </xf>
    <xf numFmtId="0" fontId="34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27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287" fontId="337" fillId="120" borderId="0" applyNumberFormat="0" applyBorder="0">
      <alignment horizontal="left"/>
      <protection locked="0"/>
    </xf>
    <xf numFmtId="0" fontId="45" fillId="50" borderId="20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2" borderId="20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64" fillId="44" borderId="20" applyNumberFormat="0" applyAlignment="0" applyProtection="0"/>
    <xf numFmtId="0" fontId="350" fillId="49" borderId="4" applyNumberFormat="0" applyAlignment="0" applyProtection="0"/>
    <xf numFmtId="0" fontId="148" fillId="50" borderId="20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45" fillId="44" borderId="20" applyNumberFormat="0" applyAlignment="0" applyProtection="0"/>
    <xf numFmtId="0" fontId="45" fillId="44" borderId="20" applyNumberFormat="0" applyAlignment="0" applyProtection="0"/>
    <xf numFmtId="0" fontId="351" fillId="50" borderId="4" applyNumberFormat="0" applyAlignment="0" applyProtection="0"/>
    <xf numFmtId="0" fontId="45" fillId="44" borderId="20" applyNumberFormat="0" applyAlignment="0" applyProtection="0"/>
    <xf numFmtId="0" fontId="45" fillId="44" borderId="20" applyNumberFormat="0" applyAlignment="0" applyProtection="0"/>
    <xf numFmtId="0" fontId="64" fillId="44" borderId="20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45" fillId="44" borderId="20" applyNumberFormat="0" applyAlignment="0" applyProtection="0"/>
    <xf numFmtId="0" fontId="45" fillId="44" borderId="20" applyNumberFormat="0" applyAlignment="0" applyProtection="0"/>
    <xf numFmtId="0" fontId="148" fillId="50" borderId="20" applyNumberFormat="0" applyAlignment="0" applyProtection="0"/>
    <xf numFmtId="0" fontId="45" fillId="44" borderId="20" applyNumberFormat="0" applyAlignment="0" applyProtection="0"/>
    <xf numFmtId="0" fontId="316" fillId="50" borderId="4" applyNumberFormat="0" applyAlignment="0" applyProtection="0"/>
    <xf numFmtId="0" fontId="64" fillId="44" borderId="20" applyNumberFormat="0" applyAlignment="0" applyProtection="0"/>
    <xf numFmtId="0" fontId="19" fillId="50" borderId="4" applyNumberFormat="0" applyAlignment="0" applyProtection="0"/>
    <xf numFmtId="0" fontId="19" fillId="50" borderId="4" applyNumberFormat="0" applyAlignment="0" applyProtection="0"/>
    <xf numFmtId="0" fontId="148" fillId="50" borderId="20" applyNumberFormat="0" applyAlignment="0" applyProtection="0"/>
    <xf numFmtId="0" fontId="19" fillId="50" borderId="4" applyNumberFormat="0" applyAlignment="0" applyProtection="0"/>
    <xf numFmtId="0" fontId="64" fillId="44" borderId="20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148" fillId="50" borderId="20" applyNumberFormat="0" applyAlignment="0" applyProtection="0"/>
    <xf numFmtId="0" fontId="19" fillId="50" borderId="4" applyNumberFormat="0" applyAlignment="0" applyProtection="0"/>
    <xf numFmtId="0" fontId="64" fillId="44" borderId="20" applyNumberFormat="0" applyAlignment="0" applyProtection="0"/>
    <xf numFmtId="0" fontId="19" fillId="50" borderId="4" applyNumberFormat="0" applyAlignment="0" applyProtection="0"/>
    <xf numFmtId="0" fontId="64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1" fillId="0" borderId="0" applyFill="0" applyBorder="0">
      <alignment horizontal="right"/>
      <protection locked="0"/>
    </xf>
    <xf numFmtId="180" fontId="11" fillId="0" borderId="0" applyFill="0" applyBorder="0">
      <alignment horizontal="right"/>
      <protection locked="0"/>
    </xf>
    <xf numFmtId="0" fontId="32" fillId="38" borderId="35">
      <alignment horizontal="left" vertical="center" wrapText="1"/>
    </xf>
    <xf numFmtId="15" fontId="11" fillId="0" borderId="0"/>
    <xf numFmtId="15" fontId="11" fillId="0" borderId="0"/>
    <xf numFmtId="0" fontId="109" fillId="0" borderId="0" applyNumberFormat="0" applyFill="0" applyBorder="0">
      <alignment horizontal="right"/>
    </xf>
    <xf numFmtId="0" fontId="109" fillId="0" borderId="0" applyNumberFormat="0" applyFill="0" applyBorder="0">
      <alignment horizontal="right"/>
    </xf>
    <xf numFmtId="287" fontId="31" fillId="121" borderId="0" applyNumberFormat="0" applyBorder="0">
      <alignment horizontal="right"/>
      <protection locked="0"/>
    </xf>
    <xf numFmtId="287" fontId="31" fillId="121" borderId="0" applyNumberFormat="0" applyBorder="0">
      <alignment horizontal="right"/>
      <protection locked="0"/>
    </xf>
    <xf numFmtId="287" fontId="31" fillId="121" borderId="0" applyNumberFormat="0" applyBorder="0">
      <alignment horizontal="right"/>
      <protection locked="0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" fillId="0" borderId="0"/>
    <xf numFmtId="9" fontId="11" fillId="0" borderId="0" applyFont="0" applyFill="0" applyBorder="0" applyAlignment="0" applyProtection="0"/>
    <xf numFmtId="0" fontId="352" fillId="0" borderId="0" applyNumberFormat="0" applyFill="0" applyBorder="0" applyAlignment="0" applyProtection="0"/>
    <xf numFmtId="0" fontId="13" fillId="0" borderId="1" applyNumberFormat="0" applyFill="0" applyAlignment="0" applyProtection="0"/>
    <xf numFmtId="0" fontId="14" fillId="0" borderId="2" applyNumberFormat="0" applyFill="0" applyAlignment="0" applyProtection="0"/>
    <xf numFmtId="0" fontId="15" fillId="0" borderId="3" applyNumberFormat="0" applyFill="0" applyAlignment="0" applyProtection="0"/>
    <xf numFmtId="0" fontId="1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4" applyNumberFormat="0" applyAlignment="0" applyProtection="0"/>
    <xf numFmtId="0" fontId="20" fillId="7" borderId="5" applyNumberFormat="0" applyAlignment="0" applyProtection="0"/>
    <xf numFmtId="0" fontId="21" fillId="7" borderId="4" applyNumberFormat="0" applyAlignment="0" applyProtection="0"/>
    <xf numFmtId="0" fontId="22" fillId="0" borderId="6" applyNumberFormat="0" applyFill="0" applyAlignment="0" applyProtection="0"/>
    <xf numFmtId="0" fontId="23" fillId="8" borderId="7" applyNumberFormat="0" applyAlignment="0" applyProtection="0"/>
    <xf numFmtId="0" fontId="24" fillId="0" borderId="0" applyNumberFormat="0" applyFill="0" applyBorder="0" applyAlignment="0" applyProtection="0"/>
    <xf numFmtId="0" fontId="2" fillId="9" borderId="8" applyNumberFormat="0" applyFont="0" applyAlignment="0" applyProtection="0"/>
    <xf numFmtId="0" fontId="25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26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6" fillId="21" borderId="0" applyNumberFormat="0" applyBorder="0" applyAlignment="0" applyProtection="0"/>
    <xf numFmtId="0" fontId="26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6" fillId="25" borderId="0" applyNumberFormat="0" applyBorder="0" applyAlignment="0" applyProtection="0"/>
    <xf numFmtId="0" fontId="26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6" fillId="29" borderId="0" applyNumberFormat="0" applyBorder="0" applyAlignment="0" applyProtection="0"/>
    <xf numFmtId="0" fontId="26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6" fillId="33" borderId="0" applyNumberFormat="0" applyBorder="0" applyAlignment="0" applyProtection="0"/>
    <xf numFmtId="0" fontId="353" fillId="0" borderId="0"/>
    <xf numFmtId="0" fontId="355" fillId="0" borderId="0"/>
    <xf numFmtId="0" fontId="355" fillId="0" borderId="0"/>
    <xf numFmtId="0" fontId="11" fillId="0" borderId="0"/>
    <xf numFmtId="43" fontId="2" fillId="0" borderId="0" applyFont="0" applyFill="0" applyBorder="0" applyAlignment="0" applyProtection="0"/>
    <xf numFmtId="0" fontId="355" fillId="0" borderId="0"/>
    <xf numFmtId="0" fontId="354" fillId="0" borderId="0"/>
    <xf numFmtId="0" fontId="2" fillId="0" borderId="0" applyNumberFormat="0" applyFill="0" applyBorder="0" applyAlignment="0" applyProtection="0"/>
    <xf numFmtId="0" fontId="360" fillId="0" borderId="0" applyNumberFormat="0" applyFill="0" applyBorder="0" applyAlignment="0" applyProtection="0"/>
    <xf numFmtId="0" fontId="361" fillId="0" borderId="0" applyNumberFormat="0" applyFill="0" applyBorder="0" applyAlignment="0" applyProtection="0">
      <alignment vertical="top"/>
      <protection locked="0"/>
    </xf>
    <xf numFmtId="0" fontId="362" fillId="0" borderId="0" applyNumberFormat="0" applyFill="0" applyBorder="0" applyAlignment="0" applyProtection="0">
      <alignment vertical="top"/>
      <protection locked="0"/>
    </xf>
    <xf numFmtId="0" fontId="363" fillId="0" borderId="0" applyNumberFormat="0" applyFill="0" applyBorder="0" applyAlignment="0" applyProtection="0">
      <alignment vertical="top"/>
      <protection locked="0"/>
    </xf>
    <xf numFmtId="0" fontId="364" fillId="0" borderId="0" applyNumberFormat="0" applyFill="0" applyBorder="0" applyAlignment="0" applyProtection="0">
      <alignment vertical="top"/>
      <protection locked="0"/>
    </xf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32" borderId="0" applyNumberFormat="0" applyBorder="0" applyAlignment="0" applyProtection="0"/>
    <xf numFmtId="0" fontId="303" fillId="13" borderId="0" applyNumberFormat="0" applyBorder="0" applyAlignment="0" applyProtection="0"/>
    <xf numFmtId="0" fontId="26" fillId="13" borderId="0" applyNumberFormat="0" applyBorder="0" applyAlignment="0" applyProtection="0"/>
    <xf numFmtId="0" fontId="303" fillId="17" borderId="0" applyNumberFormat="0" applyBorder="0" applyAlignment="0" applyProtection="0"/>
    <xf numFmtId="0" fontId="303" fillId="21" borderId="0" applyNumberFormat="0" applyBorder="0" applyAlignment="0" applyProtection="0"/>
    <xf numFmtId="0" fontId="26" fillId="21" borderId="0" applyNumberFormat="0" applyBorder="0" applyAlignment="0" applyProtection="0"/>
    <xf numFmtId="0" fontId="303" fillId="25" borderId="0" applyNumberFormat="0" applyBorder="0" applyAlignment="0" applyProtection="0"/>
    <xf numFmtId="0" fontId="26" fillId="25" borderId="0" applyNumberFormat="0" applyBorder="0" applyAlignment="0" applyProtection="0"/>
    <xf numFmtId="0" fontId="303" fillId="29" borderId="0" applyNumberFormat="0" applyBorder="0" applyAlignment="0" applyProtection="0"/>
    <xf numFmtId="0" fontId="303" fillId="33" borderId="0" applyNumberFormat="0" applyBorder="0" applyAlignment="0" applyProtection="0"/>
    <xf numFmtId="0" fontId="26" fillId="33" borderId="0" applyNumberFormat="0" applyBorder="0" applyAlignment="0" applyProtection="0"/>
    <xf numFmtId="0" fontId="303" fillId="10" borderId="0" applyNumberFormat="0" applyBorder="0" applyAlignment="0" applyProtection="0"/>
    <xf numFmtId="0" fontId="26" fillId="10" borderId="0" applyNumberFormat="0" applyBorder="0" applyAlignment="0" applyProtection="0"/>
    <xf numFmtId="0" fontId="303" fillId="14" borderId="0" applyNumberFormat="0" applyBorder="0" applyAlignment="0" applyProtection="0"/>
    <xf numFmtId="0" fontId="26" fillId="14" borderId="0" applyNumberFormat="0" applyBorder="0" applyAlignment="0" applyProtection="0"/>
    <xf numFmtId="0" fontId="303" fillId="18" borderId="0" applyNumberFormat="0" applyBorder="0" applyAlignment="0" applyProtection="0"/>
    <xf numFmtId="0" fontId="26" fillId="18" borderId="0" applyNumberFormat="0" applyBorder="0" applyAlignment="0" applyProtection="0"/>
    <xf numFmtId="0" fontId="303" fillId="22" borderId="0" applyNumberFormat="0" applyBorder="0" applyAlignment="0" applyProtection="0"/>
    <xf numFmtId="0" fontId="26" fillId="22" borderId="0" applyNumberFormat="0" applyBorder="0" applyAlignment="0" applyProtection="0"/>
    <xf numFmtId="0" fontId="303" fillId="26" borderId="0" applyNumberFormat="0" applyBorder="0" applyAlignment="0" applyProtection="0"/>
    <xf numFmtId="0" fontId="303" fillId="30" borderId="0" applyNumberFormat="0" applyBorder="0" applyAlignment="0" applyProtection="0"/>
    <xf numFmtId="0" fontId="304" fillId="4" borderId="0" applyNumberFormat="0" applyBorder="0" applyAlignment="0" applyProtection="0"/>
    <xf numFmtId="0" fontId="305" fillId="7" borderId="4" applyNumberFormat="0" applyAlignment="0" applyProtection="0"/>
    <xf numFmtId="0" fontId="21" fillId="7" borderId="4" applyNumberFormat="0" applyAlignment="0" applyProtection="0"/>
    <xf numFmtId="0" fontId="306" fillId="8" borderId="7" applyNumberFormat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07" fillId="0" borderId="0" applyNumberFormat="0" applyFill="0" applyBorder="0" applyAlignment="0" applyProtection="0"/>
    <xf numFmtId="0" fontId="365" fillId="0" borderId="0" applyNumberFormat="0" applyFill="0" applyBorder="0" applyAlignment="0" applyProtection="0">
      <alignment vertical="top"/>
      <protection locked="0"/>
    </xf>
    <xf numFmtId="0" fontId="310" fillId="3" borderId="0" applyNumberFormat="0" applyBorder="0" applyAlignment="0" applyProtection="0"/>
    <xf numFmtId="0" fontId="311" fillId="0" borderId="1" applyNumberFormat="0" applyFill="0" applyAlignment="0" applyProtection="0"/>
    <xf numFmtId="0" fontId="13" fillId="0" borderId="1" applyNumberFormat="0" applyFill="0" applyAlignment="0" applyProtection="0"/>
    <xf numFmtId="0" fontId="312" fillId="0" borderId="2" applyNumberFormat="0" applyFill="0" applyAlignment="0" applyProtection="0"/>
    <xf numFmtId="0" fontId="14" fillId="0" borderId="2" applyNumberFormat="0" applyFill="0" applyAlignment="0" applyProtection="0"/>
    <xf numFmtId="0" fontId="313" fillId="0" borderId="3" applyNumberFormat="0" applyFill="0" applyAlignment="0" applyProtection="0"/>
    <xf numFmtId="0" fontId="15" fillId="0" borderId="3" applyNumberFormat="0" applyFill="0" applyAlignment="0" applyProtection="0"/>
    <xf numFmtId="0" fontId="313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6" fillId="6" borderId="4" applyNumberFormat="0" applyAlignment="0" applyProtection="0"/>
    <xf numFmtId="0" fontId="19" fillId="6" borderId="4" applyNumberFormat="0" applyAlignment="0" applyProtection="0"/>
    <xf numFmtId="0" fontId="317" fillId="0" borderId="6" applyNumberFormat="0" applyFill="0" applyAlignment="0" applyProtection="0"/>
    <xf numFmtId="0" fontId="22" fillId="0" borderId="6" applyNumberFormat="0" applyFill="0" applyAlignment="0" applyProtection="0"/>
    <xf numFmtId="0" fontId="318" fillId="5" borderId="0" applyNumberFormat="0" applyBorder="0" applyAlignment="0" applyProtection="0"/>
    <xf numFmtId="0" fontId="18" fillId="5" borderId="0" applyNumberFormat="0" applyBorder="0" applyAlignment="0" applyProtection="0"/>
    <xf numFmtId="0" fontId="2" fillId="0" borderId="0"/>
    <xf numFmtId="0" fontId="366" fillId="0" borderId="0"/>
    <xf numFmtId="0" fontId="319" fillId="7" borderId="5" applyNumberFormat="0" applyAlignment="0" applyProtection="0"/>
    <xf numFmtId="0" fontId="20" fillId="7" borderId="5" applyNumberFormat="0" applyAlignment="0" applyProtection="0"/>
    <xf numFmtId="0" fontId="35" fillId="0" borderId="9" applyNumberFormat="0" applyFill="0" applyAlignment="0" applyProtection="0"/>
    <xf numFmtId="0" fontId="1" fillId="0" borderId="9" applyNumberFormat="0" applyFill="0" applyAlignment="0" applyProtection="0"/>
    <xf numFmtId="0" fontId="320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367" fillId="0" borderId="0"/>
    <xf numFmtId="0" fontId="368" fillId="0" borderId="0" applyNumberFormat="0" applyFill="0" applyBorder="0" applyAlignment="0" applyProtection="0">
      <alignment vertical="top"/>
      <protection locked="0"/>
    </xf>
    <xf numFmtId="0" fontId="369" fillId="0" borderId="0" applyNumberFormat="0" applyFill="0" applyBorder="0" applyAlignment="0" applyProtection="0">
      <alignment vertical="top"/>
      <protection locked="0"/>
    </xf>
    <xf numFmtId="0" fontId="187" fillId="0" borderId="0"/>
    <xf numFmtId="0" fontId="370" fillId="0" borderId="0"/>
    <xf numFmtId="0" fontId="370" fillId="0" borderId="0"/>
    <xf numFmtId="0" fontId="370" fillId="0" borderId="0"/>
    <xf numFmtId="0" fontId="370" fillId="0" borderId="0"/>
    <xf numFmtId="0" fontId="36" fillId="0" borderId="0"/>
    <xf numFmtId="0" fontId="36" fillId="0" borderId="0"/>
    <xf numFmtId="0" fontId="36" fillId="0" borderId="0"/>
    <xf numFmtId="0" fontId="370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9" borderId="8" applyNumberFormat="0" applyFont="0" applyAlignment="0" applyProtection="0"/>
    <xf numFmtId="289" fontId="371" fillId="0" borderId="0"/>
    <xf numFmtId="0" fontId="372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>
      <alignment vertical="top"/>
      <protection locked="0"/>
    </xf>
    <xf numFmtId="0" fontId="36" fillId="0" borderId="0"/>
    <xf numFmtId="0" fontId="36" fillId="0" borderId="0"/>
    <xf numFmtId="0" fontId="130" fillId="0" borderId="0"/>
    <xf numFmtId="0" fontId="373" fillId="0" borderId="0" applyNumberFormat="0" applyFill="0" applyBorder="0" applyAlignment="0" applyProtection="0">
      <alignment vertical="top"/>
      <protection locked="0"/>
    </xf>
    <xf numFmtId="0" fontId="374" fillId="0" borderId="0"/>
    <xf numFmtId="0" fontId="375" fillId="0" borderId="0" applyNumberFormat="0" applyFill="0" applyBorder="0" applyAlignment="0" applyProtection="0">
      <alignment vertical="top"/>
      <protection locked="0"/>
    </xf>
    <xf numFmtId="0" fontId="376" fillId="0" borderId="0"/>
    <xf numFmtId="0" fontId="4" fillId="0" borderId="0"/>
    <xf numFmtId="0" fontId="37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78" fillId="0" borderId="0" applyProtection="0">
      <alignment horizontal="center"/>
    </xf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54" fillId="0" borderId="0"/>
    <xf numFmtId="0" fontId="2" fillId="0" borderId="0"/>
    <xf numFmtId="43" fontId="7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99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9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99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</cellStyleXfs>
  <cellXfs count="119">
    <xf numFmtId="0" fontId="0" fillId="0" borderId="0" xfId="0"/>
    <xf numFmtId="0" fontId="0" fillId="2" borderId="0" xfId="0" applyFill="1"/>
    <xf numFmtId="0" fontId="8" fillId="2" borderId="0" xfId="0" applyFont="1" applyFill="1"/>
    <xf numFmtId="0" fontId="9" fillId="2" borderId="0" xfId="5" applyFill="1"/>
    <xf numFmtId="164" fontId="0" fillId="0" borderId="0" xfId="0" applyNumberFormat="1"/>
    <xf numFmtId="2" fontId="0" fillId="0" borderId="0" xfId="0" applyNumberFormat="1"/>
    <xf numFmtId="0" fontId="1" fillId="0" borderId="0" xfId="0" applyFont="1"/>
    <xf numFmtId="0" fontId="9" fillId="0" borderId="0" xfId="5" applyFill="1" applyBorder="1" applyAlignment="1"/>
    <xf numFmtId="167" fontId="0" fillId="0" borderId="0" xfId="1" applyNumberFormat="1" applyFont="1" applyFill="1"/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" fontId="3" fillId="0" borderId="0" xfId="0" applyNumberFormat="1" applyFont="1"/>
    <xf numFmtId="164" fontId="3" fillId="0" borderId="0" xfId="0" applyNumberFormat="1" applyFont="1"/>
    <xf numFmtId="0" fontId="0" fillId="0" borderId="0" xfId="0" applyAlignment="1">
      <alignment horizontal="center"/>
    </xf>
    <xf numFmtId="0" fontId="3" fillId="0" borderId="0" xfId="0" applyFont="1"/>
    <xf numFmtId="165" fontId="0" fillId="0" borderId="0" xfId="0" applyNumberFormat="1"/>
    <xf numFmtId="14" fontId="0" fillId="0" borderId="0" xfId="0" applyNumberFormat="1"/>
    <xf numFmtId="17" fontId="0" fillId="0" borderId="0" xfId="0" applyNumberFormat="1" applyAlignment="1">
      <alignment horizontal="center"/>
    </xf>
    <xf numFmtId="17" fontId="0" fillId="0" borderId="0" xfId="0" applyNumberFormat="1"/>
    <xf numFmtId="0" fontId="1" fillId="0" borderId="0" xfId="0" applyFont="1" applyAlignment="1">
      <alignment horizontal="center"/>
    </xf>
    <xf numFmtId="49" fontId="3" fillId="2" borderId="0" xfId="0" applyNumberFormat="1" applyFont="1" applyFill="1"/>
    <xf numFmtId="0" fontId="357" fillId="0" borderId="0" xfId="6" applyFont="1" applyAlignment="1">
      <alignment horizontal="left"/>
    </xf>
    <xf numFmtId="0" fontId="0" fillId="0" borderId="0" xfId="0" applyAlignment="1">
      <alignment horizontal="right" vertical="center" wrapText="1"/>
    </xf>
    <xf numFmtId="2" fontId="1" fillId="0" borderId="0" xfId="0" applyNumberFormat="1" applyFont="1"/>
    <xf numFmtId="14" fontId="0" fillId="0" borderId="0" xfId="0" applyNumberFormat="1" applyAlignment="1">
      <alignment horizontal="right"/>
    </xf>
    <xf numFmtId="164" fontId="0" fillId="0" borderId="0" xfId="0" applyNumberFormat="1" applyAlignment="1">
      <alignment vertical="center" wrapText="1"/>
    </xf>
    <xf numFmtId="14" fontId="0" fillId="0" borderId="0" xfId="0" applyNumberFormat="1" applyAlignment="1">
      <alignment horizontal="left"/>
    </xf>
    <xf numFmtId="0" fontId="358" fillId="0" borderId="0" xfId="0" applyFont="1"/>
    <xf numFmtId="17" fontId="0" fillId="0" borderId="0" xfId="0" quotePrefix="1" applyNumberFormat="1"/>
    <xf numFmtId="166" fontId="0" fillId="0" borderId="0" xfId="0" applyNumberFormat="1"/>
    <xf numFmtId="1" fontId="0" fillId="0" borderId="0" xfId="0" applyNumberFormat="1"/>
    <xf numFmtId="15" fontId="0" fillId="0" borderId="0" xfId="0" applyNumberFormat="1"/>
    <xf numFmtId="2" fontId="354" fillId="0" borderId="0" xfId="0" applyNumberFormat="1" applyFont="1"/>
    <xf numFmtId="164" fontId="0" fillId="0" borderId="0" xfId="0" applyNumberFormat="1" applyAlignment="1">
      <alignment horizontal="right"/>
    </xf>
    <xf numFmtId="0" fontId="1" fillId="0" borderId="15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/>
    </xf>
    <xf numFmtId="49" fontId="3" fillId="0" borderId="0" xfId="0" applyNumberFormat="1" applyFont="1" applyAlignment="1">
      <alignment horizontal="center" vertical="center" wrapText="1"/>
    </xf>
    <xf numFmtId="49" fontId="0" fillId="0" borderId="0" xfId="0" applyNumberFormat="1" applyAlignment="1">
      <alignment horizontal="center"/>
    </xf>
    <xf numFmtId="0" fontId="1" fillId="0" borderId="0" xfId="0" applyFont="1" applyAlignment="1">
      <alignment horizontal="center" vertical="center"/>
    </xf>
    <xf numFmtId="165" fontId="0" fillId="0" borderId="0" xfId="0" applyNumberFormat="1" applyAlignment="1">
      <alignment horizontal="center"/>
    </xf>
    <xf numFmtId="0" fontId="24" fillId="2" borderId="0" xfId="0" applyFont="1" applyFill="1"/>
    <xf numFmtId="0" fontId="3" fillId="2" borderId="0" xfId="0" applyFont="1" applyFill="1"/>
    <xf numFmtId="14" fontId="0" fillId="0" borderId="0" xfId="0" applyNumberFormat="1" applyAlignment="1">
      <alignment horizontal="center"/>
    </xf>
    <xf numFmtId="15" fontId="0" fillId="0" borderId="0" xfId="0" applyNumberFormat="1" applyAlignment="1">
      <alignment horizontal="center"/>
    </xf>
    <xf numFmtId="0" fontId="24" fillId="0" borderId="0" xfId="0" applyFont="1"/>
    <xf numFmtId="0" fontId="0" fillId="0" borderId="0" xfId="0" applyAlignment="1">
      <alignment vertical="center"/>
    </xf>
    <xf numFmtId="0" fontId="1" fillId="0" borderId="15" xfId="0" applyFont="1" applyBorder="1" applyAlignment="1">
      <alignment vertical="center"/>
    </xf>
    <xf numFmtId="164" fontId="1" fillId="0" borderId="15" xfId="0" applyNumberFormat="1" applyFont="1" applyBorder="1" applyAlignment="1">
      <alignment horizontal="center" vertical="center" wrapText="1"/>
    </xf>
    <xf numFmtId="0" fontId="358" fillId="0" borderId="15" xfId="0" applyFont="1" applyBorder="1" applyAlignment="1">
      <alignment horizontal="center" vertical="center"/>
    </xf>
    <xf numFmtId="165" fontId="1" fillId="0" borderId="15" xfId="0" applyNumberFormat="1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/>
    </xf>
    <xf numFmtId="165" fontId="358" fillId="0" borderId="0" xfId="0" applyNumberFormat="1" applyFont="1" applyAlignment="1">
      <alignment horizontal="center" vertical="center" wrapText="1"/>
    </xf>
    <xf numFmtId="0" fontId="380" fillId="0" borderId="0" xfId="5" applyFont="1" applyFill="1" applyBorder="1" applyAlignment="1"/>
    <xf numFmtId="14" fontId="1" fillId="0" borderId="15" xfId="0" applyNumberFormat="1" applyFont="1" applyBorder="1" applyAlignment="1">
      <alignment horizontal="center" vertical="center"/>
    </xf>
    <xf numFmtId="17" fontId="1" fillId="0" borderId="0" xfId="0" quotePrefix="1" applyNumberFormat="1" applyFont="1" applyAlignment="1">
      <alignment vertical="center"/>
    </xf>
    <xf numFmtId="164" fontId="3" fillId="0" borderId="0" xfId="0" applyNumberFormat="1" applyFont="1" applyAlignment="1">
      <alignment horizontal="center"/>
    </xf>
    <xf numFmtId="288" fontId="0" fillId="0" borderId="0" xfId="0" applyNumberFormat="1"/>
    <xf numFmtId="164" fontId="3" fillId="0" borderId="0" xfId="0" applyNumberFormat="1" applyFont="1" applyAlignment="1">
      <alignment horizontal="right"/>
    </xf>
    <xf numFmtId="0" fontId="379" fillId="0" borderId="15" xfId="0" applyFont="1" applyBorder="1" applyAlignment="1">
      <alignment horizontal="center" vertical="center" wrapText="1"/>
    </xf>
    <xf numFmtId="164" fontId="358" fillId="0" borderId="15" xfId="0" applyNumberFormat="1" applyFont="1" applyBorder="1" applyAlignment="1">
      <alignment vertical="center"/>
    </xf>
    <xf numFmtId="0" fontId="0" fillId="0" borderId="0" xfId="0" applyAlignment="1">
      <alignment horizontal="left"/>
    </xf>
    <xf numFmtId="164" fontId="0" fillId="0" borderId="0" xfId="0" applyNumberFormat="1" applyAlignment="1">
      <alignment horizontal="center"/>
    </xf>
    <xf numFmtId="164" fontId="0" fillId="122" borderId="0" xfId="0" applyNumberFormat="1" applyFill="1" applyAlignment="1">
      <alignment horizontal="center"/>
    </xf>
    <xf numFmtId="0" fontId="1" fillId="0" borderId="15" xfId="0" quotePrefix="1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168" fontId="0" fillId="0" borderId="0" xfId="0" applyNumberFormat="1" applyAlignment="1">
      <alignment horizontal="left"/>
    </xf>
    <xf numFmtId="2" fontId="1" fillId="0" borderId="15" xfId="0" applyNumberFormat="1" applyFont="1" applyBorder="1" applyAlignment="1">
      <alignment horizontal="center" vertical="center"/>
    </xf>
    <xf numFmtId="17" fontId="0" fillId="0" borderId="0" xfId="0" applyNumberFormat="1" applyAlignment="1">
      <alignment horizontal="right"/>
    </xf>
    <xf numFmtId="164" fontId="0" fillId="0" borderId="0" xfId="0" applyNumberFormat="1" applyAlignment="1">
      <alignment horizontal="center" vertical="center" wrapText="1"/>
    </xf>
    <xf numFmtId="164" fontId="0" fillId="0" borderId="0" xfId="0" applyNumberFormat="1" applyAlignment="1">
      <alignment horizontal="right" vertical="center" wrapText="1"/>
    </xf>
    <xf numFmtId="1" fontId="0" fillId="122" borderId="0" xfId="0" applyNumberFormat="1" applyFill="1"/>
    <xf numFmtId="0" fontId="0" fillId="122" borderId="0" xfId="0" applyFill="1"/>
    <xf numFmtId="17" fontId="3" fillId="0" borderId="0" xfId="7915" applyNumberFormat="1" applyFont="1"/>
    <xf numFmtId="0" fontId="1" fillId="2" borderId="0" xfId="0" applyFont="1" applyFill="1"/>
    <xf numFmtId="0" fontId="1" fillId="2" borderId="15" xfId="0" applyFont="1" applyFill="1" applyBorder="1" applyAlignment="1">
      <alignment vertical="center"/>
    </xf>
    <xf numFmtId="0" fontId="1" fillId="2" borderId="15" xfId="0" applyFont="1" applyFill="1" applyBorder="1" applyAlignment="1">
      <alignment vertical="center" wrapText="1"/>
    </xf>
    <xf numFmtId="164" fontId="0" fillId="2" borderId="0" xfId="0" applyNumberFormat="1" applyFill="1" applyAlignment="1">
      <alignment horizontal="center"/>
    </xf>
    <xf numFmtId="164" fontId="0" fillId="2" borderId="0" xfId="0" applyNumberFormat="1" applyFill="1"/>
    <xf numFmtId="2" fontId="0" fillId="2" borderId="0" xfId="0" applyNumberFormat="1" applyFill="1"/>
    <xf numFmtId="2" fontId="3" fillId="2" borderId="0" xfId="0" applyNumberFormat="1" applyFont="1" applyFill="1"/>
    <xf numFmtId="1" fontId="0" fillId="2" borderId="0" xfId="0" applyNumberFormat="1" applyFill="1"/>
    <xf numFmtId="0" fontId="9" fillId="2" borderId="0" xfId="5" applyFill="1" applyBorder="1" applyAlignment="1"/>
    <xf numFmtId="14" fontId="0" fillId="2" borderId="0" xfId="0" applyNumberFormat="1" applyFill="1" applyAlignment="1">
      <alignment horizontal="center"/>
    </xf>
    <xf numFmtId="0" fontId="1" fillId="2" borderId="15" xfId="0" applyFont="1" applyFill="1" applyBorder="1" applyAlignment="1">
      <alignment horizontal="center" vertical="center" wrapText="1"/>
    </xf>
    <xf numFmtId="0" fontId="1" fillId="2" borderId="15" xfId="0" quotePrefix="1" applyFont="1" applyFill="1" applyBorder="1" applyAlignment="1">
      <alignment vertical="center"/>
    </xf>
    <xf numFmtId="17" fontId="1" fillId="2" borderId="15" xfId="0" quotePrefix="1" applyNumberFormat="1" applyFont="1" applyFill="1" applyBorder="1" applyAlignment="1">
      <alignment vertical="center"/>
    </xf>
    <xf numFmtId="17" fontId="0" fillId="2" borderId="0" xfId="0" applyNumberFormat="1" applyFill="1"/>
    <xf numFmtId="2" fontId="354" fillId="2" borderId="0" xfId="0" applyNumberFormat="1" applyFont="1" applyFill="1"/>
    <xf numFmtId="164" fontId="354" fillId="2" borderId="0" xfId="0" applyNumberFormat="1" applyFont="1" applyFill="1"/>
    <xf numFmtId="164" fontId="3" fillId="2" borderId="0" xfId="0" applyNumberFormat="1" applyFont="1" applyFill="1"/>
    <xf numFmtId="2" fontId="0" fillId="0" borderId="0" xfId="0" applyNumberFormat="1" applyAlignment="1">
      <alignment horizontal="center"/>
    </xf>
    <xf numFmtId="0" fontId="1" fillId="0" borderId="15" xfId="0" applyFont="1" applyBorder="1" applyAlignment="1">
      <alignment horizontal="left" vertical="center"/>
    </xf>
    <xf numFmtId="164" fontId="1" fillId="2" borderId="0" xfId="0" applyNumberFormat="1" applyFont="1" applyFill="1" applyAlignment="1">
      <alignment horizontal="center"/>
    </xf>
    <xf numFmtId="164" fontId="354" fillId="0" borderId="0" xfId="0" applyNumberFormat="1" applyFont="1" applyAlignment="1">
      <alignment horizontal="center"/>
    </xf>
    <xf numFmtId="164" fontId="359" fillId="0" borderId="0" xfId="0" applyNumberFormat="1" applyFont="1" applyAlignment="1">
      <alignment horizontal="center"/>
    </xf>
    <xf numFmtId="164" fontId="3" fillId="0" borderId="0" xfId="7915" applyNumberFormat="1" applyFont="1" applyAlignment="1">
      <alignment horizontal="center"/>
    </xf>
    <xf numFmtId="164" fontId="3" fillId="2" borderId="0" xfId="7915" applyNumberFormat="1" applyFont="1" applyFill="1" applyAlignment="1">
      <alignment horizontal="center"/>
    </xf>
    <xf numFmtId="2" fontId="0" fillId="122" borderId="0" xfId="0" applyNumberFormat="1" applyFill="1" applyAlignment="1">
      <alignment horizontal="center"/>
    </xf>
    <xf numFmtId="2" fontId="0" fillId="0" borderId="0" xfId="0" applyNumberFormat="1" applyAlignment="1">
      <alignment horizontal="center" vertical="center" wrapText="1"/>
    </xf>
    <xf numFmtId="164" fontId="0" fillId="124" borderId="0" xfId="0" applyNumberFormat="1" applyFill="1" applyAlignment="1">
      <alignment horizontal="center"/>
    </xf>
    <xf numFmtId="2" fontId="1" fillId="0" borderId="0" xfId="0" applyNumberFormat="1" applyFont="1" applyAlignment="1">
      <alignment horizontal="center"/>
    </xf>
    <xf numFmtId="164" fontId="0" fillId="0" borderId="0" xfId="1" applyNumberFormat="1" applyFont="1" applyFill="1" applyAlignment="1">
      <alignment horizontal="center"/>
    </xf>
    <xf numFmtId="17" fontId="0" fillId="0" borderId="0" xfId="0" applyNumberFormat="1" applyAlignment="1">
      <alignment wrapText="1"/>
    </xf>
    <xf numFmtId="17" fontId="3" fillId="0" borderId="0" xfId="0" applyNumberFormat="1" applyFont="1" applyAlignment="1">
      <alignment horizontal="center"/>
    </xf>
    <xf numFmtId="164" fontId="3" fillId="0" borderId="0" xfId="7" applyNumberFormat="1" applyFont="1" applyAlignment="1">
      <alignment horizontal="center"/>
    </xf>
    <xf numFmtId="164" fontId="0" fillId="123" borderId="0" xfId="0" applyNumberFormat="1" applyFill="1" applyAlignment="1">
      <alignment horizontal="center"/>
    </xf>
    <xf numFmtId="0" fontId="0" fillId="123" borderId="0" xfId="0" applyFill="1" applyAlignment="1">
      <alignment horizontal="center"/>
    </xf>
    <xf numFmtId="49" fontId="1" fillId="0" borderId="15" xfId="0" applyNumberFormat="1" applyFont="1" applyBorder="1" applyAlignment="1">
      <alignment horizontal="center" vertical="center" wrapText="1"/>
    </xf>
    <xf numFmtId="2" fontId="355" fillId="2" borderId="0" xfId="10664" applyNumberFormat="1" applyFill="1" applyAlignment="1">
      <alignment horizontal="center"/>
    </xf>
    <xf numFmtId="2" fontId="0" fillId="2" borderId="0" xfId="0" applyNumberFormat="1" applyFill="1" applyAlignment="1">
      <alignment horizontal="center"/>
    </xf>
    <xf numFmtId="2" fontId="359" fillId="2" borderId="0" xfId="0" applyNumberFormat="1" applyFont="1" applyFill="1" applyAlignment="1">
      <alignment horizontal="center"/>
    </xf>
    <xf numFmtId="2" fontId="359" fillId="122" borderId="0" xfId="0" applyNumberFormat="1" applyFont="1" applyFill="1" applyAlignment="1">
      <alignment horizontal="center"/>
    </xf>
    <xf numFmtId="2" fontId="359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 vertical="center"/>
    </xf>
    <xf numFmtId="164" fontId="0" fillId="122" borderId="0" xfId="0" applyNumberFormat="1" applyFill="1" applyAlignment="1">
      <alignment horizontal="center" vertical="center"/>
    </xf>
    <xf numFmtId="2" fontId="0" fillId="0" borderId="0" xfId="0" quotePrefix="1" applyNumberFormat="1" applyAlignment="1">
      <alignment horizontal="center"/>
    </xf>
    <xf numFmtId="14" fontId="0" fillId="0" borderId="0" xfId="0" applyNumberFormat="1" applyFill="1" applyAlignment="1">
      <alignment horizontal="center"/>
    </xf>
    <xf numFmtId="17" fontId="0" fillId="0" borderId="0" xfId="0" applyNumberFormat="1" applyFill="1" applyAlignment="1">
      <alignment horizontal="center"/>
    </xf>
    <xf numFmtId="0" fontId="0" fillId="0" borderId="0" xfId="0" applyFill="1"/>
  </cellXfs>
  <cellStyles count="11659">
    <cellStyle name=" 1" xfId="903" xr:uid="{00000000-0005-0000-0000-000000000000}"/>
    <cellStyle name="_x000d__x000a_JournalTemplate=C:\COMFO\CTALK\JOURSTD.TPL_x000d__x000a_LbStateAddress=3 3 0 251 1 89 2 311_x000d__x000a_LbStateJou" xfId="902" xr:uid="{00000000-0005-0000-0000-000001000000}"/>
    <cellStyle name="_x000d__x000a_JournalTemplate=C:\COMFO\CTALK\JOURSTD.TPL_x000d__x000a_LbStateAddress=3 3 0 251 1 89 2 311_x000d__x000a_LbStateJou 2" xfId="901" xr:uid="{00000000-0005-0000-0000-000002000000}"/>
    <cellStyle name="%" xfId="17" xr:uid="{00000000-0005-0000-0000-000003000000}"/>
    <cellStyle name="% 2" xfId="18" xr:uid="{00000000-0005-0000-0000-000004000000}"/>
    <cellStyle name="% 3" xfId="4814" xr:uid="{00000000-0005-0000-0000-000005000000}"/>
    <cellStyle name="% 4" xfId="4813" xr:uid="{00000000-0005-0000-0000-000006000000}"/>
    <cellStyle name="% 5" xfId="4812" xr:uid="{00000000-0005-0000-0000-000007000000}"/>
    <cellStyle name="% 6" xfId="4924" xr:uid="{00000000-0005-0000-0000-000008000000}"/>
    <cellStyle name="[RESUMO-OGE98.xls]CAPCMSOC" xfId="900" xr:uid="{00000000-0005-0000-0000-000009000000}"/>
    <cellStyle name="_%(SignOnly)" xfId="899" xr:uid="{00000000-0005-0000-0000-00000A000000}"/>
    <cellStyle name="_%(SignSpaceOnly)" xfId="898" xr:uid="{00000000-0005-0000-0000-00000B000000}"/>
    <cellStyle name="_~temp~705547512a" xfId="897" xr:uid="{00000000-0005-0000-0000-00000C000000}"/>
    <cellStyle name="_~temp~705547512a_1" xfId="896" xr:uid="{00000000-0005-0000-0000-00000D000000}"/>
    <cellStyle name="_2_4 Efterfrågan &amp; utbud" xfId="895" xr:uid="{00000000-0005-0000-0000-00000E000000}"/>
    <cellStyle name="_2_4 Efterfrågan &amp; utbud_20_38" xfId="894" xr:uid="{00000000-0005-0000-0000-00000F000000}"/>
    <cellStyle name="_2_4 Efterfrågan &amp; utbud_20_38_lupin" xfId="893" xr:uid="{00000000-0005-0000-0000-000010000000}"/>
    <cellStyle name="_2_4 Efterfrågan &amp; utbud_20_38_lupin 2" xfId="10797" xr:uid="{2BA9124D-A88F-4D6F-9864-33F13962B21A}"/>
    <cellStyle name="_2_4 Efterfrågan &amp; utbud_CH_dia21_040514_NY" xfId="892" xr:uid="{00000000-0005-0000-0000-000011000000}"/>
    <cellStyle name="_2_4 Efterfrågan &amp; utbud_CH_dia22_040510" xfId="890" xr:uid="{00000000-0005-0000-0000-000012000000}"/>
    <cellStyle name="_2_4 Efterfrågan &amp; utbud_CH_dia23_040517.xls_NY!" xfId="889" xr:uid="{00000000-0005-0000-0000-000013000000}"/>
    <cellStyle name="_2_4 Efterfrågan &amp; utbud_CH_dia24_040517_Ny!" xfId="888" xr:uid="{00000000-0005-0000-0000-000014000000}"/>
    <cellStyle name="_2_4 Efterfrågan &amp; utbud_CH_dia25_040511" xfId="887" xr:uid="{00000000-0005-0000-0000-000015000000}"/>
    <cellStyle name="_2_4 Efterfrågan &amp; utbud_CH_dia26_040517.xls_NY!" xfId="886" xr:uid="{00000000-0005-0000-0000-000016000000}"/>
    <cellStyle name="_2_4 Efterfrågan &amp; utbud_CH_dia27_040518_NY igen!" xfId="885" xr:uid="{00000000-0005-0000-0000-000017000000}"/>
    <cellStyle name="_2_4 Efterfrågan &amp; utbud_CH_dia28_040510" xfId="884" xr:uid="{00000000-0005-0000-0000-000018000000}"/>
    <cellStyle name="_2_4 Efterfrågan &amp; utbud_CH_dia29_040517" xfId="883" xr:uid="{00000000-0005-0000-0000-000019000000}"/>
    <cellStyle name="_2_4 Efterfrågan &amp; utbud_CH_dia31_040510" xfId="882" xr:uid="{00000000-0005-0000-0000-00001A000000}"/>
    <cellStyle name="_2_4 Efterfrågan &amp; utbud_CH_dia32_040512" xfId="880" xr:uid="{00000000-0005-0000-0000-00001B000000}"/>
    <cellStyle name="_2_4 Efterfrågan &amp; utbud_CH_dia36_040512" xfId="879" xr:uid="{00000000-0005-0000-0000-00001C000000}"/>
    <cellStyle name="_2_4 Efterfrågan &amp; utbud_CH_dia37_040512" xfId="878" xr:uid="{00000000-0005-0000-0000-00001D000000}"/>
    <cellStyle name="_2_4 Efterfrågan &amp; utbud_CH_dia38_040517" xfId="877" xr:uid="{00000000-0005-0000-0000-00001E000000}"/>
    <cellStyle name="_2_4 Efterfrågan &amp; utbud_CH_diaX4_040517" xfId="876" xr:uid="{00000000-0005-0000-0000-00001F000000}"/>
    <cellStyle name="_20_38" xfId="875" xr:uid="{00000000-0005-0000-0000-000020000000}"/>
    <cellStyle name="_20_38_lupin" xfId="874" xr:uid="{00000000-0005-0000-0000-000021000000}"/>
    <cellStyle name="_20_38_lupin 2" xfId="10796" xr:uid="{D132CA93-6EAF-45B8-848F-06FFBD5BD838}"/>
    <cellStyle name="_A" xfId="873" xr:uid="{00000000-0005-0000-0000-000022000000}"/>
    <cellStyle name="_A Euro Bond Calcs" xfId="872" xr:uid="{00000000-0005-0000-0000-000023000000}"/>
    <cellStyle name="_A.Save" xfId="871" xr:uid="{00000000-0005-0000-0000-000024000000}"/>
    <cellStyle name="_B1-B17" xfId="870" xr:uid="{00000000-0005-0000-0000-000025000000}"/>
    <cellStyle name="_B1-B17_lupin" xfId="869" xr:uid="{00000000-0005-0000-0000-000026000000}"/>
    <cellStyle name="_B1-B17_lupin 2" xfId="10795" xr:uid="{CFC67F8C-9C32-4FA3-9ACE-39EB4830E822}"/>
    <cellStyle name="_Bd" xfId="868" xr:uid="{00000000-0005-0000-0000-000027000000}"/>
    <cellStyle name="_Behind-the-curve Index" xfId="867" xr:uid="{00000000-0005-0000-0000-000028000000}"/>
    <cellStyle name="_Bloomberg Data" xfId="866" xr:uid="{00000000-0005-0000-0000-000029000000}"/>
    <cellStyle name="_Bok11" xfId="865" xr:uid="{00000000-0005-0000-0000-00002A000000}"/>
    <cellStyle name="_Bok11_lupin" xfId="864" xr:uid="{00000000-0005-0000-0000-00002B000000}"/>
    <cellStyle name="_Bok11_lupin 2" xfId="10794" xr:uid="{0FF9B2E5-D1A3-48FA-A68B-917B10E7BB67}"/>
    <cellStyle name="_Bok3" xfId="863" xr:uid="{00000000-0005-0000-0000-00002C000000}"/>
    <cellStyle name="_BondSheet" xfId="862" xr:uid="{00000000-0005-0000-0000-00002D000000}"/>
    <cellStyle name="_Book1" xfId="861" xr:uid="{00000000-0005-0000-0000-00002E000000}"/>
    <cellStyle name="_Book11" xfId="860" xr:uid="{00000000-0005-0000-0000-00002F000000}"/>
    <cellStyle name="_Book19 (3)" xfId="859" xr:uid="{00000000-0005-0000-0000-000030000000}"/>
    <cellStyle name="_Book19 (3) 2" xfId="6064" xr:uid="{00000000-0005-0000-0000-000031000000}"/>
    <cellStyle name="_Book19 (3) 3" xfId="6063" xr:uid="{00000000-0005-0000-0000-000032000000}"/>
    <cellStyle name="_Book2" xfId="858" xr:uid="{00000000-0005-0000-0000-000033000000}"/>
    <cellStyle name="_Book2 (10)" xfId="857" xr:uid="{00000000-0005-0000-0000-000034000000}"/>
    <cellStyle name="_Book2_1" xfId="855" xr:uid="{00000000-0005-0000-0000-000035000000}"/>
    <cellStyle name="_Book2_April 12 IMF Fiscal Monitor" xfId="854" xr:uid="{00000000-0005-0000-0000-000036000000}"/>
    <cellStyle name="_Book2_fmdata" xfId="853" xr:uid="{00000000-0005-0000-0000-000037000000}"/>
    <cellStyle name="_Book2_lupin" xfId="852" xr:uid="{00000000-0005-0000-0000-000038000000}"/>
    <cellStyle name="_Book2_ppolicy pricing" xfId="851" xr:uid="{00000000-0005-0000-0000-000039000000}"/>
    <cellStyle name="_Book2_www.boi.gov" xfId="850" xr:uid="{00000000-0005-0000-0000-00003A000000}"/>
    <cellStyle name="_Book3" xfId="849" xr:uid="{00000000-0005-0000-0000-00003B000000}"/>
    <cellStyle name="_Book9" xfId="848" xr:uid="{00000000-0005-0000-0000-00003C000000}"/>
    <cellStyle name="_Book9_Overview charts" xfId="846" xr:uid="{00000000-0005-0000-0000-00003D000000}"/>
    <cellStyle name="_BR Foward Analysis" xfId="845" xr:uid="{00000000-0005-0000-0000-00003E000000}"/>
    <cellStyle name="_Brazil_3mth1YrCurve" xfId="844" xr:uid="{00000000-0005-0000-0000-00003F000000}"/>
    <cellStyle name="_C.Loader" xfId="843" xr:uid="{00000000-0005-0000-0000-000040000000}"/>
    <cellStyle name="_Ca" xfId="842" xr:uid="{00000000-0005-0000-0000-000041000000}"/>
    <cellStyle name="_CDS_Regression_Template" xfId="841" xr:uid="{00000000-0005-0000-0000-000042000000}"/>
    <cellStyle name="_Cf" xfId="840" xr:uid="{00000000-0005-0000-0000-000043000000}"/>
    <cellStyle name="_CH_dia2_040517" xfId="838" xr:uid="{00000000-0005-0000-0000-000044000000}"/>
    <cellStyle name="_CH_dia5_030312" xfId="837" xr:uid="{00000000-0005-0000-0000-000045000000}"/>
    <cellStyle name="_CHdia27_031118" xfId="836" xr:uid="{00000000-0005-0000-0000-000046000000}"/>
    <cellStyle name="_CHdia27_031118_lupin" xfId="835" xr:uid="{00000000-0005-0000-0000-000047000000}"/>
    <cellStyle name="_CHdia27_031118_lupin 2" xfId="10793" xr:uid="{5717C77C-40A1-4177-AAAF-2DF762FC01A5}"/>
    <cellStyle name="_CHdia6_030312" xfId="833" xr:uid="{00000000-0005-0000-0000-000048000000}"/>
    <cellStyle name="_Combine" xfId="832" xr:uid="{00000000-0005-0000-0000-000049000000}"/>
    <cellStyle name="_Combine_ZSpread" xfId="831" xr:uid="{00000000-0005-0000-0000-00004A000000}"/>
    <cellStyle name="_Comma" xfId="830" xr:uid="{00000000-0005-0000-0000-00004B000000}"/>
    <cellStyle name="_Comma_Fortune 250 Porfolio" xfId="829" xr:uid="{00000000-0005-0000-0000-00004C000000}"/>
    <cellStyle name="_Comma_GetCurveDataByTicker" xfId="828" xr:uid="{00000000-0005-0000-0000-00004D000000}"/>
    <cellStyle name="_COMMON Forecast" xfId="826" xr:uid="{00000000-0005-0000-0000-00004E000000}"/>
    <cellStyle name="_CreditBonds" xfId="825" xr:uid="{00000000-0005-0000-0000-00004F000000}"/>
    <cellStyle name="_Creditski 27-Feb-02 eod_my2" xfId="824" xr:uid="{00000000-0005-0000-0000-000050000000}"/>
    <cellStyle name="_CROSS RATES " xfId="823" xr:uid="{00000000-0005-0000-0000-000051000000}"/>
    <cellStyle name="_CtrySheet" xfId="819" xr:uid="{00000000-0005-0000-0000-000052000000}"/>
    <cellStyle name="_Currency" xfId="818" xr:uid="{00000000-0005-0000-0000-000053000000}"/>
    <cellStyle name="_Currency_Fortune 250 Porfolio" xfId="817" xr:uid="{00000000-0005-0000-0000-000054000000}"/>
    <cellStyle name="_Currency_GetCurveDataByTicker" xfId="816" xr:uid="{00000000-0005-0000-0000-000055000000}"/>
    <cellStyle name="_CurrencySpace" xfId="815" xr:uid="{00000000-0005-0000-0000-000056000000}"/>
    <cellStyle name="_CurrencySpace_Fortune 250 Porfolio" xfId="814" xr:uid="{00000000-0005-0000-0000-000057000000}"/>
    <cellStyle name="_CurrencySpace_GetCurveDataByTicker" xfId="801" xr:uid="{00000000-0005-0000-0000-000058000000}"/>
    <cellStyle name="_D20_D30" xfId="800" xr:uid="{00000000-0005-0000-0000-000059000000}"/>
    <cellStyle name="_D7-D19" xfId="795" xr:uid="{00000000-0005-0000-0000-00005A000000}"/>
    <cellStyle name="_Ea" xfId="793" xr:uid="{00000000-0005-0000-0000-00005B000000}"/>
    <cellStyle name="_EM CDS Betas" xfId="789" xr:uid="{00000000-0005-0000-0000-00005C000000}"/>
    <cellStyle name="_ems10223_my" xfId="788" xr:uid="{00000000-0005-0000-0000-00005D000000}"/>
    <cellStyle name="_Entities" xfId="787" xr:uid="{00000000-0005-0000-0000-00005E000000}"/>
    <cellStyle name="_EU ASW" xfId="786" xr:uid="{00000000-0005-0000-0000-00005F000000}"/>
    <cellStyle name="_Eur_FRF" xfId="785" xr:uid="{00000000-0005-0000-0000-000060000000}"/>
    <cellStyle name="_Euro" xfId="784" xr:uid="{00000000-0005-0000-0000-000061000000}"/>
    <cellStyle name="_euro_lupin" xfId="783" xr:uid="{00000000-0005-0000-0000-000062000000}"/>
    <cellStyle name="_euro_MSCI Price and Earnings History" xfId="781" xr:uid="{00000000-0005-0000-0000-000063000000}"/>
    <cellStyle name="_eurotable" xfId="780" xr:uid="{00000000-0005-0000-0000-000064000000}"/>
    <cellStyle name="_Example 1" xfId="779" xr:uid="{00000000-0005-0000-0000-000065000000}"/>
    <cellStyle name="_Extracted_Stuff" xfId="778" xr:uid="{00000000-0005-0000-0000-000066000000}"/>
    <cellStyle name="_getdata" xfId="777" xr:uid="{00000000-0005-0000-0000-000067000000}"/>
    <cellStyle name="_Global_EM_Performance_Analysis_Aug2007" xfId="776" xr:uid="{00000000-0005-0000-0000-000068000000}"/>
    <cellStyle name="_GPL Upload spreadsheet LNT" xfId="775" xr:uid="{00000000-0005-0000-0000-000069000000}"/>
    <cellStyle name="_H-" xfId="774" xr:uid="{00000000-0005-0000-0000-00006A000000}"/>
    <cellStyle name="_Heading" xfId="773" xr:uid="{00000000-0005-0000-0000-00006B000000}"/>
    <cellStyle name="_hello" xfId="772" xr:uid="{00000000-0005-0000-0000-00006C000000}"/>
    <cellStyle name="_Hh" xfId="771" xr:uid="{00000000-0005-0000-0000-00006D000000}"/>
    <cellStyle name="_Highlight" xfId="770" xr:uid="{00000000-0005-0000-0000-00006E000000}"/>
    <cellStyle name="_IMF vs Barcap Inflation Fcsts" xfId="769" xr:uid="{00000000-0005-0000-0000-00006F000000}"/>
    <cellStyle name="_junk" xfId="768" xr:uid="{00000000-0005-0000-0000-000070000000}"/>
    <cellStyle name="_Kapitel1" xfId="767" xr:uid="{00000000-0005-0000-0000-000071000000}"/>
    <cellStyle name="_LatAm" xfId="766" xr:uid="{00000000-0005-0000-0000-000072000000}"/>
    <cellStyle name="_LS_dia11_040512_NY" xfId="764" xr:uid="{00000000-0005-0000-0000-000073000000}"/>
    <cellStyle name="_LS_dia11_040512_NY_lupin" xfId="763" xr:uid="{00000000-0005-0000-0000-000074000000}"/>
    <cellStyle name="_LS_dia11_040512_NY_lupin 2" xfId="10792" xr:uid="{95D987A2-6D12-43A8-9549-BA30427A57EC}"/>
    <cellStyle name="_LS_dia12_040511" xfId="761" xr:uid="{00000000-0005-0000-0000-000075000000}"/>
    <cellStyle name="_LS_dia12_040511_lupin" xfId="760" xr:uid="{00000000-0005-0000-0000-000076000000}"/>
    <cellStyle name="_LS_dia12_040511_lupin 2" xfId="10791" xr:uid="{87F53428-5483-475C-AA1D-930A2FFA7CAD}"/>
    <cellStyle name="_LS_dia13_040511" xfId="759" xr:uid="{00000000-0005-0000-0000-000077000000}"/>
    <cellStyle name="_LS_dia13_040511_lupin" xfId="758" xr:uid="{00000000-0005-0000-0000-000078000000}"/>
    <cellStyle name="_LS_dia13_040511_lupin 2" xfId="10790" xr:uid="{C0809A6F-6B53-44F5-93B3-FA90C6F41832}"/>
    <cellStyle name="_LS_dia3_040517" xfId="755" xr:uid="{00000000-0005-0000-0000-000079000000}"/>
    <cellStyle name="_LS_dia4_040511_ny!" xfId="754" xr:uid="{00000000-0005-0000-0000-00007A000000}"/>
    <cellStyle name="_LS_dia4_040511_ny!_lupin" xfId="753" xr:uid="{00000000-0005-0000-0000-00007B000000}"/>
    <cellStyle name="_LS_dia4_040511_ny!_lupin 2" xfId="10789" xr:uid="{5F775DF8-E0E4-4E0E-A080-EE5A95D21E52}"/>
    <cellStyle name="_LS_dia5_040513.xls_NY!" xfId="752" xr:uid="{00000000-0005-0000-0000-00007C000000}"/>
    <cellStyle name="_LS_dia5_040513.xls_NY!_lupin" xfId="751" xr:uid="{00000000-0005-0000-0000-00007D000000}"/>
    <cellStyle name="_LS_dia5_040513.xls_NY!_lupin 2" xfId="10788" xr:uid="{1BB77D9D-4E2C-491D-A012-4ACB1DB1CD96}"/>
    <cellStyle name="_LS_dia6_040511_NY!" xfId="749" xr:uid="{00000000-0005-0000-0000-00007E000000}"/>
    <cellStyle name="_LS_dia6_040511_NY!_lupin" xfId="748" xr:uid="{00000000-0005-0000-0000-00007F000000}"/>
    <cellStyle name="_LS_dia6_040511_NY!_lupin 2" xfId="10787" xr:uid="{2975AE1D-02E9-4944-91E1-CDF3560B5428}"/>
    <cellStyle name="_LS_dia7_040519_NY" xfId="747" xr:uid="{00000000-0005-0000-0000-000080000000}"/>
    <cellStyle name="_LS_dia7_040519_NY_lupin" xfId="746" xr:uid="{00000000-0005-0000-0000-000081000000}"/>
    <cellStyle name="_LS_dia7_040519_NY_lupin 2" xfId="10786" xr:uid="{55DF14D1-6AAC-49AD-B86F-320DB293266D}"/>
    <cellStyle name="_LS_dia8_040513" xfId="745" xr:uid="{00000000-0005-0000-0000-000082000000}"/>
    <cellStyle name="_LS_dia8_040513_lupin" xfId="744" xr:uid="{00000000-0005-0000-0000-000083000000}"/>
    <cellStyle name="_LS_dia8_040513_lupin 2" xfId="10785" xr:uid="{FA1FDD76-5752-4331-9C2B-A42AC9F4552A}"/>
    <cellStyle name="_LS_dia9_040511" xfId="743" xr:uid="{00000000-0005-0000-0000-000084000000}"/>
    <cellStyle name="_LS_dia9_040511_lupin" xfId="741" xr:uid="{00000000-0005-0000-0000-000085000000}"/>
    <cellStyle name="_LS_dia9_040511_lupin 2" xfId="10784" xr:uid="{D94B5EE1-B081-439A-B551-17DDAEF55F86}"/>
    <cellStyle name="_LTU_BoP" xfId="740" xr:uid="{00000000-0005-0000-0000-000086000000}"/>
    <cellStyle name="_LTU_FIS" xfId="739" xr:uid="{00000000-0005-0000-0000-000087000000}"/>
    <cellStyle name="_LTU_FIS_Sep4 (2)1a" xfId="738" xr:uid="{00000000-0005-0000-0000-000088000000}"/>
    <cellStyle name="_LTU_Macro" xfId="737" xr:uid="{00000000-0005-0000-0000-000089000000}"/>
    <cellStyle name="_lupin" xfId="736" xr:uid="{00000000-0005-0000-0000-00008A000000}"/>
    <cellStyle name="_man swaps" xfId="735" xr:uid="{00000000-0005-0000-0000-00008B000000}"/>
    <cellStyle name="_Master Inflation Spreadsheet new forecasts" xfId="19" xr:uid="{00000000-0005-0000-0000-00008C000000}"/>
    <cellStyle name="_Master Inflation Spreadsheet new forecasts 2" xfId="734" xr:uid="{00000000-0005-0000-0000-00008D000000}"/>
    <cellStyle name="_Master Inflation Spreadsheet new forecasts 3" xfId="6056" xr:uid="{00000000-0005-0000-0000-00008E000000}"/>
    <cellStyle name="_Master Inflation Spreadsheet new forecasts 4" xfId="6055" xr:uid="{00000000-0005-0000-0000-00008F000000}"/>
    <cellStyle name="_mir-2000-Nov-03_eod " xfId="733" xr:uid="{00000000-0005-0000-0000-000090000000}"/>
    <cellStyle name="_MSCI Price and Earnings History" xfId="732" xr:uid="{00000000-0005-0000-0000-000091000000}"/>
    <cellStyle name="_Multiple" xfId="949" xr:uid="{00000000-0005-0000-0000-000092000000}"/>
    <cellStyle name="_Multiple_Fortune 250 Porfolio" xfId="948" xr:uid="{00000000-0005-0000-0000-000093000000}"/>
    <cellStyle name="_Multiple_GetCurveDataByTicker" xfId="947" xr:uid="{00000000-0005-0000-0000-000094000000}"/>
    <cellStyle name="_MultipleSpace" xfId="946" xr:uid="{00000000-0005-0000-0000-000095000000}"/>
    <cellStyle name="_MultipleSpace_Fortune 250 Porfolio" xfId="731" xr:uid="{00000000-0005-0000-0000-000096000000}"/>
    <cellStyle name="_MultipleSpace_GetCurveDataByTicker" xfId="728" xr:uid="{00000000-0005-0000-0000-000097000000}"/>
    <cellStyle name="_mxfisc" xfId="726" xr:uid="{00000000-0005-0000-0000-000098000000}"/>
    <cellStyle name="_Ne" xfId="725" xr:uid="{00000000-0005-0000-0000-000099000000}"/>
    <cellStyle name="_Nf" xfId="722" xr:uid="{00000000-0005-0000-0000-00009A000000}"/>
    <cellStyle name="_Ng" xfId="721" xr:uid="{00000000-0005-0000-0000-00009B000000}"/>
    <cellStyle name="_o trade" xfId="720" xr:uid="{00000000-0005-0000-0000-00009C000000}"/>
    <cellStyle name="_Oa" xfId="719" xr:uid="{00000000-0005-0000-0000-00009D000000}"/>
    <cellStyle name="_Ob" xfId="718" xr:uid="{00000000-0005-0000-0000-00009E000000}"/>
    <cellStyle name="_Oc" xfId="717" xr:uid="{00000000-0005-0000-0000-00009F000000}"/>
    <cellStyle name="_OFZ bonds monthly" xfId="716" xr:uid="{00000000-0005-0000-0000-0000A0000000}"/>
    <cellStyle name="_OFZ report charts 16 Feb 2012" xfId="715" xr:uid="{00000000-0005-0000-0000-0000A1000000}"/>
    <cellStyle name="_Oil" xfId="714" xr:uid="{00000000-0005-0000-0000-0000A2000000}"/>
    <cellStyle name="_Oil 2" xfId="713" xr:uid="{00000000-0005-0000-0000-0000A3000000}"/>
    <cellStyle name="_Pa" xfId="712" xr:uid="{00000000-0005-0000-0000-0000A4000000}"/>
    <cellStyle name="_page q 2" xfId="709" xr:uid="{00000000-0005-0000-0000-0000A5000000}"/>
    <cellStyle name="_pageO" xfId="699" xr:uid="{00000000-0005-0000-0000-0000A6000000}"/>
    <cellStyle name="_Percent" xfId="698" xr:uid="{00000000-0005-0000-0000-0000A7000000}"/>
    <cellStyle name="_PercentSpace" xfId="695" xr:uid="{00000000-0005-0000-0000-0000A8000000}"/>
    <cellStyle name="_ppolicy pricing" xfId="694" xr:uid="{00000000-0005-0000-0000-0000A9000000}"/>
    <cellStyle name="_Prp5_ Bond_Prices" xfId="693" xr:uid="{00000000-0005-0000-0000-0000AA000000}"/>
    <cellStyle name="_PTdia3_030312" xfId="692" xr:uid="{00000000-0005-0000-0000-0000AB000000}"/>
    <cellStyle name="_PTdia4_030312" xfId="690" xr:uid="{00000000-0005-0000-0000-0000AC000000}"/>
    <cellStyle name="_Qa" xfId="688" xr:uid="{00000000-0005-0000-0000-0000AD000000}"/>
    <cellStyle name="_Qb" xfId="687" xr:uid="{00000000-0005-0000-0000-0000AE000000}"/>
    <cellStyle name="_R1-R9" xfId="686" xr:uid="{00000000-0005-0000-0000-0000AF000000}"/>
    <cellStyle name="_Raw Data" xfId="685" xr:uid="{00000000-0005-0000-0000-0000B0000000}"/>
    <cellStyle name="_REER (2)" xfId="20" xr:uid="{00000000-0005-0000-0000-0000B1000000}"/>
    <cellStyle name="_REER (2) 2" xfId="684" xr:uid="{00000000-0005-0000-0000-0000B2000000}"/>
    <cellStyle name="_REER (2) 3" xfId="6027" xr:uid="{00000000-0005-0000-0000-0000B3000000}"/>
    <cellStyle name="_REER (2) 4" xfId="6026" xr:uid="{00000000-0005-0000-0000-0000B4000000}"/>
    <cellStyle name="_REER (2)_Banks" xfId="683" xr:uid="{00000000-0005-0000-0000-0000B5000000}"/>
    <cellStyle name="_Reuters Strip Curve" xfId="682" xr:uid="{00000000-0005-0000-0000-0000B6000000}"/>
    <cellStyle name="_risk" xfId="680" xr:uid="{00000000-0005-0000-0000-0000B7000000}"/>
    <cellStyle name="_Russian deficit financing" xfId="679" xr:uid="{00000000-0005-0000-0000-0000B8000000}"/>
    <cellStyle name="_S&amp;T Sheet" xfId="678" xr:uid="{00000000-0005-0000-0000-0000B9000000}"/>
    <cellStyle name="_SAFoodWeightvsOther EM's" xfId="677" xr:uid="{00000000-0005-0000-0000-0000BA000000}"/>
    <cellStyle name="_Sheet1" xfId="676" xr:uid="{00000000-0005-0000-0000-0000BB000000}"/>
    <cellStyle name="_Sheet6" xfId="675" xr:uid="{00000000-0005-0000-0000-0000BC000000}"/>
    <cellStyle name="_SpecialBonds" xfId="674" xr:uid="{00000000-0005-0000-0000-0000BD000000}"/>
    <cellStyle name="_SubHeading" xfId="673" xr:uid="{00000000-0005-0000-0000-0000BE000000}"/>
    <cellStyle name="_SwedenCPI" xfId="813" xr:uid="{00000000-0005-0000-0000-0000BF000000}"/>
    <cellStyle name="_SYN FX" xfId="812" xr:uid="{00000000-0005-0000-0000-0000C0000000}"/>
    <cellStyle name="_TabExport" xfId="811" xr:uid="{00000000-0005-0000-0000-0000C1000000}"/>
    <cellStyle name="_Table" xfId="810" xr:uid="{00000000-0005-0000-0000-0000C2000000}"/>
    <cellStyle name="_TableHead" xfId="671" xr:uid="{00000000-0005-0000-0000-0000C3000000}"/>
    <cellStyle name="_TableRowHead" xfId="670" xr:uid="{00000000-0005-0000-0000-0000C4000000}"/>
    <cellStyle name="_TablesEuro" xfId="669" xr:uid="{00000000-0005-0000-0000-0000C5000000}"/>
    <cellStyle name="_TablesUK" xfId="668" xr:uid="{00000000-0005-0000-0000-0000C6000000}"/>
    <cellStyle name="_TableSuperHead" xfId="667" xr:uid="{00000000-0005-0000-0000-0000C7000000}"/>
    <cellStyle name="_TURKEYBALANCESHEET" xfId="666" xr:uid="{00000000-0005-0000-0000-0000C8000000}"/>
    <cellStyle name="_UK" xfId="665" xr:uid="{00000000-0005-0000-0000-0000C9000000}"/>
    <cellStyle name="_uk_1" xfId="664" xr:uid="{00000000-0005-0000-0000-0000CA000000}"/>
    <cellStyle name="_UK-Canadian" xfId="663" xr:uid="{00000000-0005-0000-0000-0000CB000000}"/>
    <cellStyle name="_UKRPI" xfId="662" xr:uid="{00000000-0005-0000-0000-0000CC000000}"/>
    <cellStyle name="_USzspreadtable" xfId="661" xr:uid="{00000000-0005-0000-0000-0000CD000000}"/>
    <cellStyle name="_www.boi.gov" xfId="660" xr:uid="{00000000-0005-0000-0000-0000CE000000}"/>
    <cellStyle name="_Xx" xfId="659" xr:uid="{00000000-0005-0000-0000-0000CF000000}"/>
    <cellStyle name="_Xx_~temp~014017642a" xfId="658" xr:uid="{00000000-0005-0000-0000-0000D0000000}"/>
    <cellStyle name="_Xx_~temp~014017642a_1" xfId="657" xr:uid="{00000000-0005-0000-0000-0000D1000000}"/>
    <cellStyle name="_Xx_~temp~045352757a" xfId="656" xr:uid="{00000000-0005-0000-0000-0000D2000000}"/>
    <cellStyle name="_Xx_~temp~301948011a" xfId="655" xr:uid="{00000000-0005-0000-0000-0000D3000000}"/>
    <cellStyle name="_Xx_~temp~301948011a_1" xfId="654" xr:uid="{00000000-0005-0000-0000-0000D4000000}"/>
    <cellStyle name="_Xx_~temp~579518616a" xfId="653" xr:uid="{00000000-0005-0000-0000-0000D5000000}"/>
    <cellStyle name="_Xx_~temp~579518616a_1" xfId="652" xr:uid="{00000000-0005-0000-0000-0000D6000000}"/>
    <cellStyle name="_Xx_~temp~705547512a" xfId="651" xr:uid="{00000000-0005-0000-0000-0000D7000000}"/>
    <cellStyle name="_Xx_~temp~705547512a_1" xfId="650" xr:uid="{00000000-0005-0000-0000-0000D8000000}"/>
    <cellStyle name="_Xx_~temp~814490020a" xfId="649" xr:uid="{00000000-0005-0000-0000-0000D9000000}"/>
    <cellStyle name="_Xx_~temp~814490020a_1" xfId="648" xr:uid="{00000000-0005-0000-0000-0000DA000000}"/>
    <cellStyle name="_Xx_~temp~862619340a" xfId="646" xr:uid="{00000000-0005-0000-0000-0000DB000000}"/>
    <cellStyle name="_Xx_A -  Config" xfId="645" xr:uid="{00000000-0005-0000-0000-0000DC000000}"/>
    <cellStyle name="_Xx_A - Misc" xfId="644" xr:uid="{00000000-0005-0000-0000-0000DD000000}"/>
    <cellStyle name="_Xx_Ac" xfId="643" xr:uid="{00000000-0005-0000-0000-0000DE000000}"/>
    <cellStyle name="_Xx_ARCDV01_New" xfId="642" xr:uid="{00000000-0005-0000-0000-0000DF000000}"/>
    <cellStyle name="_Xx_ArvindReutersCurvesxls2" xfId="641" xr:uid="{00000000-0005-0000-0000-0000E0000000}"/>
    <cellStyle name="_Xx_base" xfId="640" xr:uid="{00000000-0005-0000-0000-0000E1000000}"/>
    <cellStyle name="_Xx_baseFxVol" xfId="639" xr:uid="{00000000-0005-0000-0000-0000E2000000}"/>
    <cellStyle name="_Xx_baseProductControl" xfId="638" xr:uid="{00000000-0005-0000-0000-0000E3000000}"/>
    <cellStyle name="_Xx_Bn" xfId="637" xr:uid="{00000000-0005-0000-0000-0000E4000000}"/>
    <cellStyle name="_Xx_By" xfId="636" xr:uid="{00000000-0005-0000-0000-0000E5000000}"/>
    <cellStyle name="_Xx_Bz" xfId="635" xr:uid="{00000000-0005-0000-0000-0000E6000000}"/>
    <cellStyle name="_Xx_Bz_1" xfId="634" xr:uid="{00000000-0005-0000-0000-0000E7000000}"/>
    <cellStyle name="_Xx_Ca" xfId="633" xr:uid="{00000000-0005-0000-0000-0000E8000000}"/>
    <cellStyle name="_Xx_Cf" xfId="632" xr:uid="{00000000-0005-0000-0000-0000E9000000}"/>
    <cellStyle name="_Xx_ENAP" xfId="631" xr:uid="{00000000-0005-0000-0000-0000EA000000}"/>
    <cellStyle name="_Xx_Sms" xfId="630" xr:uid="{00000000-0005-0000-0000-0000EB000000}"/>
    <cellStyle name="_Xx_temp705547512a" xfId="629" xr:uid="{00000000-0005-0000-0000-0000EC000000}"/>
    <cellStyle name="_Xx_Xx" xfId="628" xr:uid="{00000000-0005-0000-0000-0000ED000000}"/>
    <cellStyle name="_Xx_Yc" xfId="627" xr:uid="{00000000-0005-0000-0000-0000EE000000}"/>
    <cellStyle name="_Xy" xfId="626" xr:uid="{00000000-0005-0000-0000-0000EF000000}"/>
    <cellStyle name="_Ya" xfId="625" xr:uid="{00000000-0005-0000-0000-0000F0000000}"/>
    <cellStyle name="_Ya_1" xfId="624" xr:uid="{00000000-0005-0000-0000-0000F1000000}"/>
    <cellStyle name="_Yn" xfId="623" xr:uid="{00000000-0005-0000-0000-0000F2000000}"/>
    <cellStyle name="_Z_FRONT" xfId="622" xr:uid="{00000000-0005-0000-0000-0000F3000000}"/>
    <cellStyle name="_Za" xfId="621" xr:uid="{00000000-0005-0000-0000-0000F4000000}"/>
    <cellStyle name="_Zz" xfId="620" xr:uid="{00000000-0005-0000-0000-0000F5000000}"/>
    <cellStyle name="=C:\WINNT\SYSTEM32\COMMAND.COM" xfId="619" xr:uid="{00000000-0005-0000-0000-0000F6000000}"/>
    <cellStyle name="=C:\WINNT35\SYSTEM32\COMMAND.COM" xfId="21" xr:uid="{00000000-0005-0000-0000-0000F7000000}"/>
    <cellStyle name="=C:\WINNT35\SYSTEM32\COMMAND.COM 2" xfId="618" xr:uid="{00000000-0005-0000-0000-0000F8000000}"/>
    <cellStyle name="=C:\WINNT35\SYSTEM32\COMMAND.COM 2 2" xfId="5856" xr:uid="{00000000-0005-0000-0000-0000F9000000}"/>
    <cellStyle name="=C:\WINNT35\SYSTEM32\COMMAND.COM 2 3" xfId="5857" xr:uid="{00000000-0005-0000-0000-0000FA000000}"/>
    <cellStyle name="=C:\WINNT35\SYSTEM32\COMMAND.COM 3" xfId="5855" xr:uid="{00000000-0005-0000-0000-0000FB000000}"/>
    <cellStyle name="=C:\WINNT35\SYSTEM32\COMMAND.COM 4" xfId="5854" xr:uid="{00000000-0005-0000-0000-0000FC000000}"/>
    <cellStyle name="•\Ž¦Ï‚Ý‚ÌƒnƒCƒp[ƒŠƒ“ƒN" xfId="10669" xr:uid="{79F8AC3D-D511-4494-B603-68C1DFDBBF72}"/>
    <cellStyle name="•W€_fysl11" xfId="617" xr:uid="{00000000-0005-0000-0000-0000FD000000}"/>
    <cellStyle name="\¦ÏÝÌnCp[N" xfId="10670" xr:uid="{84EEDEE4-605C-40B5-B25F-5D1A5B926371}"/>
    <cellStyle name="^Cg" xfId="616" xr:uid="{00000000-0005-0000-0000-0000FE000000}"/>
    <cellStyle name="`FbN Z" xfId="615" xr:uid="{00000000-0005-0000-0000-0000FF000000}"/>
    <cellStyle name="«¢" xfId="614" xr:uid="{00000000-0005-0000-0000-000000010000}"/>
    <cellStyle name="©oµ 1" xfId="613" xr:uid="{00000000-0005-0000-0000-000001010000}"/>
    <cellStyle name="©oµ 2" xfId="612" xr:uid="{00000000-0005-0000-0000-000002010000}"/>
    <cellStyle name="©oµ 3" xfId="611" xr:uid="{00000000-0005-0000-0000-000003010000}"/>
    <cellStyle name="©oµ 4" xfId="610" xr:uid="{00000000-0005-0000-0000-000004010000}"/>
    <cellStyle name="" xfId="608" xr:uid="{00000000-0005-0000-0000-000005010000}"/>
    <cellStyle name="N Z" xfId="607" xr:uid="{00000000-0005-0000-0000-000006010000}"/>
    <cellStyle name="N Z 2" xfId="7548" xr:uid="{00000000-0005-0000-0000-000007010000}"/>
    <cellStyle name="à¾¶" xfId="606" xr:uid="{00000000-0005-0000-0000-000008010000}"/>
    <cellStyle name="ANZg 1" xfId="605" xr:uid="{00000000-0005-0000-0000-000009010000}"/>
    <cellStyle name="ANZg 2" xfId="604" xr:uid="{00000000-0005-0000-0000-00000A010000}"/>
    <cellStyle name="ANZg 3" xfId="603" xr:uid="{00000000-0005-0000-0000-00000B010000}"/>
    <cellStyle name="ANZg 4" xfId="602" xr:uid="{00000000-0005-0000-0000-00000C010000}"/>
    <cellStyle name="ANZg 5" xfId="601" xr:uid="{00000000-0005-0000-0000-00000D010000}"/>
    <cellStyle name="ANZg 6" xfId="600" xr:uid="{00000000-0005-0000-0000-00000E010000}"/>
    <cellStyle name="Ç¿çÅàÈ¢" xfId="599" xr:uid="{00000000-0005-0000-0000-00000F010000}"/>
    <cellStyle name="Ç¢" xfId="598" xr:uid="{00000000-0005-0000-0000-000010010000}"/>
    <cellStyle name="nCp[N" xfId="10671" xr:uid="{731DA8FA-AE4D-4E28-BEE3-15EDAAE52FA2}"/>
    <cellStyle name="0" xfId="22" xr:uid="{00000000-0005-0000-0000-000011010000}"/>
    <cellStyle name="0.0" xfId="23" xr:uid="{00000000-0005-0000-0000-000012010000}"/>
    <cellStyle name="0.00" xfId="24" xr:uid="{00000000-0005-0000-0000-000013010000}"/>
    <cellStyle name="1" xfId="597" xr:uid="{00000000-0005-0000-0000-000014010000}"/>
    <cellStyle name="1 indent" xfId="596" xr:uid="{00000000-0005-0000-0000-000015010000}"/>
    <cellStyle name="1 indent 2" xfId="594" xr:uid="{00000000-0005-0000-0000-000016010000}"/>
    <cellStyle name="1 indent 3" xfId="592" xr:uid="{00000000-0005-0000-0000-000017010000}"/>
    <cellStyle name="1enter" xfId="590" xr:uid="{00000000-0005-0000-0000-000018010000}"/>
    <cellStyle name="2 indents" xfId="588" xr:uid="{00000000-0005-0000-0000-000019010000}"/>
    <cellStyle name="2 indents 2" xfId="586" xr:uid="{00000000-0005-0000-0000-00001A010000}"/>
    <cellStyle name="2 indents 3" xfId="584" xr:uid="{00000000-0005-0000-0000-00001B010000}"/>
    <cellStyle name="20 % - Accent1" xfId="583" xr:uid="{00000000-0005-0000-0000-00001C010000}"/>
    <cellStyle name="20 % - Accent2" xfId="582" xr:uid="{00000000-0005-0000-0000-00001D010000}"/>
    <cellStyle name="20 % - Accent3" xfId="581" xr:uid="{00000000-0005-0000-0000-00001E010000}"/>
    <cellStyle name="20 % - Accent4" xfId="580" xr:uid="{00000000-0005-0000-0000-00001F010000}"/>
    <cellStyle name="20 % - Accent5" xfId="579" xr:uid="{00000000-0005-0000-0000-000020010000}"/>
    <cellStyle name="20 % - Accent6" xfId="578" xr:uid="{00000000-0005-0000-0000-000021010000}"/>
    <cellStyle name="20% - ANZg 1" xfId="577" xr:uid="{00000000-0005-0000-0000-000022010000}"/>
    <cellStyle name="20% - ANZg 2" xfId="576" xr:uid="{00000000-0005-0000-0000-000023010000}"/>
    <cellStyle name="20% - ANZg 3" xfId="575" xr:uid="{00000000-0005-0000-0000-000024010000}"/>
    <cellStyle name="20% - ANZg 4" xfId="574" xr:uid="{00000000-0005-0000-0000-000025010000}"/>
    <cellStyle name="20% - ANZg 5" xfId="573" xr:uid="{00000000-0005-0000-0000-000026010000}"/>
    <cellStyle name="20% - ANZg 6" xfId="572" xr:uid="{00000000-0005-0000-0000-000027010000}"/>
    <cellStyle name="20% - Accent1" xfId="10636" builtinId="30" customBuiltin="1"/>
    <cellStyle name="20% - Accent1 10" xfId="5852" xr:uid="{00000000-0005-0000-0000-000029010000}"/>
    <cellStyle name="20% - Accent1 11" xfId="5851" xr:uid="{00000000-0005-0000-0000-00002A010000}"/>
    <cellStyle name="20% - Accent1 12" xfId="5850" xr:uid="{00000000-0005-0000-0000-00002B010000}"/>
    <cellStyle name="20% - Accent1 13" xfId="5849" xr:uid="{00000000-0005-0000-0000-00002C010000}"/>
    <cellStyle name="20% - Accent1 14" xfId="5848" xr:uid="{00000000-0005-0000-0000-00002D010000}"/>
    <cellStyle name="20% - Accent1 15" xfId="5847" xr:uid="{00000000-0005-0000-0000-00002E010000}"/>
    <cellStyle name="20% - Accent1 16" xfId="5846" xr:uid="{00000000-0005-0000-0000-00002F010000}"/>
    <cellStyle name="20% - Accent1 17" xfId="5845" xr:uid="{00000000-0005-0000-0000-000030010000}"/>
    <cellStyle name="20% - Accent1 18" xfId="5844" xr:uid="{00000000-0005-0000-0000-000031010000}"/>
    <cellStyle name="20% - Accent1 19" xfId="5843" xr:uid="{00000000-0005-0000-0000-000032010000}"/>
    <cellStyle name="20% - Accent1 2" xfId="25" xr:uid="{00000000-0005-0000-0000-000033010000}"/>
    <cellStyle name="20% - Accent1 2 2" xfId="26" xr:uid="{00000000-0005-0000-0000-000034010000}"/>
    <cellStyle name="20% - Accent1 2 2 2" xfId="27" xr:uid="{00000000-0005-0000-0000-000035010000}"/>
    <cellStyle name="20% - Accent1 2 2 2 2" xfId="5839" xr:uid="{00000000-0005-0000-0000-000036010000}"/>
    <cellStyle name="20% - Accent1 2 2 3" xfId="28" xr:uid="{00000000-0005-0000-0000-000037010000}"/>
    <cellStyle name="20% - Accent1 2 2 4" xfId="5837" xr:uid="{00000000-0005-0000-0000-000038010000}"/>
    <cellStyle name="20% - Accent1 2 3" xfId="802" xr:uid="{00000000-0005-0000-0000-000039010000}"/>
    <cellStyle name="20% - Accent1 2 3 2" xfId="570" xr:uid="{00000000-0005-0000-0000-00003A010000}"/>
    <cellStyle name="20% - Accent1 2 3 2 2" xfId="4802" xr:uid="{00000000-0005-0000-0000-00003B010000}"/>
    <cellStyle name="20% - Accent1 2 3 2 2 2" xfId="5829" xr:uid="{00000000-0005-0000-0000-00003C010000}"/>
    <cellStyle name="20% - Accent1 2 3 3" xfId="4925" xr:uid="{00000000-0005-0000-0000-00003D010000}"/>
    <cellStyle name="20% - Accent1 2 4" xfId="569" xr:uid="{00000000-0005-0000-0000-00003E010000}"/>
    <cellStyle name="20% - Accent1 2 4 2" xfId="4801" xr:uid="{00000000-0005-0000-0000-00003F010000}"/>
    <cellStyle name="20% - Accent1 2 4 2 2" xfId="4926" xr:uid="{00000000-0005-0000-0000-000040010000}"/>
    <cellStyle name="20% - Accent1 2 4 2 2 2" xfId="5827" xr:uid="{00000000-0005-0000-0000-000041010000}"/>
    <cellStyle name="20% - Accent1 2 4 3" xfId="5826" xr:uid="{00000000-0005-0000-0000-000042010000}"/>
    <cellStyle name="20% - Accent1 2 5" xfId="568" xr:uid="{00000000-0005-0000-0000-000043010000}"/>
    <cellStyle name="20% - Accent1 2 5 2" xfId="4800" xr:uid="{00000000-0005-0000-0000-000044010000}"/>
    <cellStyle name="20% - Accent1 2 5 2 2" xfId="5824" xr:uid="{00000000-0005-0000-0000-000045010000}"/>
    <cellStyle name="20% - Accent1 2 5 3" xfId="4927" xr:uid="{00000000-0005-0000-0000-000046010000}"/>
    <cellStyle name="20% - Accent1 2 5 4" xfId="5141" xr:uid="{00000000-0005-0000-0000-000047010000}"/>
    <cellStyle name="20% - Accent1 2 5 5" xfId="5825" xr:uid="{00000000-0005-0000-0000-000048010000}"/>
    <cellStyle name="20% - Accent1 2 6" xfId="4799" xr:uid="{00000000-0005-0000-0000-000049010000}"/>
    <cellStyle name="20% - Accent1 2 7" xfId="4794" xr:uid="{00000000-0005-0000-0000-00004A010000}"/>
    <cellStyle name="20% - Accent1 2 8" xfId="4928" xr:uid="{00000000-0005-0000-0000-00004B010000}"/>
    <cellStyle name="20% - Accent1 20" xfId="5823" xr:uid="{00000000-0005-0000-0000-00004C010000}"/>
    <cellStyle name="20% - Accent1 21" xfId="5822" xr:uid="{00000000-0005-0000-0000-00004D010000}"/>
    <cellStyle name="20% - Accent1 22" xfId="5821" xr:uid="{00000000-0005-0000-0000-00004E010000}"/>
    <cellStyle name="20% - Accent1 23" xfId="5820" xr:uid="{00000000-0005-0000-0000-00004F010000}"/>
    <cellStyle name="20% - Accent1 24" xfId="5819" xr:uid="{00000000-0005-0000-0000-000050010000}"/>
    <cellStyle name="20% - Accent1 25" xfId="5818" xr:uid="{00000000-0005-0000-0000-000051010000}"/>
    <cellStyle name="20% - Accent1 26" xfId="5815" xr:uid="{00000000-0005-0000-0000-000052010000}"/>
    <cellStyle name="20% - Accent1 27" xfId="5814" xr:uid="{00000000-0005-0000-0000-000053010000}"/>
    <cellStyle name="20% - Accent1 28" xfId="5813" xr:uid="{00000000-0005-0000-0000-000054010000}"/>
    <cellStyle name="20% - Accent1 3" xfId="29" xr:uid="{00000000-0005-0000-0000-000055010000}"/>
    <cellStyle name="20% - Accent1 3 2" xfId="30" xr:uid="{00000000-0005-0000-0000-000056010000}"/>
    <cellStyle name="20% - Accent1 3 3" xfId="5812" xr:uid="{00000000-0005-0000-0000-000057010000}"/>
    <cellStyle name="20% - Accent1 3 4" xfId="5810" xr:uid="{00000000-0005-0000-0000-000058010000}"/>
    <cellStyle name="20% - Accent1 3 5" xfId="10672" xr:uid="{16D93AE0-96E5-4AD8-B4E7-A8C2B0983589}"/>
    <cellStyle name="20% - Accent1 4" xfId="31" xr:uid="{00000000-0005-0000-0000-000059010000}"/>
    <cellStyle name="20% - Accent1 4 2" xfId="566" xr:uid="{00000000-0005-0000-0000-00005A010000}"/>
    <cellStyle name="20% - Accent1 4 2 2" xfId="4793" xr:uid="{00000000-0005-0000-0000-00005B010000}"/>
    <cellStyle name="20% - Accent1 4 2 2 2" xfId="5808" xr:uid="{00000000-0005-0000-0000-00005C010000}"/>
    <cellStyle name="20% - Accent1 4 2 3" xfId="5809" xr:uid="{00000000-0005-0000-0000-00005D010000}"/>
    <cellStyle name="20% - Accent1 4 3" xfId="4929" xr:uid="{00000000-0005-0000-0000-00005E010000}"/>
    <cellStyle name="20% - Accent1 4 3 2" xfId="5145" xr:uid="{00000000-0005-0000-0000-00005F010000}"/>
    <cellStyle name="20% - Accent1 4 3 3" xfId="5807" xr:uid="{00000000-0005-0000-0000-000060010000}"/>
    <cellStyle name="20% - Accent1 4 4" xfId="5806" xr:uid="{00000000-0005-0000-0000-000061010000}"/>
    <cellStyle name="20% - Accent1 4 5" xfId="5805" xr:uid="{00000000-0005-0000-0000-000062010000}"/>
    <cellStyle name="20% - Accent1 5" xfId="565" xr:uid="{00000000-0005-0000-0000-000063010000}"/>
    <cellStyle name="20% - Accent1 5 2" xfId="4792" xr:uid="{00000000-0005-0000-0000-000064010000}"/>
    <cellStyle name="20% - Accent1 5 2 2" xfId="4930" xr:uid="{00000000-0005-0000-0000-000065010000}"/>
    <cellStyle name="20% - Accent1 5 3" xfId="5803" xr:uid="{00000000-0005-0000-0000-000066010000}"/>
    <cellStyle name="20% - Accent1 5 4" xfId="5802" xr:uid="{00000000-0005-0000-0000-000067010000}"/>
    <cellStyle name="20% - Accent1 5 5" xfId="5804" xr:uid="{00000000-0005-0000-0000-000068010000}"/>
    <cellStyle name="20% - Accent1 6" xfId="564" xr:uid="{00000000-0005-0000-0000-000069010000}"/>
    <cellStyle name="20% - Accent1 6 2" xfId="4791" xr:uid="{00000000-0005-0000-0000-00006A010000}"/>
    <cellStyle name="20% - Accent1 6 2 2" xfId="5800" xr:uid="{00000000-0005-0000-0000-00006B010000}"/>
    <cellStyle name="20% - Accent1 6 3" xfId="4931" xr:uid="{00000000-0005-0000-0000-00006C010000}"/>
    <cellStyle name="20% - Accent1 6 3 2" xfId="5799" xr:uid="{00000000-0005-0000-0000-00006D010000}"/>
    <cellStyle name="20% - Accent1 6 4" xfId="5146" xr:uid="{00000000-0005-0000-0000-00006E010000}"/>
    <cellStyle name="20% - Accent1 6 5" xfId="5801" xr:uid="{00000000-0005-0000-0000-00006F010000}"/>
    <cellStyle name="20% - Accent1 7" xfId="4932" xr:uid="{00000000-0005-0000-0000-000070010000}"/>
    <cellStyle name="20% - Accent1 7 2" xfId="5796" xr:uid="{00000000-0005-0000-0000-000071010000}"/>
    <cellStyle name="20% - Accent1 7 3" xfId="5795" xr:uid="{00000000-0005-0000-0000-000072010000}"/>
    <cellStyle name="20% - Accent1 8" xfId="5997" xr:uid="{00000000-0005-0000-0000-000073010000}"/>
    <cellStyle name="20% - Accent1 8 2" xfId="5793" xr:uid="{00000000-0005-0000-0000-000074010000}"/>
    <cellStyle name="20% - Accent1 9" xfId="5996" xr:uid="{00000000-0005-0000-0000-000075010000}"/>
    <cellStyle name="20% - Accent1 9 2" xfId="5792" xr:uid="{00000000-0005-0000-0000-000076010000}"/>
    <cellStyle name="20% - Accent2" xfId="10640" builtinId="34" customBuiltin="1"/>
    <cellStyle name="20% - Accent2 10" xfId="5791" xr:uid="{00000000-0005-0000-0000-000078010000}"/>
    <cellStyle name="20% - Accent2 11" xfId="5790" xr:uid="{00000000-0005-0000-0000-000079010000}"/>
    <cellStyle name="20% - Accent2 12" xfId="5789" xr:uid="{00000000-0005-0000-0000-00007A010000}"/>
    <cellStyle name="20% - Accent2 13" xfId="5787" xr:uid="{00000000-0005-0000-0000-00007B010000}"/>
    <cellStyle name="20% - Accent2 14" xfId="5786" xr:uid="{00000000-0005-0000-0000-00007C010000}"/>
    <cellStyle name="20% - Accent2 15" xfId="5785" xr:uid="{00000000-0005-0000-0000-00007D010000}"/>
    <cellStyle name="20% - Accent2 16" xfId="5784" xr:uid="{00000000-0005-0000-0000-00007E010000}"/>
    <cellStyle name="20% - Accent2 17" xfId="5782" xr:uid="{00000000-0005-0000-0000-00007F010000}"/>
    <cellStyle name="20% - Accent2 18" xfId="5780" xr:uid="{00000000-0005-0000-0000-000080010000}"/>
    <cellStyle name="20% - Accent2 19" xfId="5779" xr:uid="{00000000-0005-0000-0000-000081010000}"/>
    <cellStyle name="20% - Accent2 2" xfId="32" xr:uid="{00000000-0005-0000-0000-000082010000}"/>
    <cellStyle name="20% - Accent2 2 2" xfId="33" xr:uid="{00000000-0005-0000-0000-000083010000}"/>
    <cellStyle name="20% - Accent2 2 2 2" xfId="34" xr:uid="{00000000-0005-0000-0000-000084010000}"/>
    <cellStyle name="20% - Accent2 2 2 2 2" xfId="5778" xr:uid="{00000000-0005-0000-0000-000085010000}"/>
    <cellStyle name="20% - Accent2 2 2 3" xfId="35" xr:uid="{00000000-0005-0000-0000-000086010000}"/>
    <cellStyle name="20% - Accent2 2 2 4" xfId="5776" xr:uid="{00000000-0005-0000-0000-000087010000}"/>
    <cellStyle name="20% - Accent2 2 3" xfId="457" xr:uid="{00000000-0005-0000-0000-000088010000}"/>
    <cellStyle name="20% - Accent2 2 3 2" xfId="562" xr:uid="{00000000-0005-0000-0000-000089010000}"/>
    <cellStyle name="20% - Accent2 2 3 2 2" xfId="4784" xr:uid="{00000000-0005-0000-0000-00008A010000}"/>
    <cellStyle name="20% - Accent2 2 3 2 2 2" xfId="5775" xr:uid="{00000000-0005-0000-0000-00008B010000}"/>
    <cellStyle name="20% - Accent2 2 3 3" xfId="4933" xr:uid="{00000000-0005-0000-0000-00008C010000}"/>
    <cellStyle name="20% - Accent2 2 4" xfId="561" xr:uid="{00000000-0005-0000-0000-00008D010000}"/>
    <cellStyle name="20% - Accent2 2 4 2" xfId="4779" xr:uid="{00000000-0005-0000-0000-00008E010000}"/>
    <cellStyle name="20% - Accent2 2 4 2 2" xfId="4934" xr:uid="{00000000-0005-0000-0000-00008F010000}"/>
    <cellStyle name="20% - Accent2 2 4 2 2 2" xfId="5773" xr:uid="{00000000-0005-0000-0000-000090010000}"/>
    <cellStyle name="20% - Accent2 2 4 3" xfId="5772" xr:uid="{00000000-0005-0000-0000-000091010000}"/>
    <cellStyle name="20% - Accent2 2 5" xfId="560" xr:uid="{00000000-0005-0000-0000-000092010000}"/>
    <cellStyle name="20% - Accent2 2 5 2" xfId="4778" xr:uid="{00000000-0005-0000-0000-000093010000}"/>
    <cellStyle name="20% - Accent2 2 5 2 2" xfId="5770" xr:uid="{00000000-0005-0000-0000-000094010000}"/>
    <cellStyle name="20% - Accent2 2 5 3" xfId="4935" xr:uid="{00000000-0005-0000-0000-000095010000}"/>
    <cellStyle name="20% - Accent2 2 5 4" xfId="5149" xr:uid="{00000000-0005-0000-0000-000096010000}"/>
    <cellStyle name="20% - Accent2 2 5 5" xfId="5771" xr:uid="{00000000-0005-0000-0000-000097010000}"/>
    <cellStyle name="20% - Accent2 2 6" xfId="4777" xr:uid="{00000000-0005-0000-0000-000098010000}"/>
    <cellStyle name="20% - Accent2 2 7" xfId="4776" xr:uid="{00000000-0005-0000-0000-000099010000}"/>
    <cellStyle name="20% - Accent2 2 8" xfId="4936" xr:uid="{00000000-0005-0000-0000-00009A010000}"/>
    <cellStyle name="20% - Accent2 20" xfId="5767" xr:uid="{00000000-0005-0000-0000-00009B010000}"/>
    <cellStyle name="20% - Accent2 21" xfId="5766" xr:uid="{00000000-0005-0000-0000-00009C010000}"/>
    <cellStyle name="20% - Accent2 22" xfId="5764" xr:uid="{00000000-0005-0000-0000-00009D010000}"/>
    <cellStyle name="20% - Accent2 23" xfId="5762" xr:uid="{00000000-0005-0000-0000-00009E010000}"/>
    <cellStyle name="20% - Accent2 24" xfId="5759" xr:uid="{00000000-0005-0000-0000-00009F010000}"/>
    <cellStyle name="20% - Accent2 25" xfId="5756" xr:uid="{00000000-0005-0000-0000-0000A0010000}"/>
    <cellStyle name="20% - Accent2 26" xfId="5755" xr:uid="{00000000-0005-0000-0000-0000A1010000}"/>
    <cellStyle name="20% - Accent2 27" xfId="5754" xr:uid="{00000000-0005-0000-0000-0000A2010000}"/>
    <cellStyle name="20% - Accent2 28" xfId="5753" xr:uid="{00000000-0005-0000-0000-0000A3010000}"/>
    <cellStyle name="20% - Accent2 3" xfId="36" xr:uid="{00000000-0005-0000-0000-0000A4010000}"/>
    <cellStyle name="20% - Accent2 3 2" xfId="37" xr:uid="{00000000-0005-0000-0000-0000A5010000}"/>
    <cellStyle name="20% - Accent2 3 3" xfId="5750" xr:uid="{00000000-0005-0000-0000-0000A6010000}"/>
    <cellStyle name="20% - Accent2 3 4" xfId="5749" xr:uid="{00000000-0005-0000-0000-0000A7010000}"/>
    <cellStyle name="20% - Accent2 3 5" xfId="10673" xr:uid="{C87C5E2C-D64B-43B6-B7C3-1AFE2C18B6B7}"/>
    <cellStyle name="20% - Accent2 4" xfId="38" xr:uid="{00000000-0005-0000-0000-0000A8010000}"/>
    <cellStyle name="20% - Accent2 4 2" xfId="559" xr:uid="{00000000-0005-0000-0000-0000A9010000}"/>
    <cellStyle name="20% - Accent2 4 2 2" xfId="4770" xr:uid="{00000000-0005-0000-0000-0000AA010000}"/>
    <cellStyle name="20% - Accent2 4 2 2 2" xfId="5746" xr:uid="{00000000-0005-0000-0000-0000AB010000}"/>
    <cellStyle name="20% - Accent2 4 2 3" xfId="5744" xr:uid="{00000000-0005-0000-0000-0000AC010000}"/>
    <cellStyle name="20% - Accent2 4 2 4" xfId="5748" xr:uid="{00000000-0005-0000-0000-0000AD010000}"/>
    <cellStyle name="20% - Accent2 4 3" xfId="4937" xr:uid="{00000000-0005-0000-0000-0000AE010000}"/>
    <cellStyle name="20% - Accent2 4 3 2" xfId="5151" xr:uid="{00000000-0005-0000-0000-0000AF010000}"/>
    <cellStyle name="20% - Accent2 4 3 3" xfId="5743" xr:uid="{00000000-0005-0000-0000-0000B0010000}"/>
    <cellStyle name="20% - Accent2 4 4" xfId="5742" xr:uid="{00000000-0005-0000-0000-0000B1010000}"/>
    <cellStyle name="20% - Accent2 4 5" xfId="5741" xr:uid="{00000000-0005-0000-0000-0000B2010000}"/>
    <cellStyle name="20% - Accent2 4 6" xfId="5739" xr:uid="{00000000-0005-0000-0000-0000B3010000}"/>
    <cellStyle name="20% - Accent2 5" xfId="558" xr:uid="{00000000-0005-0000-0000-0000B4010000}"/>
    <cellStyle name="20% - Accent2 5 2" xfId="4769" xr:uid="{00000000-0005-0000-0000-0000B5010000}"/>
    <cellStyle name="20% - Accent2 5 2 2" xfId="4938" xr:uid="{00000000-0005-0000-0000-0000B6010000}"/>
    <cellStyle name="20% - Accent2 5 3" xfId="5736" xr:uid="{00000000-0005-0000-0000-0000B7010000}"/>
    <cellStyle name="20% - Accent2 5 4" xfId="5735" xr:uid="{00000000-0005-0000-0000-0000B8010000}"/>
    <cellStyle name="20% - Accent2 5 5" xfId="5738" xr:uid="{00000000-0005-0000-0000-0000B9010000}"/>
    <cellStyle name="20% - Accent2 6" xfId="556" xr:uid="{00000000-0005-0000-0000-0000BA010000}"/>
    <cellStyle name="20% - Accent2 6 2" xfId="4768" xr:uid="{00000000-0005-0000-0000-0000BB010000}"/>
    <cellStyle name="20% - Accent2 6 2 2" xfId="5732" xr:uid="{00000000-0005-0000-0000-0000BC010000}"/>
    <cellStyle name="20% - Accent2 6 3" xfId="4939" xr:uid="{00000000-0005-0000-0000-0000BD010000}"/>
    <cellStyle name="20% - Accent2 6 3 2" xfId="5731" xr:uid="{00000000-0005-0000-0000-0000BE010000}"/>
    <cellStyle name="20% - Accent2 6 4" xfId="5153" xr:uid="{00000000-0005-0000-0000-0000BF010000}"/>
    <cellStyle name="20% - Accent2 6 5" xfId="5733" xr:uid="{00000000-0005-0000-0000-0000C0010000}"/>
    <cellStyle name="20% - Accent2 7" xfId="4940" xr:uid="{00000000-0005-0000-0000-0000C1010000}"/>
    <cellStyle name="20% - Accent2 7 2" xfId="5730" xr:uid="{00000000-0005-0000-0000-0000C2010000}"/>
    <cellStyle name="20% - Accent2 7 3" xfId="5728" xr:uid="{00000000-0005-0000-0000-0000C3010000}"/>
    <cellStyle name="20% - Accent2 8" xfId="5975" xr:uid="{00000000-0005-0000-0000-0000C4010000}"/>
    <cellStyle name="20% - Accent2 8 2" xfId="5727" xr:uid="{00000000-0005-0000-0000-0000C5010000}"/>
    <cellStyle name="20% - Accent2 9" xfId="5974" xr:uid="{00000000-0005-0000-0000-0000C6010000}"/>
    <cellStyle name="20% - Accent2 9 2" xfId="5724" xr:uid="{00000000-0005-0000-0000-0000C7010000}"/>
    <cellStyle name="20% - Accent3" xfId="10644" builtinId="38" customBuiltin="1"/>
    <cellStyle name="20% - Accent3 10" xfId="5714" xr:uid="{00000000-0005-0000-0000-0000C9010000}"/>
    <cellStyle name="20% - Accent3 11" xfId="5713" xr:uid="{00000000-0005-0000-0000-0000CA010000}"/>
    <cellStyle name="20% - Accent3 12" xfId="5709" xr:uid="{00000000-0005-0000-0000-0000CB010000}"/>
    <cellStyle name="20% - Accent3 13" xfId="5706" xr:uid="{00000000-0005-0000-0000-0000CC010000}"/>
    <cellStyle name="20% - Accent3 14" xfId="5705" xr:uid="{00000000-0005-0000-0000-0000CD010000}"/>
    <cellStyle name="20% - Accent3 15" xfId="5704" xr:uid="{00000000-0005-0000-0000-0000CE010000}"/>
    <cellStyle name="20% - Accent3 16" xfId="5703" xr:uid="{00000000-0005-0000-0000-0000CF010000}"/>
    <cellStyle name="20% - Accent3 17" xfId="5701" xr:uid="{00000000-0005-0000-0000-0000D0010000}"/>
    <cellStyle name="20% - Accent3 18" xfId="5700" xr:uid="{00000000-0005-0000-0000-0000D1010000}"/>
    <cellStyle name="20% - Accent3 19" xfId="5698" xr:uid="{00000000-0005-0000-0000-0000D2010000}"/>
    <cellStyle name="20% - Accent3 2" xfId="39" xr:uid="{00000000-0005-0000-0000-0000D3010000}"/>
    <cellStyle name="20% - Accent3 2 2" xfId="40" xr:uid="{00000000-0005-0000-0000-0000D4010000}"/>
    <cellStyle name="20% - Accent3 2 2 2" xfId="41" xr:uid="{00000000-0005-0000-0000-0000D5010000}"/>
    <cellStyle name="20% - Accent3 2 2 2 2" xfId="5695" xr:uid="{00000000-0005-0000-0000-0000D6010000}"/>
    <cellStyle name="20% - Accent3 2 2 3" xfId="42" xr:uid="{00000000-0005-0000-0000-0000D7010000}"/>
    <cellStyle name="20% - Accent3 2 2 4" xfId="5694" xr:uid="{00000000-0005-0000-0000-0000D8010000}"/>
    <cellStyle name="20% - Accent3 2 3" xfId="461" xr:uid="{00000000-0005-0000-0000-0000D9010000}"/>
    <cellStyle name="20% - Accent3 2 3 2" xfId="552" xr:uid="{00000000-0005-0000-0000-0000DA010000}"/>
    <cellStyle name="20% - Accent3 2 3 2 2" xfId="4760" xr:uid="{00000000-0005-0000-0000-0000DB010000}"/>
    <cellStyle name="20% - Accent3 2 3 2 2 2" xfId="5691" xr:uid="{00000000-0005-0000-0000-0000DC010000}"/>
    <cellStyle name="20% - Accent3 2 3 3" xfId="4941" xr:uid="{00000000-0005-0000-0000-0000DD010000}"/>
    <cellStyle name="20% - Accent3 2 4" xfId="550" xr:uid="{00000000-0005-0000-0000-0000DE010000}"/>
    <cellStyle name="20% - Accent3 2 4 2" xfId="4759" xr:uid="{00000000-0005-0000-0000-0000DF010000}"/>
    <cellStyle name="20% - Accent3 2 4 2 2" xfId="4942" xr:uid="{00000000-0005-0000-0000-0000E0010000}"/>
    <cellStyle name="20% - Accent3 2 4 2 2 2" xfId="5686" xr:uid="{00000000-0005-0000-0000-0000E1010000}"/>
    <cellStyle name="20% - Accent3 2 4 3" xfId="5685" xr:uid="{00000000-0005-0000-0000-0000E2010000}"/>
    <cellStyle name="20% - Accent3 2 5" xfId="548" xr:uid="{00000000-0005-0000-0000-0000E3010000}"/>
    <cellStyle name="20% - Accent3 2 5 2" xfId="4758" xr:uid="{00000000-0005-0000-0000-0000E4010000}"/>
    <cellStyle name="20% - Accent3 2 5 2 2" xfId="5683" xr:uid="{00000000-0005-0000-0000-0000E5010000}"/>
    <cellStyle name="20% - Accent3 2 5 3" xfId="4943" xr:uid="{00000000-0005-0000-0000-0000E6010000}"/>
    <cellStyle name="20% - Accent3 2 5 4" xfId="5156" xr:uid="{00000000-0005-0000-0000-0000E7010000}"/>
    <cellStyle name="20% - Accent3 2 5 5" xfId="5684" xr:uid="{00000000-0005-0000-0000-0000E8010000}"/>
    <cellStyle name="20% - Accent3 2 6" xfId="4757" xr:uid="{00000000-0005-0000-0000-0000E9010000}"/>
    <cellStyle name="20% - Accent3 2 7" xfId="4756" xr:uid="{00000000-0005-0000-0000-0000EA010000}"/>
    <cellStyle name="20% - Accent3 2 8" xfId="4944" xr:uid="{00000000-0005-0000-0000-0000EB010000}"/>
    <cellStyle name="20% - Accent3 20" xfId="5676" xr:uid="{00000000-0005-0000-0000-0000EC010000}"/>
    <cellStyle name="20% - Accent3 21" xfId="5674" xr:uid="{00000000-0005-0000-0000-0000ED010000}"/>
    <cellStyle name="20% - Accent3 22" xfId="5672" xr:uid="{00000000-0005-0000-0000-0000EE010000}"/>
    <cellStyle name="20% - Accent3 23" xfId="5671" xr:uid="{00000000-0005-0000-0000-0000EF010000}"/>
    <cellStyle name="20% - Accent3 24" xfId="5668" xr:uid="{00000000-0005-0000-0000-0000F0010000}"/>
    <cellStyle name="20% - Accent3 25" xfId="5667" xr:uid="{00000000-0005-0000-0000-0000F1010000}"/>
    <cellStyle name="20% - Accent3 26" xfId="5665" xr:uid="{00000000-0005-0000-0000-0000F2010000}"/>
    <cellStyle name="20% - Accent3 27" xfId="5664" xr:uid="{00000000-0005-0000-0000-0000F3010000}"/>
    <cellStyle name="20% - Accent3 28" xfId="5661" xr:uid="{00000000-0005-0000-0000-0000F4010000}"/>
    <cellStyle name="20% - Accent3 3" xfId="43" xr:uid="{00000000-0005-0000-0000-0000F5010000}"/>
    <cellStyle name="20% - Accent3 3 2" xfId="44" xr:uid="{00000000-0005-0000-0000-0000F6010000}"/>
    <cellStyle name="20% - Accent3 3 3" xfId="5659" xr:uid="{00000000-0005-0000-0000-0000F7010000}"/>
    <cellStyle name="20% - Accent3 3 4" xfId="5656" xr:uid="{00000000-0005-0000-0000-0000F8010000}"/>
    <cellStyle name="20% - Accent3 3 5" xfId="10674" xr:uid="{7EF824FC-A867-493E-B353-0F9F6F99F8EA}"/>
    <cellStyle name="20% - Accent3 4" xfId="45" xr:uid="{00000000-0005-0000-0000-0000F9010000}"/>
    <cellStyle name="20% - Accent3 4 2" xfId="546" xr:uid="{00000000-0005-0000-0000-0000FA010000}"/>
    <cellStyle name="20% - Accent3 4 2 2" xfId="4749" xr:uid="{00000000-0005-0000-0000-0000FB010000}"/>
    <cellStyle name="20% - Accent3 4 2 2 2" xfId="5653" xr:uid="{00000000-0005-0000-0000-0000FC010000}"/>
    <cellStyle name="20% - Accent3 4 2 3" xfId="5649" xr:uid="{00000000-0005-0000-0000-0000FD010000}"/>
    <cellStyle name="20% - Accent3 4 2 4" xfId="5654" xr:uid="{00000000-0005-0000-0000-0000FE010000}"/>
    <cellStyle name="20% - Accent3 4 3" xfId="4945" xr:uid="{00000000-0005-0000-0000-0000FF010000}"/>
    <cellStyle name="20% - Accent3 4 3 2" xfId="5158" xr:uid="{00000000-0005-0000-0000-000000020000}"/>
    <cellStyle name="20% - Accent3 4 3 3" xfId="5648" xr:uid="{00000000-0005-0000-0000-000001020000}"/>
    <cellStyle name="20% - Accent3 4 4" xfId="5647" xr:uid="{00000000-0005-0000-0000-000002020000}"/>
    <cellStyle name="20% - Accent3 4 5" xfId="5641" xr:uid="{00000000-0005-0000-0000-000003020000}"/>
    <cellStyle name="20% - Accent3 4 6" xfId="5640" xr:uid="{00000000-0005-0000-0000-000004020000}"/>
    <cellStyle name="20% - Accent3 5" xfId="544" xr:uid="{00000000-0005-0000-0000-000005020000}"/>
    <cellStyle name="20% - Accent3 5 2" xfId="4748" xr:uid="{00000000-0005-0000-0000-000006020000}"/>
    <cellStyle name="20% - Accent3 5 2 2" xfId="4946" xr:uid="{00000000-0005-0000-0000-000007020000}"/>
    <cellStyle name="20% - Accent3 5 3" xfId="5633" xr:uid="{00000000-0005-0000-0000-000008020000}"/>
    <cellStyle name="20% - Accent3 5 4" xfId="5632" xr:uid="{00000000-0005-0000-0000-000009020000}"/>
    <cellStyle name="20% - Accent3 5 5" xfId="5639" xr:uid="{00000000-0005-0000-0000-00000A020000}"/>
    <cellStyle name="20% - Accent3 6" xfId="543" xr:uid="{00000000-0005-0000-0000-00000B020000}"/>
    <cellStyle name="20% - Accent3 6 2" xfId="4747" xr:uid="{00000000-0005-0000-0000-00000C020000}"/>
    <cellStyle name="20% - Accent3 6 2 2" xfId="5626" xr:uid="{00000000-0005-0000-0000-00000D020000}"/>
    <cellStyle name="20% - Accent3 6 3" xfId="4947" xr:uid="{00000000-0005-0000-0000-00000E020000}"/>
    <cellStyle name="20% - Accent3 6 3 2" xfId="5625" xr:uid="{00000000-0005-0000-0000-00000F020000}"/>
    <cellStyle name="20% - Accent3 6 4" xfId="5159" xr:uid="{00000000-0005-0000-0000-000010020000}"/>
    <cellStyle name="20% - Accent3 6 5" xfId="5627" xr:uid="{00000000-0005-0000-0000-000011020000}"/>
    <cellStyle name="20% - Accent3 7" xfId="4948" xr:uid="{00000000-0005-0000-0000-000012020000}"/>
    <cellStyle name="20% - Accent3 7 2" xfId="5623" xr:uid="{00000000-0005-0000-0000-000013020000}"/>
    <cellStyle name="20% - Accent3 7 3" xfId="5622" xr:uid="{00000000-0005-0000-0000-000014020000}"/>
    <cellStyle name="20% - Accent3 8" xfId="5945" xr:uid="{00000000-0005-0000-0000-000015020000}"/>
    <cellStyle name="20% - Accent3 8 2" xfId="5620" xr:uid="{00000000-0005-0000-0000-000016020000}"/>
    <cellStyle name="20% - Accent3 9" xfId="5944" xr:uid="{00000000-0005-0000-0000-000017020000}"/>
    <cellStyle name="20% - Accent3 9 2" xfId="5614" xr:uid="{00000000-0005-0000-0000-000018020000}"/>
    <cellStyle name="20% - Accent4" xfId="10648" builtinId="42" customBuiltin="1"/>
    <cellStyle name="20% - Accent4 10" xfId="5611" xr:uid="{00000000-0005-0000-0000-00001A020000}"/>
    <cellStyle name="20% - Accent4 11" xfId="5609" xr:uid="{00000000-0005-0000-0000-00001B020000}"/>
    <cellStyle name="20% - Accent4 12" xfId="5607" xr:uid="{00000000-0005-0000-0000-00001C020000}"/>
    <cellStyle name="20% - Accent4 13" xfId="5603" xr:uid="{00000000-0005-0000-0000-00001D020000}"/>
    <cellStyle name="20% - Accent4 14" xfId="5600" xr:uid="{00000000-0005-0000-0000-00001E020000}"/>
    <cellStyle name="20% - Accent4 15" xfId="5598" xr:uid="{00000000-0005-0000-0000-00001F020000}"/>
    <cellStyle name="20% - Accent4 16" xfId="5597" xr:uid="{00000000-0005-0000-0000-000020020000}"/>
    <cellStyle name="20% - Accent4 17" xfId="5593" xr:uid="{00000000-0005-0000-0000-000021020000}"/>
    <cellStyle name="20% - Accent4 18" xfId="5592" xr:uid="{00000000-0005-0000-0000-000022020000}"/>
    <cellStyle name="20% - Accent4 19" xfId="5588" xr:uid="{00000000-0005-0000-0000-000023020000}"/>
    <cellStyle name="20% - Accent4 2" xfId="46" xr:uid="{00000000-0005-0000-0000-000024020000}"/>
    <cellStyle name="20% - Accent4 2 2" xfId="47" xr:uid="{00000000-0005-0000-0000-000025020000}"/>
    <cellStyle name="20% - Accent4 2 2 2" xfId="48" xr:uid="{00000000-0005-0000-0000-000026020000}"/>
    <cellStyle name="20% - Accent4 2 2 2 2" xfId="5580" xr:uid="{00000000-0005-0000-0000-000027020000}"/>
    <cellStyle name="20% - Accent4 2 2 3" xfId="49" xr:uid="{00000000-0005-0000-0000-000028020000}"/>
    <cellStyle name="20% - Accent4 2 2 4" xfId="5568" xr:uid="{00000000-0005-0000-0000-000029020000}"/>
    <cellStyle name="20% - Accent4 2 3" xfId="465" xr:uid="{00000000-0005-0000-0000-00002A020000}"/>
    <cellStyle name="20% - Accent4 2 3 2" xfId="542" xr:uid="{00000000-0005-0000-0000-00002B020000}"/>
    <cellStyle name="20% - Accent4 2 3 2 2" xfId="4734" xr:uid="{00000000-0005-0000-0000-00002C020000}"/>
    <cellStyle name="20% - Accent4 2 3 2 2 2" xfId="5557" xr:uid="{00000000-0005-0000-0000-00002D020000}"/>
    <cellStyle name="20% - Accent4 2 3 3" xfId="4949" xr:uid="{00000000-0005-0000-0000-00002E020000}"/>
    <cellStyle name="20% - Accent4 2 4" xfId="541" xr:uid="{00000000-0005-0000-0000-00002F020000}"/>
    <cellStyle name="20% - Accent4 2 4 2" xfId="4733" xr:uid="{00000000-0005-0000-0000-000030020000}"/>
    <cellStyle name="20% - Accent4 2 4 2 2" xfId="4950" xr:uid="{00000000-0005-0000-0000-000031020000}"/>
    <cellStyle name="20% - Accent4 2 4 2 2 2" xfId="5548" xr:uid="{00000000-0005-0000-0000-000032020000}"/>
    <cellStyle name="20% - Accent4 2 4 3" xfId="5521" xr:uid="{00000000-0005-0000-0000-000033020000}"/>
    <cellStyle name="20% - Accent4 2 5" xfId="540" xr:uid="{00000000-0005-0000-0000-000034020000}"/>
    <cellStyle name="20% - Accent4 2 5 2" xfId="4732" xr:uid="{00000000-0005-0000-0000-000035020000}"/>
    <cellStyle name="20% - Accent4 2 5 2 2" xfId="5515" xr:uid="{00000000-0005-0000-0000-000036020000}"/>
    <cellStyle name="20% - Accent4 2 5 3" xfId="4951" xr:uid="{00000000-0005-0000-0000-000037020000}"/>
    <cellStyle name="20% - Accent4 2 5 4" xfId="5162" xr:uid="{00000000-0005-0000-0000-000038020000}"/>
    <cellStyle name="20% - Accent4 2 5 5" xfId="5517" xr:uid="{00000000-0005-0000-0000-000039020000}"/>
    <cellStyle name="20% - Accent4 2 6" xfId="4731" xr:uid="{00000000-0005-0000-0000-00003A020000}"/>
    <cellStyle name="20% - Accent4 2 7" xfId="4730" xr:uid="{00000000-0005-0000-0000-00003B020000}"/>
    <cellStyle name="20% - Accent4 2 8" xfId="4952" xr:uid="{00000000-0005-0000-0000-00003C020000}"/>
    <cellStyle name="20% - Accent4 20" xfId="5496" xr:uid="{00000000-0005-0000-0000-00003D020000}"/>
    <cellStyle name="20% - Accent4 21" xfId="5492" xr:uid="{00000000-0005-0000-0000-00003E020000}"/>
    <cellStyle name="20% - Accent4 22" xfId="5482" xr:uid="{00000000-0005-0000-0000-00003F020000}"/>
    <cellStyle name="20% - Accent4 23" xfId="5481" xr:uid="{00000000-0005-0000-0000-000040020000}"/>
    <cellStyle name="20% - Accent4 24" xfId="5480" xr:uid="{00000000-0005-0000-0000-000041020000}"/>
    <cellStyle name="20% - Accent4 25" xfId="5472" xr:uid="{00000000-0005-0000-0000-000042020000}"/>
    <cellStyle name="20% - Accent4 26" xfId="5471" xr:uid="{00000000-0005-0000-0000-000043020000}"/>
    <cellStyle name="20% - Accent4 27" xfId="5470" xr:uid="{00000000-0005-0000-0000-000044020000}"/>
    <cellStyle name="20% - Accent4 28" xfId="5466" xr:uid="{00000000-0005-0000-0000-000045020000}"/>
    <cellStyle name="20% - Accent4 3" xfId="50" xr:uid="{00000000-0005-0000-0000-000046020000}"/>
    <cellStyle name="20% - Accent4 3 2" xfId="51" xr:uid="{00000000-0005-0000-0000-000047020000}"/>
    <cellStyle name="20% - Accent4 3 3" xfId="5464" xr:uid="{00000000-0005-0000-0000-000048020000}"/>
    <cellStyle name="20% - Accent4 3 4" xfId="5463" xr:uid="{00000000-0005-0000-0000-000049020000}"/>
    <cellStyle name="20% - Accent4 3 5" xfId="10675" xr:uid="{2428D067-5724-4FA5-9C33-3AA2B90CDCA8}"/>
    <cellStyle name="20% - Accent4 4" xfId="52" xr:uid="{00000000-0005-0000-0000-00004A020000}"/>
    <cellStyle name="20% - Accent4 4 2" xfId="538" xr:uid="{00000000-0005-0000-0000-00004B020000}"/>
    <cellStyle name="20% - Accent4 4 2 2" xfId="4728" xr:uid="{00000000-0005-0000-0000-00004C020000}"/>
    <cellStyle name="20% - Accent4 4 2 2 2" xfId="5461" xr:uid="{00000000-0005-0000-0000-00004D020000}"/>
    <cellStyle name="20% - Accent4 4 2 3" xfId="5460" xr:uid="{00000000-0005-0000-0000-00004E020000}"/>
    <cellStyle name="20% - Accent4 4 2 4" xfId="5462" xr:uid="{00000000-0005-0000-0000-00004F020000}"/>
    <cellStyle name="20% - Accent4 4 3" xfId="4953" xr:uid="{00000000-0005-0000-0000-000050020000}"/>
    <cellStyle name="20% - Accent4 4 3 2" xfId="5165" xr:uid="{00000000-0005-0000-0000-000051020000}"/>
    <cellStyle name="20% - Accent4 4 3 3" xfId="5455" xr:uid="{00000000-0005-0000-0000-000052020000}"/>
    <cellStyle name="20% - Accent4 4 4" xfId="5454" xr:uid="{00000000-0005-0000-0000-000053020000}"/>
    <cellStyle name="20% - Accent4 4 5" xfId="5453" xr:uid="{00000000-0005-0000-0000-000054020000}"/>
    <cellStyle name="20% - Accent4 4 6" xfId="5452" xr:uid="{00000000-0005-0000-0000-000055020000}"/>
    <cellStyle name="20% - Accent4 5" xfId="537" xr:uid="{00000000-0005-0000-0000-000056020000}"/>
    <cellStyle name="20% - Accent4 5 2" xfId="4727" xr:uid="{00000000-0005-0000-0000-000057020000}"/>
    <cellStyle name="20% - Accent4 5 2 2" xfId="4954" xr:uid="{00000000-0005-0000-0000-000058020000}"/>
    <cellStyle name="20% - Accent4 5 3" xfId="5450" xr:uid="{00000000-0005-0000-0000-000059020000}"/>
    <cellStyle name="20% - Accent4 5 4" xfId="5449" xr:uid="{00000000-0005-0000-0000-00005A020000}"/>
    <cellStyle name="20% - Accent4 5 5" xfId="5451" xr:uid="{00000000-0005-0000-0000-00005B020000}"/>
    <cellStyle name="20% - Accent4 6" xfId="536" xr:uid="{00000000-0005-0000-0000-00005C020000}"/>
    <cellStyle name="20% - Accent4 6 2" xfId="4726" xr:uid="{00000000-0005-0000-0000-00005D020000}"/>
    <cellStyle name="20% - Accent4 6 2 2" xfId="5447" xr:uid="{00000000-0005-0000-0000-00005E020000}"/>
    <cellStyle name="20% - Accent4 6 3" xfId="4955" xr:uid="{00000000-0005-0000-0000-00005F020000}"/>
    <cellStyle name="20% - Accent4 6 3 2" xfId="5446" xr:uid="{00000000-0005-0000-0000-000060020000}"/>
    <cellStyle name="20% - Accent4 6 4" xfId="5167" xr:uid="{00000000-0005-0000-0000-000061020000}"/>
    <cellStyle name="20% - Accent4 6 5" xfId="5448" xr:uid="{00000000-0005-0000-0000-000062020000}"/>
    <cellStyle name="20% - Accent4 7" xfId="4956" xr:uid="{00000000-0005-0000-0000-000063020000}"/>
    <cellStyle name="20% - Accent4 7 2" xfId="5444" xr:uid="{00000000-0005-0000-0000-000064020000}"/>
    <cellStyle name="20% - Accent4 7 3" xfId="5440" xr:uid="{00000000-0005-0000-0000-000065020000}"/>
    <cellStyle name="20% - Accent4 8" xfId="5909" xr:uid="{00000000-0005-0000-0000-000066020000}"/>
    <cellStyle name="20% - Accent4 8 2" xfId="5439" xr:uid="{00000000-0005-0000-0000-000067020000}"/>
    <cellStyle name="20% - Accent4 9" xfId="5908" xr:uid="{00000000-0005-0000-0000-000068020000}"/>
    <cellStyle name="20% - Accent4 9 2" xfId="5429" xr:uid="{00000000-0005-0000-0000-000069020000}"/>
    <cellStyle name="20% - Accent5" xfId="10652" builtinId="46" customBuiltin="1"/>
    <cellStyle name="20% - Accent5 10" xfId="5427" xr:uid="{00000000-0005-0000-0000-00006B020000}"/>
    <cellStyle name="20% - Accent5 11" xfId="5425" xr:uid="{00000000-0005-0000-0000-00006C020000}"/>
    <cellStyle name="20% - Accent5 12" xfId="5423" xr:uid="{00000000-0005-0000-0000-00006D020000}"/>
    <cellStyle name="20% - Accent5 13" xfId="5421" xr:uid="{00000000-0005-0000-0000-00006E020000}"/>
    <cellStyle name="20% - Accent5 14" xfId="5419" xr:uid="{00000000-0005-0000-0000-00006F020000}"/>
    <cellStyle name="20% - Accent5 15" xfId="5416" xr:uid="{00000000-0005-0000-0000-000070020000}"/>
    <cellStyle name="20% - Accent5 16" xfId="5414" xr:uid="{00000000-0005-0000-0000-000071020000}"/>
    <cellStyle name="20% - Accent5 17" xfId="5411" xr:uid="{00000000-0005-0000-0000-000072020000}"/>
    <cellStyle name="20% - Accent5 18" xfId="5409" xr:uid="{00000000-0005-0000-0000-000073020000}"/>
    <cellStyle name="20% - Accent5 19" xfId="5391" xr:uid="{00000000-0005-0000-0000-000074020000}"/>
    <cellStyle name="20% - Accent5 2" xfId="53" xr:uid="{00000000-0005-0000-0000-000075020000}"/>
    <cellStyle name="20% - Accent5 2 2" xfId="54" xr:uid="{00000000-0005-0000-0000-000076020000}"/>
    <cellStyle name="20% - Accent5 2 2 2" xfId="55" xr:uid="{00000000-0005-0000-0000-000077020000}"/>
    <cellStyle name="20% - Accent5 2 3" xfId="535" xr:uid="{00000000-0005-0000-0000-000078020000}"/>
    <cellStyle name="20% - Accent5 2 3 2" xfId="4722" xr:uid="{00000000-0005-0000-0000-000079020000}"/>
    <cellStyle name="20% - Accent5 2 3 2 2" xfId="4957" xr:uid="{00000000-0005-0000-0000-00007A020000}"/>
    <cellStyle name="20% - Accent5 2 4" xfId="533" xr:uid="{00000000-0005-0000-0000-00007B020000}"/>
    <cellStyle name="20% - Accent5 2 4 2" xfId="4721" xr:uid="{00000000-0005-0000-0000-00007C020000}"/>
    <cellStyle name="20% - Accent5 2 4 2 2" xfId="4958" xr:uid="{00000000-0005-0000-0000-00007D020000}"/>
    <cellStyle name="20% - Accent5 2 4 2 2 2" xfId="5375" xr:uid="{00000000-0005-0000-0000-00007E020000}"/>
    <cellStyle name="20% - Accent5 2 4 3" xfId="5371" xr:uid="{00000000-0005-0000-0000-00007F020000}"/>
    <cellStyle name="20% - Accent5 2 5" xfId="532" xr:uid="{00000000-0005-0000-0000-000080020000}"/>
    <cellStyle name="20% - Accent5 2 5 2" xfId="4720" xr:uid="{00000000-0005-0000-0000-000081020000}"/>
    <cellStyle name="20% - Accent5 2 5 2 2" xfId="5366" xr:uid="{00000000-0005-0000-0000-000082020000}"/>
    <cellStyle name="20% - Accent5 2 5 3" xfId="4959" xr:uid="{00000000-0005-0000-0000-000083020000}"/>
    <cellStyle name="20% - Accent5 2 5 4" xfId="5176" xr:uid="{00000000-0005-0000-0000-000084020000}"/>
    <cellStyle name="20% - Accent5 2 6" xfId="4719" xr:uid="{00000000-0005-0000-0000-000085020000}"/>
    <cellStyle name="20% - Accent5 2 7" xfId="4718" xr:uid="{00000000-0005-0000-0000-000086020000}"/>
    <cellStyle name="20% - Accent5 2 8" xfId="4960" xr:uid="{00000000-0005-0000-0000-000087020000}"/>
    <cellStyle name="20% - Accent5 20" xfId="5355" xr:uid="{00000000-0005-0000-0000-000088020000}"/>
    <cellStyle name="20% - Accent5 21" xfId="5350" xr:uid="{00000000-0005-0000-0000-000089020000}"/>
    <cellStyle name="20% - Accent5 22" xfId="5349" xr:uid="{00000000-0005-0000-0000-00008A020000}"/>
    <cellStyle name="20% - Accent5 23" xfId="5348" xr:uid="{00000000-0005-0000-0000-00008B020000}"/>
    <cellStyle name="20% - Accent5 24" xfId="5345" xr:uid="{00000000-0005-0000-0000-00008C020000}"/>
    <cellStyle name="20% - Accent5 25" xfId="5344" xr:uid="{00000000-0005-0000-0000-00008D020000}"/>
    <cellStyle name="20% - Accent5 26" xfId="5343" xr:uid="{00000000-0005-0000-0000-00008E020000}"/>
    <cellStyle name="20% - Accent5 27" xfId="5341" xr:uid="{00000000-0005-0000-0000-00008F020000}"/>
    <cellStyle name="20% - Accent5 28" xfId="5339" xr:uid="{00000000-0005-0000-0000-000090020000}"/>
    <cellStyle name="20% - Accent5 3" xfId="56" xr:uid="{00000000-0005-0000-0000-000091020000}"/>
    <cellStyle name="20% - Accent5 3 2" xfId="57" xr:uid="{00000000-0005-0000-0000-000092020000}"/>
    <cellStyle name="20% - Accent5 3 3" xfId="5337" xr:uid="{00000000-0005-0000-0000-000093020000}"/>
    <cellStyle name="20% - Accent5 3 4" xfId="5334" xr:uid="{00000000-0005-0000-0000-000094020000}"/>
    <cellStyle name="20% - Accent5 4" xfId="58" xr:uid="{00000000-0005-0000-0000-000095020000}"/>
    <cellStyle name="20% - Accent5 4 2" xfId="531" xr:uid="{00000000-0005-0000-0000-000096020000}"/>
    <cellStyle name="20% - Accent5 4 2 2" xfId="4716" xr:uid="{00000000-0005-0000-0000-000097020000}"/>
    <cellStyle name="20% - Accent5 4 2 2 2" xfId="5329" xr:uid="{00000000-0005-0000-0000-000098020000}"/>
    <cellStyle name="20% - Accent5 4 2 3" xfId="5328" xr:uid="{00000000-0005-0000-0000-000099020000}"/>
    <cellStyle name="20% - Accent5 4 3" xfId="4961" xr:uid="{00000000-0005-0000-0000-00009A020000}"/>
    <cellStyle name="20% - Accent5 4 3 2" xfId="5183" xr:uid="{00000000-0005-0000-0000-00009B020000}"/>
    <cellStyle name="20% - Accent5 4 4" xfId="5326" xr:uid="{00000000-0005-0000-0000-00009C020000}"/>
    <cellStyle name="20% - Accent5 4 5" xfId="5325" xr:uid="{00000000-0005-0000-0000-00009D020000}"/>
    <cellStyle name="20% - Accent5 4 6" xfId="5324" xr:uid="{00000000-0005-0000-0000-00009E020000}"/>
    <cellStyle name="20% - Accent5 5" xfId="530" xr:uid="{00000000-0005-0000-0000-00009F020000}"/>
    <cellStyle name="20% - Accent5 5 2" xfId="4715" xr:uid="{00000000-0005-0000-0000-0000A0020000}"/>
    <cellStyle name="20% - Accent5 5 2 2" xfId="4962" xr:uid="{00000000-0005-0000-0000-0000A1020000}"/>
    <cellStyle name="20% - Accent5 5 3" xfId="5320" xr:uid="{00000000-0005-0000-0000-0000A2020000}"/>
    <cellStyle name="20% - Accent5 5 4" xfId="5319" xr:uid="{00000000-0005-0000-0000-0000A3020000}"/>
    <cellStyle name="20% - Accent5 6" xfId="529" xr:uid="{00000000-0005-0000-0000-0000A4020000}"/>
    <cellStyle name="20% - Accent5 6 2" xfId="4714" xr:uid="{00000000-0005-0000-0000-0000A5020000}"/>
    <cellStyle name="20% - Accent5 6 2 2" xfId="5302" xr:uid="{00000000-0005-0000-0000-0000A6020000}"/>
    <cellStyle name="20% - Accent5 6 3" xfId="4963" xr:uid="{00000000-0005-0000-0000-0000A7020000}"/>
    <cellStyle name="20% - Accent5 6 3 2" xfId="5301" xr:uid="{00000000-0005-0000-0000-0000A8020000}"/>
    <cellStyle name="20% - Accent5 6 4" xfId="5186" xr:uid="{00000000-0005-0000-0000-0000A9020000}"/>
    <cellStyle name="20% - Accent5 7" xfId="4964" xr:uid="{00000000-0005-0000-0000-0000AA020000}"/>
    <cellStyle name="20% - Accent5 7 2" xfId="5299" xr:uid="{00000000-0005-0000-0000-0000AB020000}"/>
    <cellStyle name="20% - Accent5 7 3" xfId="5295" xr:uid="{00000000-0005-0000-0000-0000AC020000}"/>
    <cellStyle name="20% - Accent5 8" xfId="5894" xr:uid="{00000000-0005-0000-0000-0000AD020000}"/>
    <cellStyle name="20% - Accent5 8 2" xfId="5287" xr:uid="{00000000-0005-0000-0000-0000AE020000}"/>
    <cellStyle name="20% - Accent5 9" xfId="5893" xr:uid="{00000000-0005-0000-0000-0000AF020000}"/>
    <cellStyle name="20% - Accent5 9 2" xfId="5282" xr:uid="{00000000-0005-0000-0000-0000B0020000}"/>
    <cellStyle name="20% - Accent6" xfId="10656" builtinId="50" customBuiltin="1"/>
    <cellStyle name="20% - Accent6 10" xfId="5275" xr:uid="{00000000-0005-0000-0000-0000B2020000}"/>
    <cellStyle name="20% - Accent6 11" xfId="5273" xr:uid="{00000000-0005-0000-0000-0000B3020000}"/>
    <cellStyle name="20% - Accent6 12" xfId="5272" xr:uid="{00000000-0005-0000-0000-0000B4020000}"/>
    <cellStyle name="20% - Accent6 13" xfId="5269" xr:uid="{00000000-0005-0000-0000-0000B5020000}"/>
    <cellStyle name="20% - Accent6 14" xfId="5268" xr:uid="{00000000-0005-0000-0000-0000B6020000}"/>
    <cellStyle name="20% - Accent6 15" xfId="5266" xr:uid="{00000000-0005-0000-0000-0000B7020000}"/>
    <cellStyle name="20% - Accent6 16" xfId="5265" xr:uid="{00000000-0005-0000-0000-0000B8020000}"/>
    <cellStyle name="20% - Accent6 17" xfId="5261" xr:uid="{00000000-0005-0000-0000-0000B9020000}"/>
    <cellStyle name="20% - Accent6 18" xfId="5259" xr:uid="{00000000-0005-0000-0000-0000BA020000}"/>
    <cellStyle name="20% - Accent6 19" xfId="5257" xr:uid="{00000000-0005-0000-0000-0000BB020000}"/>
    <cellStyle name="20% - Accent6 2" xfId="59" xr:uid="{00000000-0005-0000-0000-0000BC020000}"/>
    <cellStyle name="20% - Accent6 2 2" xfId="60" xr:uid="{00000000-0005-0000-0000-0000BD020000}"/>
    <cellStyle name="20% - Accent6 2 2 2" xfId="61" xr:uid="{00000000-0005-0000-0000-0000BE020000}"/>
    <cellStyle name="20% - Accent6 2 2 2 2" xfId="5249" xr:uid="{00000000-0005-0000-0000-0000BF020000}"/>
    <cellStyle name="20% - Accent6 2 2 3" xfId="62" xr:uid="{00000000-0005-0000-0000-0000C0020000}"/>
    <cellStyle name="20% - Accent6 2 2 4" xfId="5246" xr:uid="{00000000-0005-0000-0000-0000C1020000}"/>
    <cellStyle name="20% - Accent6 2 3" xfId="472" xr:uid="{00000000-0005-0000-0000-0000C2020000}"/>
    <cellStyle name="20% - Accent6 2 3 2" xfId="527" xr:uid="{00000000-0005-0000-0000-0000C3020000}"/>
    <cellStyle name="20% - Accent6 2 3 2 2" xfId="4710" xr:uid="{00000000-0005-0000-0000-0000C4020000}"/>
    <cellStyle name="20% - Accent6 2 3 2 2 2" xfId="5241" xr:uid="{00000000-0005-0000-0000-0000C5020000}"/>
    <cellStyle name="20% - Accent6 2 3 3" xfId="4965" xr:uid="{00000000-0005-0000-0000-0000C6020000}"/>
    <cellStyle name="20% - Accent6 2 4" xfId="526" xr:uid="{00000000-0005-0000-0000-0000C7020000}"/>
    <cellStyle name="20% - Accent6 2 4 2" xfId="4709" xr:uid="{00000000-0005-0000-0000-0000C8020000}"/>
    <cellStyle name="20% - Accent6 2 4 2 2" xfId="4966" xr:uid="{00000000-0005-0000-0000-0000C9020000}"/>
    <cellStyle name="20% - Accent6 2 4 2 2 2" xfId="5236" xr:uid="{00000000-0005-0000-0000-0000CA020000}"/>
    <cellStyle name="20% - Accent6 2 4 3" xfId="5234" xr:uid="{00000000-0005-0000-0000-0000CB020000}"/>
    <cellStyle name="20% - Accent6 2 5" xfId="525" xr:uid="{00000000-0005-0000-0000-0000CC020000}"/>
    <cellStyle name="20% - Accent6 2 5 2" xfId="4708" xr:uid="{00000000-0005-0000-0000-0000CD020000}"/>
    <cellStyle name="20% - Accent6 2 5 2 2" xfId="5232" xr:uid="{00000000-0005-0000-0000-0000CE020000}"/>
    <cellStyle name="20% - Accent6 2 5 3" xfId="4967" xr:uid="{00000000-0005-0000-0000-0000CF020000}"/>
    <cellStyle name="20% - Accent6 2 5 4" xfId="5197" xr:uid="{00000000-0005-0000-0000-0000D0020000}"/>
    <cellStyle name="20% - Accent6 2 5 5" xfId="5233" xr:uid="{00000000-0005-0000-0000-0000D1020000}"/>
    <cellStyle name="20% - Accent6 2 6" xfId="4707" xr:uid="{00000000-0005-0000-0000-0000D2020000}"/>
    <cellStyle name="20% - Accent6 2 7" xfId="4706" xr:uid="{00000000-0005-0000-0000-0000D3020000}"/>
    <cellStyle name="20% - Accent6 2 8" xfId="4968" xr:uid="{00000000-0005-0000-0000-0000D4020000}"/>
    <cellStyle name="20% - Accent6 20" xfId="5220" xr:uid="{00000000-0005-0000-0000-0000D5020000}"/>
    <cellStyle name="20% - Accent6 21" xfId="5219" xr:uid="{00000000-0005-0000-0000-0000D6020000}"/>
    <cellStyle name="20% - Accent6 22" xfId="5218" xr:uid="{00000000-0005-0000-0000-0000D7020000}"/>
    <cellStyle name="20% - Accent6 23" xfId="5215" xr:uid="{00000000-0005-0000-0000-0000D8020000}"/>
    <cellStyle name="20% - Accent6 24" xfId="5213" xr:uid="{00000000-0005-0000-0000-0000D9020000}"/>
    <cellStyle name="20% - Accent6 25" xfId="5212" xr:uid="{00000000-0005-0000-0000-0000DA020000}"/>
    <cellStyle name="20% - Accent6 26" xfId="5211" xr:uid="{00000000-0005-0000-0000-0000DB020000}"/>
    <cellStyle name="20% - Accent6 27" xfId="5209" xr:uid="{00000000-0005-0000-0000-0000DC020000}"/>
    <cellStyle name="20% - Accent6 28" xfId="5208" xr:uid="{00000000-0005-0000-0000-0000DD020000}"/>
    <cellStyle name="20% - Accent6 3" xfId="63" xr:uid="{00000000-0005-0000-0000-0000DE020000}"/>
    <cellStyle name="20% - Accent6 3 2" xfId="64" xr:uid="{00000000-0005-0000-0000-0000DF020000}"/>
    <cellStyle name="20% - Accent6 3 3" xfId="5202" xr:uid="{00000000-0005-0000-0000-0000E0020000}"/>
    <cellStyle name="20% - Accent6 3 4" xfId="5198" xr:uid="{00000000-0005-0000-0000-0000E1020000}"/>
    <cellStyle name="20% - Accent6 3 5" xfId="10676" xr:uid="{0F981682-72C4-4C5F-ACEB-3AC8C81620FD}"/>
    <cellStyle name="20% - Accent6 4" xfId="65" xr:uid="{00000000-0005-0000-0000-0000E2020000}"/>
    <cellStyle name="20% - Accent6 4 2" xfId="524" xr:uid="{00000000-0005-0000-0000-0000E3020000}"/>
    <cellStyle name="20% - Accent6 4 2 2" xfId="4703" xr:uid="{00000000-0005-0000-0000-0000E4020000}"/>
    <cellStyle name="20% - Accent6 4 2 2 2" xfId="5192" xr:uid="{00000000-0005-0000-0000-0000E5020000}"/>
    <cellStyle name="20% - Accent6 4 2 3" xfId="5191" xr:uid="{00000000-0005-0000-0000-0000E6020000}"/>
    <cellStyle name="20% - Accent6 4 2 4" xfId="5195" xr:uid="{00000000-0005-0000-0000-0000E7020000}"/>
    <cellStyle name="20% - Accent6 4 3" xfId="4970" xr:uid="{00000000-0005-0000-0000-0000E8020000}"/>
    <cellStyle name="20% - Accent6 4 3 2" xfId="5204" xr:uid="{00000000-0005-0000-0000-0000E9020000}"/>
    <cellStyle name="20% - Accent6 4 3 3" xfId="5189" xr:uid="{00000000-0005-0000-0000-0000EA020000}"/>
    <cellStyle name="20% - Accent6 4 4" xfId="5188" xr:uid="{00000000-0005-0000-0000-0000EB020000}"/>
    <cellStyle name="20% - Accent6 4 5" xfId="5184" xr:uid="{00000000-0005-0000-0000-0000EC020000}"/>
    <cellStyle name="20% - Accent6 4 6" xfId="5182" xr:uid="{00000000-0005-0000-0000-0000ED020000}"/>
    <cellStyle name="20% - Accent6 5" xfId="523" xr:uid="{00000000-0005-0000-0000-0000EE020000}"/>
    <cellStyle name="20% - Accent6 5 2" xfId="4702" xr:uid="{00000000-0005-0000-0000-0000EF020000}"/>
    <cellStyle name="20% - Accent6 5 2 2" xfId="4971" xr:uid="{00000000-0005-0000-0000-0000F0020000}"/>
    <cellStyle name="20% - Accent6 5 3" xfId="5179" xr:uid="{00000000-0005-0000-0000-0000F1020000}"/>
    <cellStyle name="20% - Accent6 5 4" xfId="5178" xr:uid="{00000000-0005-0000-0000-0000F2020000}"/>
    <cellStyle name="20% - Accent6 5 5" xfId="5180" xr:uid="{00000000-0005-0000-0000-0000F3020000}"/>
    <cellStyle name="20% - Accent6 6" xfId="522" xr:uid="{00000000-0005-0000-0000-0000F4020000}"/>
    <cellStyle name="20% - Accent6 6 2" xfId="4701" xr:uid="{00000000-0005-0000-0000-0000F5020000}"/>
    <cellStyle name="20% - Accent6 6 2 2" xfId="5174" xr:uid="{00000000-0005-0000-0000-0000F6020000}"/>
    <cellStyle name="20% - Accent6 6 3" xfId="4972" xr:uid="{00000000-0005-0000-0000-0000F7020000}"/>
    <cellStyle name="20% - Accent6 6 3 2" xfId="5173" xr:uid="{00000000-0005-0000-0000-0000F8020000}"/>
    <cellStyle name="20% - Accent6 6 4" xfId="5206" xr:uid="{00000000-0005-0000-0000-0000F9020000}"/>
    <cellStyle name="20% - Accent6 6 5" xfId="5177" xr:uid="{00000000-0005-0000-0000-0000FA020000}"/>
    <cellStyle name="20% - Accent6 7" xfId="4973" xr:uid="{00000000-0005-0000-0000-0000FB020000}"/>
    <cellStyle name="20% - Accent6 7 2" xfId="5170" xr:uid="{00000000-0005-0000-0000-0000FC020000}"/>
    <cellStyle name="20% - Accent6 7 3" xfId="5169" xr:uid="{00000000-0005-0000-0000-0000FD020000}"/>
    <cellStyle name="20% - Accent6 8" xfId="5875" xr:uid="{00000000-0005-0000-0000-0000FE020000}"/>
    <cellStyle name="20% - Accent6 8 2" xfId="5166" xr:uid="{00000000-0005-0000-0000-0000FF020000}"/>
    <cellStyle name="20% - Accent6 9" xfId="5874" xr:uid="{00000000-0005-0000-0000-000000030000}"/>
    <cellStyle name="20% - Accent6 9 2" xfId="5164" xr:uid="{00000000-0005-0000-0000-000001030000}"/>
    <cellStyle name="20% - Akzent1" xfId="66" xr:uid="{00000000-0005-0000-0000-000002030000}"/>
    <cellStyle name="20% - Akzent2" xfId="67" xr:uid="{00000000-0005-0000-0000-000003030000}"/>
    <cellStyle name="20% - Akzent3" xfId="68" xr:uid="{00000000-0005-0000-0000-000004030000}"/>
    <cellStyle name="20% - Akzent4" xfId="69" xr:uid="{00000000-0005-0000-0000-000005030000}"/>
    <cellStyle name="20% - Akzent5" xfId="70" xr:uid="{00000000-0005-0000-0000-000006030000}"/>
    <cellStyle name="20% - Akzent6" xfId="71" xr:uid="{00000000-0005-0000-0000-000007030000}"/>
    <cellStyle name="20% - Ênfase1" xfId="520" xr:uid="{00000000-0005-0000-0000-000008030000}"/>
    <cellStyle name="20% - Ênfase2" xfId="519" xr:uid="{00000000-0005-0000-0000-000009030000}"/>
    <cellStyle name="20% - Ênfase3" xfId="518" xr:uid="{00000000-0005-0000-0000-00000A030000}"/>
    <cellStyle name="20% - Ênfase4" xfId="517" xr:uid="{00000000-0005-0000-0000-00000B030000}"/>
    <cellStyle name="20% - Ênfase5" xfId="516" xr:uid="{00000000-0005-0000-0000-00000C030000}"/>
    <cellStyle name="20% - Ênfase6" xfId="515" xr:uid="{00000000-0005-0000-0000-00000D030000}"/>
    <cellStyle name="20% - Énfasis1" xfId="514" xr:uid="{00000000-0005-0000-0000-00000E030000}"/>
    <cellStyle name="20% - Énfasis2" xfId="513" xr:uid="{00000000-0005-0000-0000-00000F030000}"/>
    <cellStyle name="20% - Énfasis3" xfId="512" xr:uid="{00000000-0005-0000-0000-000010030000}"/>
    <cellStyle name="20% - Énfasis4" xfId="511" xr:uid="{00000000-0005-0000-0000-000011030000}"/>
    <cellStyle name="20% - Énfasis5" xfId="510" xr:uid="{00000000-0005-0000-0000-000012030000}"/>
    <cellStyle name="20% - Énfasis6" xfId="509" xr:uid="{00000000-0005-0000-0000-000013030000}"/>
    <cellStyle name="20% - Έμφαση1" xfId="508" xr:uid="{00000000-0005-0000-0000-000014030000}"/>
    <cellStyle name="20% - Έμφαση2" xfId="507" xr:uid="{00000000-0005-0000-0000-000015030000}"/>
    <cellStyle name="20% - Έμφαση3" xfId="505" xr:uid="{00000000-0005-0000-0000-000016030000}"/>
    <cellStyle name="20% - Έμφαση4" xfId="504" xr:uid="{00000000-0005-0000-0000-000017030000}"/>
    <cellStyle name="20% - Έμφαση5" xfId="503" xr:uid="{00000000-0005-0000-0000-000018030000}"/>
    <cellStyle name="20% - Έμφαση6" xfId="502" xr:uid="{00000000-0005-0000-0000-000019030000}"/>
    <cellStyle name="20% - Акцент1" xfId="501" xr:uid="{00000000-0005-0000-0000-00001A030000}"/>
    <cellStyle name="20% - Акцент1 2" xfId="500" xr:uid="{00000000-0005-0000-0000-00001B030000}"/>
    <cellStyle name="20% - Акцент2" xfId="499" xr:uid="{00000000-0005-0000-0000-00001C030000}"/>
    <cellStyle name="20% - Акцент2 2" xfId="498" xr:uid="{00000000-0005-0000-0000-00001D030000}"/>
    <cellStyle name="20% - Акцент3" xfId="904" xr:uid="{00000000-0005-0000-0000-00001E030000}"/>
    <cellStyle name="20% - Акцент3 2" xfId="905" xr:uid="{00000000-0005-0000-0000-00001F030000}"/>
    <cellStyle name="20% - Акцент4" xfId="906" xr:uid="{00000000-0005-0000-0000-000020030000}"/>
    <cellStyle name="20% - Акцент4 2" xfId="907" xr:uid="{00000000-0005-0000-0000-000021030000}"/>
    <cellStyle name="20% - Акцент5" xfId="496" xr:uid="{00000000-0005-0000-0000-000022030000}"/>
    <cellStyle name="20% - Акцент6" xfId="495" xr:uid="{00000000-0005-0000-0000-000023030000}"/>
    <cellStyle name="20% - Акцент6 2" xfId="494" xr:uid="{00000000-0005-0000-0000-000024030000}"/>
    <cellStyle name="3 indents" xfId="493" xr:uid="{00000000-0005-0000-0000-000025030000}"/>
    <cellStyle name="3 indents 2" xfId="492" xr:uid="{00000000-0005-0000-0000-000026030000}"/>
    <cellStyle name="3 indents 3" xfId="491" xr:uid="{00000000-0005-0000-0000-000027030000}"/>
    <cellStyle name="4 indents" xfId="490" xr:uid="{00000000-0005-0000-0000-000028030000}"/>
    <cellStyle name="4 indents 2" xfId="489" xr:uid="{00000000-0005-0000-0000-000029030000}"/>
    <cellStyle name="4 indents 3" xfId="488" xr:uid="{00000000-0005-0000-0000-00002A030000}"/>
    <cellStyle name="40 % - Accent1" xfId="487" xr:uid="{00000000-0005-0000-0000-00002B030000}"/>
    <cellStyle name="40 % - Accent2" xfId="486" xr:uid="{00000000-0005-0000-0000-00002C030000}"/>
    <cellStyle name="40 % - Accent3" xfId="485" xr:uid="{00000000-0005-0000-0000-00002D030000}"/>
    <cellStyle name="40 % - Accent4" xfId="484" xr:uid="{00000000-0005-0000-0000-00002E030000}"/>
    <cellStyle name="40 % - Accent5" xfId="483" xr:uid="{00000000-0005-0000-0000-00002F030000}"/>
    <cellStyle name="40 % - Accent6" xfId="482" xr:uid="{00000000-0005-0000-0000-000030030000}"/>
    <cellStyle name="40% - ANZg 1" xfId="480" xr:uid="{00000000-0005-0000-0000-000031030000}"/>
    <cellStyle name="40% - ANZg 2" xfId="479" xr:uid="{00000000-0005-0000-0000-000032030000}"/>
    <cellStyle name="40% - ANZg 3" xfId="478" xr:uid="{00000000-0005-0000-0000-000033030000}"/>
    <cellStyle name="40% - ANZg 4" xfId="477" xr:uid="{00000000-0005-0000-0000-000034030000}"/>
    <cellStyle name="40% - ANZg 5" xfId="476" xr:uid="{00000000-0005-0000-0000-000035030000}"/>
    <cellStyle name="40% - ANZg 6" xfId="475" xr:uid="{00000000-0005-0000-0000-000036030000}"/>
    <cellStyle name="40% - Accent1" xfId="10637" builtinId="31" customBuiltin="1"/>
    <cellStyle name="40% - Accent1 10" xfId="5140" xr:uid="{00000000-0005-0000-0000-000038030000}"/>
    <cellStyle name="40% - Accent1 11" xfId="5139" xr:uid="{00000000-0005-0000-0000-000039030000}"/>
    <cellStyle name="40% - Accent1 12" xfId="5138" xr:uid="{00000000-0005-0000-0000-00003A030000}"/>
    <cellStyle name="40% - Accent1 13" xfId="5136" xr:uid="{00000000-0005-0000-0000-00003B030000}"/>
    <cellStyle name="40% - Accent1 14" xfId="5135" xr:uid="{00000000-0005-0000-0000-00003C030000}"/>
    <cellStyle name="40% - Accent1 15" xfId="5134" xr:uid="{00000000-0005-0000-0000-00003D030000}"/>
    <cellStyle name="40% - Accent1 16" xfId="5133" xr:uid="{00000000-0005-0000-0000-00003E030000}"/>
    <cellStyle name="40% - Accent1 17" xfId="5132" xr:uid="{00000000-0005-0000-0000-00003F030000}"/>
    <cellStyle name="40% - Accent1 18" xfId="5131" xr:uid="{00000000-0005-0000-0000-000040030000}"/>
    <cellStyle name="40% - Accent1 19" xfId="5130" xr:uid="{00000000-0005-0000-0000-000041030000}"/>
    <cellStyle name="40% - Accent1 2" xfId="72" xr:uid="{00000000-0005-0000-0000-000042030000}"/>
    <cellStyle name="40% - Accent1 2 2" xfId="73" xr:uid="{00000000-0005-0000-0000-000043030000}"/>
    <cellStyle name="40% - Accent1 2 2 2" xfId="74" xr:uid="{00000000-0005-0000-0000-000044030000}"/>
    <cellStyle name="40% - Accent1 2 2 2 2" xfId="5127" xr:uid="{00000000-0005-0000-0000-000045030000}"/>
    <cellStyle name="40% - Accent1 2 2 3" xfId="75" xr:uid="{00000000-0005-0000-0000-000046030000}"/>
    <cellStyle name="40% - Accent1 2 2 4" xfId="5126" xr:uid="{00000000-0005-0000-0000-000047030000}"/>
    <cellStyle name="40% - Accent1 2 3" xfId="481" xr:uid="{00000000-0005-0000-0000-000048030000}"/>
    <cellStyle name="40% - Accent1 2 3 2" xfId="474" xr:uid="{00000000-0005-0000-0000-000049030000}"/>
    <cellStyle name="40% - Accent1 2 4" xfId="473" xr:uid="{00000000-0005-0000-0000-00004A030000}"/>
    <cellStyle name="40% - Accent1 2 4 2" xfId="4694" xr:uid="{00000000-0005-0000-0000-00004B030000}"/>
    <cellStyle name="40% - Accent1 2 4 2 2" xfId="4974" xr:uid="{00000000-0005-0000-0000-00004C030000}"/>
    <cellStyle name="40% - Accent1 2 4 2 2 2" xfId="5859" xr:uid="{00000000-0005-0000-0000-00004D030000}"/>
    <cellStyle name="40% - Accent1 2 4 3" xfId="5860" xr:uid="{00000000-0005-0000-0000-00004E030000}"/>
    <cellStyle name="40% - Accent1 2 5" xfId="471" xr:uid="{00000000-0005-0000-0000-00004F030000}"/>
    <cellStyle name="40% - Accent1 2 5 2" xfId="4693" xr:uid="{00000000-0005-0000-0000-000050030000}"/>
    <cellStyle name="40% - Accent1 2 5 2 2" xfId="5862" xr:uid="{00000000-0005-0000-0000-000051030000}"/>
    <cellStyle name="40% - Accent1 2 5 3" xfId="4975" xr:uid="{00000000-0005-0000-0000-000052030000}"/>
    <cellStyle name="40% - Accent1 2 5 4" xfId="5223" xr:uid="{00000000-0005-0000-0000-000053030000}"/>
    <cellStyle name="40% - Accent1 2 5 5" xfId="5861" xr:uid="{00000000-0005-0000-0000-000054030000}"/>
    <cellStyle name="40% - Accent1 2 6" xfId="4692" xr:uid="{00000000-0005-0000-0000-000055030000}"/>
    <cellStyle name="40% - Accent1 2 7" xfId="4691" xr:uid="{00000000-0005-0000-0000-000056030000}"/>
    <cellStyle name="40% - Accent1 2 8" xfId="4976" xr:uid="{00000000-0005-0000-0000-000057030000}"/>
    <cellStyle name="40% - Accent1 20" xfId="5863" xr:uid="{00000000-0005-0000-0000-000058030000}"/>
    <cellStyle name="40% - Accent1 21" xfId="5864" xr:uid="{00000000-0005-0000-0000-000059030000}"/>
    <cellStyle name="40% - Accent1 22" xfId="5865" xr:uid="{00000000-0005-0000-0000-00005A030000}"/>
    <cellStyle name="40% - Accent1 23" xfId="5866" xr:uid="{00000000-0005-0000-0000-00005B030000}"/>
    <cellStyle name="40% - Accent1 24" xfId="5867" xr:uid="{00000000-0005-0000-0000-00005C030000}"/>
    <cellStyle name="40% - Accent1 25" xfId="5868" xr:uid="{00000000-0005-0000-0000-00005D030000}"/>
    <cellStyle name="40% - Accent1 26" xfId="5869" xr:uid="{00000000-0005-0000-0000-00005E030000}"/>
    <cellStyle name="40% - Accent1 27" xfId="5870" xr:uid="{00000000-0005-0000-0000-00005F030000}"/>
    <cellStyle name="40% - Accent1 28" xfId="5871" xr:uid="{00000000-0005-0000-0000-000060030000}"/>
    <cellStyle name="40% - Accent1 3" xfId="76" xr:uid="{00000000-0005-0000-0000-000061030000}"/>
    <cellStyle name="40% - Accent1 3 2" xfId="77" xr:uid="{00000000-0005-0000-0000-000062030000}"/>
    <cellStyle name="40% - Accent1 3 3" xfId="5872" xr:uid="{00000000-0005-0000-0000-000063030000}"/>
    <cellStyle name="40% - Accent1 3 4" xfId="5873" xr:uid="{00000000-0005-0000-0000-000064030000}"/>
    <cellStyle name="40% - Accent1 3 5" xfId="10677" xr:uid="{3BE5456F-5C23-428D-980D-CE690A2B1A65}"/>
    <cellStyle name="40% - Accent1 4" xfId="78" xr:uid="{00000000-0005-0000-0000-000065030000}"/>
    <cellStyle name="40% - Accent1 4 2" xfId="470" xr:uid="{00000000-0005-0000-0000-000066030000}"/>
    <cellStyle name="40% - Accent1 4 2 2" xfId="4689" xr:uid="{00000000-0005-0000-0000-000067030000}"/>
    <cellStyle name="40% - Accent1 4 2 2 2" xfId="5877" xr:uid="{00000000-0005-0000-0000-000068030000}"/>
    <cellStyle name="40% - Accent1 4 2 3" xfId="5878" xr:uid="{00000000-0005-0000-0000-000069030000}"/>
    <cellStyle name="40% - Accent1 4 2 4" xfId="5876" xr:uid="{00000000-0005-0000-0000-00006A030000}"/>
    <cellStyle name="40% - Accent1 4 3" xfId="4977" xr:uid="{00000000-0005-0000-0000-00006B030000}"/>
    <cellStyle name="40% - Accent1 4 3 2" xfId="5228" xr:uid="{00000000-0005-0000-0000-00006C030000}"/>
    <cellStyle name="40% - Accent1 4 3 3" xfId="5879" xr:uid="{00000000-0005-0000-0000-00006D030000}"/>
    <cellStyle name="40% - Accent1 4 4" xfId="5880" xr:uid="{00000000-0005-0000-0000-00006E030000}"/>
    <cellStyle name="40% - Accent1 4 5" xfId="5881" xr:uid="{00000000-0005-0000-0000-00006F030000}"/>
    <cellStyle name="40% - Accent1 4 6" xfId="5882" xr:uid="{00000000-0005-0000-0000-000070030000}"/>
    <cellStyle name="40% - Accent1 5" xfId="469" xr:uid="{00000000-0005-0000-0000-000071030000}"/>
    <cellStyle name="40% - Accent1 5 2" xfId="4687" xr:uid="{00000000-0005-0000-0000-000072030000}"/>
    <cellStyle name="40% - Accent1 5 2 2" xfId="4978" xr:uid="{00000000-0005-0000-0000-000073030000}"/>
    <cellStyle name="40% - Accent1 5 3" xfId="5884" xr:uid="{00000000-0005-0000-0000-000074030000}"/>
    <cellStyle name="40% - Accent1 5 4" xfId="5885" xr:uid="{00000000-0005-0000-0000-000075030000}"/>
    <cellStyle name="40% - Accent1 5 5" xfId="5883" xr:uid="{00000000-0005-0000-0000-000076030000}"/>
    <cellStyle name="40% - Accent1 6" xfId="468" xr:uid="{00000000-0005-0000-0000-000077030000}"/>
    <cellStyle name="40% - Accent1 6 2" xfId="4686" xr:uid="{00000000-0005-0000-0000-000078030000}"/>
    <cellStyle name="40% - Accent1 6 2 2" xfId="5887" xr:uid="{00000000-0005-0000-0000-000079030000}"/>
    <cellStyle name="40% - Accent1 6 3" xfId="4979" xr:uid="{00000000-0005-0000-0000-00007A030000}"/>
    <cellStyle name="40% - Accent1 6 3 2" xfId="5888" xr:uid="{00000000-0005-0000-0000-00007B030000}"/>
    <cellStyle name="40% - Accent1 6 4" xfId="5231" xr:uid="{00000000-0005-0000-0000-00007C030000}"/>
    <cellStyle name="40% - Accent1 6 5" xfId="5886" xr:uid="{00000000-0005-0000-0000-00007D030000}"/>
    <cellStyle name="40% - Accent1 7" xfId="4980" xr:uid="{00000000-0005-0000-0000-00007E030000}"/>
    <cellStyle name="40% - Accent1 7 2" xfId="5889" xr:uid="{00000000-0005-0000-0000-00007F030000}"/>
    <cellStyle name="40% - Accent1 7 3" xfId="5890" xr:uid="{00000000-0005-0000-0000-000080030000}"/>
    <cellStyle name="40% - Accent1 8" xfId="5128" xr:uid="{00000000-0005-0000-0000-000081030000}"/>
    <cellStyle name="40% - Accent1 8 2" xfId="5891" xr:uid="{00000000-0005-0000-0000-000082030000}"/>
    <cellStyle name="40% - Accent1 9" xfId="5129" xr:uid="{00000000-0005-0000-0000-000083030000}"/>
    <cellStyle name="40% - Accent1 9 2" xfId="5892" xr:uid="{00000000-0005-0000-0000-000084030000}"/>
    <cellStyle name="40% - Accent2" xfId="10641" builtinId="35" customBuiltin="1"/>
    <cellStyle name="40% - Accent2 10" xfId="5895" xr:uid="{00000000-0005-0000-0000-000086030000}"/>
    <cellStyle name="40% - Accent2 11" xfId="5896" xr:uid="{00000000-0005-0000-0000-000087030000}"/>
    <cellStyle name="40% - Accent2 12" xfId="5897" xr:uid="{00000000-0005-0000-0000-000088030000}"/>
    <cellStyle name="40% - Accent2 13" xfId="5898" xr:uid="{00000000-0005-0000-0000-000089030000}"/>
    <cellStyle name="40% - Accent2 14" xfId="5899" xr:uid="{00000000-0005-0000-0000-00008A030000}"/>
    <cellStyle name="40% - Accent2 15" xfId="5900" xr:uid="{00000000-0005-0000-0000-00008B030000}"/>
    <cellStyle name="40% - Accent2 16" xfId="5901" xr:uid="{00000000-0005-0000-0000-00008C030000}"/>
    <cellStyle name="40% - Accent2 17" xfId="5902" xr:uid="{00000000-0005-0000-0000-00008D030000}"/>
    <cellStyle name="40% - Accent2 18" xfId="5903" xr:uid="{00000000-0005-0000-0000-00008E030000}"/>
    <cellStyle name="40% - Accent2 19" xfId="5904" xr:uid="{00000000-0005-0000-0000-00008F030000}"/>
    <cellStyle name="40% - Accent2 2" xfId="79" xr:uid="{00000000-0005-0000-0000-000090030000}"/>
    <cellStyle name="40% - Accent2 2 2" xfId="80" xr:uid="{00000000-0005-0000-0000-000091030000}"/>
    <cellStyle name="40% - Accent2 2 2 2" xfId="81" xr:uid="{00000000-0005-0000-0000-000092030000}"/>
    <cellStyle name="40% - Accent2 2 3" xfId="467" xr:uid="{00000000-0005-0000-0000-000093030000}"/>
    <cellStyle name="40% - Accent2 2 3 2" xfId="5905" xr:uid="{00000000-0005-0000-0000-000094030000}"/>
    <cellStyle name="40% - Accent2 2 3 3" xfId="5906" xr:uid="{00000000-0005-0000-0000-000095030000}"/>
    <cellStyle name="40% - Accent2 2 4" xfId="466" xr:uid="{00000000-0005-0000-0000-000096030000}"/>
    <cellStyle name="40% - Accent2 2 4 2" xfId="4683" xr:uid="{00000000-0005-0000-0000-000097030000}"/>
    <cellStyle name="40% - Accent2 2 4 2 2" xfId="5907" xr:uid="{00000000-0005-0000-0000-000098030000}"/>
    <cellStyle name="40% - Accent2 2 5" xfId="4682" xr:uid="{00000000-0005-0000-0000-000099030000}"/>
    <cellStyle name="40% - Accent2 2 5 2" xfId="4981" xr:uid="{00000000-0005-0000-0000-00009A030000}"/>
    <cellStyle name="40% - Accent2 2 5 3" xfId="5237" xr:uid="{00000000-0005-0000-0000-00009B030000}"/>
    <cellStyle name="40% - Accent2 2 6" xfId="4681" xr:uid="{00000000-0005-0000-0000-00009C030000}"/>
    <cellStyle name="40% - Accent2 2 7" xfId="4680" xr:uid="{00000000-0005-0000-0000-00009D030000}"/>
    <cellStyle name="40% - Accent2 2 8" xfId="4982" xr:uid="{00000000-0005-0000-0000-00009E030000}"/>
    <cellStyle name="40% - Accent2 20" xfId="5912" xr:uid="{00000000-0005-0000-0000-00009F030000}"/>
    <cellStyle name="40% - Accent2 21" xfId="5913" xr:uid="{00000000-0005-0000-0000-0000A0030000}"/>
    <cellStyle name="40% - Accent2 22" xfId="5914" xr:uid="{00000000-0005-0000-0000-0000A1030000}"/>
    <cellStyle name="40% - Accent2 23" xfId="5915" xr:uid="{00000000-0005-0000-0000-0000A2030000}"/>
    <cellStyle name="40% - Accent2 24" xfId="5916" xr:uid="{00000000-0005-0000-0000-0000A3030000}"/>
    <cellStyle name="40% - Accent2 25" xfId="5917" xr:uid="{00000000-0005-0000-0000-0000A4030000}"/>
    <cellStyle name="40% - Accent2 26" xfId="5918" xr:uid="{00000000-0005-0000-0000-0000A5030000}"/>
    <cellStyle name="40% - Accent2 27" xfId="5926" xr:uid="{00000000-0005-0000-0000-0000A6030000}"/>
    <cellStyle name="40% - Accent2 28" xfId="5927" xr:uid="{00000000-0005-0000-0000-0000A7030000}"/>
    <cellStyle name="40% - Accent2 3" xfId="82" xr:uid="{00000000-0005-0000-0000-0000A8030000}"/>
    <cellStyle name="40% - Accent2 3 2" xfId="83" xr:uid="{00000000-0005-0000-0000-0000A9030000}"/>
    <cellStyle name="40% - Accent2 3 3" xfId="5928" xr:uid="{00000000-0005-0000-0000-0000AA030000}"/>
    <cellStyle name="40% - Accent2 3 4" xfId="5929" xr:uid="{00000000-0005-0000-0000-0000AB030000}"/>
    <cellStyle name="40% - Accent2 4" xfId="84" xr:uid="{00000000-0005-0000-0000-0000AC030000}"/>
    <cellStyle name="40% - Accent2 4 2" xfId="464" xr:uid="{00000000-0005-0000-0000-0000AD030000}"/>
    <cellStyle name="40% - Accent2 4 2 2" xfId="4676" xr:uid="{00000000-0005-0000-0000-0000AE030000}"/>
    <cellStyle name="40% - Accent2 4 2 2 2" xfId="5934" xr:uid="{00000000-0005-0000-0000-0000AF030000}"/>
    <cellStyle name="40% - Accent2 4 2 3" xfId="5935" xr:uid="{00000000-0005-0000-0000-0000B0030000}"/>
    <cellStyle name="40% - Accent2 4 3" xfId="4983" xr:uid="{00000000-0005-0000-0000-0000B1030000}"/>
    <cellStyle name="40% - Accent2 4 3 2" xfId="5243" xr:uid="{00000000-0005-0000-0000-0000B2030000}"/>
    <cellStyle name="40% - Accent2 4 4" xfId="5936" xr:uid="{00000000-0005-0000-0000-0000B3030000}"/>
    <cellStyle name="40% - Accent2 4 5" xfId="5937" xr:uid="{00000000-0005-0000-0000-0000B4030000}"/>
    <cellStyle name="40% - Accent2 4 6" xfId="5938" xr:uid="{00000000-0005-0000-0000-0000B5030000}"/>
    <cellStyle name="40% - Accent2 5" xfId="463" xr:uid="{00000000-0005-0000-0000-0000B6030000}"/>
    <cellStyle name="40% - Accent2 5 2" xfId="4674" xr:uid="{00000000-0005-0000-0000-0000B7030000}"/>
    <cellStyle name="40% - Accent2 5 2 2" xfId="4984" xr:uid="{00000000-0005-0000-0000-0000B8030000}"/>
    <cellStyle name="40% - Accent2 5 3" xfId="5946" xr:uid="{00000000-0005-0000-0000-0000B9030000}"/>
    <cellStyle name="40% - Accent2 5 4" xfId="5947" xr:uid="{00000000-0005-0000-0000-0000BA030000}"/>
    <cellStyle name="40% - Accent2 6" xfId="462" xr:uid="{00000000-0005-0000-0000-0000BB030000}"/>
    <cellStyle name="40% - Accent2 6 2" xfId="4672" xr:uid="{00000000-0005-0000-0000-0000BC030000}"/>
    <cellStyle name="40% - Accent2 6 2 2" xfId="5953" xr:uid="{00000000-0005-0000-0000-0000BD030000}"/>
    <cellStyle name="40% - Accent2 6 3" xfId="4985" xr:uid="{00000000-0005-0000-0000-0000BE030000}"/>
    <cellStyle name="40% - Accent2 6 3 2" xfId="5954" xr:uid="{00000000-0005-0000-0000-0000BF030000}"/>
    <cellStyle name="40% - Accent2 6 4" xfId="5245" xr:uid="{00000000-0005-0000-0000-0000C0030000}"/>
    <cellStyle name="40% - Accent2 7" xfId="4986" xr:uid="{00000000-0005-0000-0000-0000C1030000}"/>
    <cellStyle name="40% - Accent2 7 2" xfId="5955" xr:uid="{00000000-0005-0000-0000-0000C2030000}"/>
    <cellStyle name="40% - Accent2 7 3" xfId="5956" xr:uid="{00000000-0005-0000-0000-0000C3030000}"/>
    <cellStyle name="40% - Accent2 8" xfId="5143" xr:uid="{00000000-0005-0000-0000-0000C4030000}"/>
    <cellStyle name="40% - Accent2 8 2" xfId="5957" xr:uid="{00000000-0005-0000-0000-0000C5030000}"/>
    <cellStyle name="40% - Accent2 9" xfId="5144" xr:uid="{00000000-0005-0000-0000-0000C6030000}"/>
    <cellStyle name="40% - Accent2 9 2" xfId="5962" xr:uid="{00000000-0005-0000-0000-0000C7030000}"/>
    <cellStyle name="40% - Accent3" xfId="10645" builtinId="39" customBuiltin="1"/>
    <cellStyle name="40% - Accent3 10" xfId="5963" xr:uid="{00000000-0005-0000-0000-0000C9030000}"/>
    <cellStyle name="40% - Accent3 11" xfId="5964" xr:uid="{00000000-0005-0000-0000-0000CA030000}"/>
    <cellStyle name="40% - Accent3 12" xfId="5965" xr:uid="{00000000-0005-0000-0000-0000CB030000}"/>
    <cellStyle name="40% - Accent3 13" xfId="5966" xr:uid="{00000000-0005-0000-0000-0000CC030000}"/>
    <cellStyle name="40% - Accent3 14" xfId="5969" xr:uid="{00000000-0005-0000-0000-0000CD030000}"/>
    <cellStyle name="40% - Accent3 15" xfId="5970" xr:uid="{00000000-0005-0000-0000-0000CE030000}"/>
    <cellStyle name="40% - Accent3 16" xfId="5971" xr:uid="{00000000-0005-0000-0000-0000CF030000}"/>
    <cellStyle name="40% - Accent3 17" xfId="5972" xr:uid="{00000000-0005-0000-0000-0000D0030000}"/>
    <cellStyle name="40% - Accent3 18" xfId="5973" xr:uid="{00000000-0005-0000-0000-0000D1030000}"/>
    <cellStyle name="40% - Accent3 19" xfId="5982" xr:uid="{00000000-0005-0000-0000-0000D2030000}"/>
    <cellStyle name="40% - Accent3 2" xfId="85" xr:uid="{00000000-0005-0000-0000-0000D3030000}"/>
    <cellStyle name="40% - Accent3 2 2" xfId="86" xr:uid="{00000000-0005-0000-0000-0000D4030000}"/>
    <cellStyle name="40% - Accent3 2 2 2" xfId="87" xr:uid="{00000000-0005-0000-0000-0000D5030000}"/>
    <cellStyle name="40% - Accent3 2 2 2 2" xfId="5983" xr:uid="{00000000-0005-0000-0000-0000D6030000}"/>
    <cellStyle name="40% - Accent3 2 2 3" xfId="88" xr:uid="{00000000-0005-0000-0000-0000D7030000}"/>
    <cellStyle name="40% - Accent3 2 2 4" xfId="5984" xr:uid="{00000000-0005-0000-0000-0000D8030000}"/>
    <cellStyle name="40% - Accent3 2 3" xfId="497" xr:uid="{00000000-0005-0000-0000-0000D9030000}"/>
    <cellStyle name="40% - Accent3 2 3 2" xfId="460" xr:uid="{00000000-0005-0000-0000-0000DA030000}"/>
    <cellStyle name="40% - Accent3 2 4" xfId="459" xr:uid="{00000000-0005-0000-0000-0000DB030000}"/>
    <cellStyle name="40% - Accent3 2 4 2" xfId="4665" xr:uid="{00000000-0005-0000-0000-0000DC030000}"/>
    <cellStyle name="40% - Accent3 2 4 2 2" xfId="4987" xr:uid="{00000000-0005-0000-0000-0000DD030000}"/>
    <cellStyle name="40% - Accent3 2 4 2 2 2" xfId="5985" xr:uid="{00000000-0005-0000-0000-0000DE030000}"/>
    <cellStyle name="40% - Accent3 2 4 3" xfId="5986" xr:uid="{00000000-0005-0000-0000-0000DF030000}"/>
    <cellStyle name="40% - Accent3 2 5" xfId="458" xr:uid="{00000000-0005-0000-0000-0000E0030000}"/>
    <cellStyle name="40% - Accent3 2 5 2" xfId="4664" xr:uid="{00000000-0005-0000-0000-0000E1030000}"/>
    <cellStyle name="40% - Accent3 2 5 2 2" xfId="5988" xr:uid="{00000000-0005-0000-0000-0000E2030000}"/>
    <cellStyle name="40% - Accent3 2 5 3" xfId="4988" xr:uid="{00000000-0005-0000-0000-0000E3030000}"/>
    <cellStyle name="40% - Accent3 2 5 4" xfId="5253" xr:uid="{00000000-0005-0000-0000-0000E4030000}"/>
    <cellStyle name="40% - Accent3 2 5 5" xfId="5987" xr:uid="{00000000-0005-0000-0000-0000E5030000}"/>
    <cellStyle name="40% - Accent3 2 6" xfId="4663" xr:uid="{00000000-0005-0000-0000-0000E6030000}"/>
    <cellStyle name="40% - Accent3 2 7" xfId="4662" xr:uid="{00000000-0005-0000-0000-0000E7030000}"/>
    <cellStyle name="40% - Accent3 2 8" xfId="4989" xr:uid="{00000000-0005-0000-0000-0000E8030000}"/>
    <cellStyle name="40% - Accent3 20" xfId="5991" xr:uid="{00000000-0005-0000-0000-0000E9030000}"/>
    <cellStyle name="40% - Accent3 21" xfId="5992" xr:uid="{00000000-0005-0000-0000-0000EA030000}"/>
    <cellStyle name="40% - Accent3 22" xfId="5993" xr:uid="{00000000-0005-0000-0000-0000EB030000}"/>
    <cellStyle name="40% - Accent3 23" xfId="5994" xr:uid="{00000000-0005-0000-0000-0000EC030000}"/>
    <cellStyle name="40% - Accent3 24" xfId="5995" xr:uid="{00000000-0005-0000-0000-0000ED030000}"/>
    <cellStyle name="40% - Accent3 25" xfId="6004" xr:uid="{00000000-0005-0000-0000-0000EE030000}"/>
    <cellStyle name="40% - Accent3 26" xfId="6005" xr:uid="{00000000-0005-0000-0000-0000EF030000}"/>
    <cellStyle name="40% - Accent3 27" xfId="6006" xr:uid="{00000000-0005-0000-0000-0000F0030000}"/>
    <cellStyle name="40% - Accent3 28" xfId="6007" xr:uid="{00000000-0005-0000-0000-0000F1030000}"/>
    <cellStyle name="40% - Accent3 3" xfId="89" xr:uid="{00000000-0005-0000-0000-0000F2030000}"/>
    <cellStyle name="40% - Accent3 3 2" xfId="90" xr:uid="{00000000-0005-0000-0000-0000F3030000}"/>
    <cellStyle name="40% - Accent3 3 3" xfId="6008" xr:uid="{00000000-0005-0000-0000-0000F4030000}"/>
    <cellStyle name="40% - Accent3 3 4" xfId="6011" xr:uid="{00000000-0005-0000-0000-0000F5030000}"/>
    <cellStyle name="40% - Accent3 3 5" xfId="10678" xr:uid="{23812FF6-1697-4A66-848C-51BC79B38F85}"/>
    <cellStyle name="40% - Accent3 4" xfId="91" xr:uid="{00000000-0005-0000-0000-0000F6030000}"/>
    <cellStyle name="40% - Accent3 4 2" xfId="456" xr:uid="{00000000-0005-0000-0000-0000F7030000}"/>
    <cellStyle name="40% - Accent3 4 2 2" xfId="4659" xr:uid="{00000000-0005-0000-0000-0000F8030000}"/>
    <cellStyle name="40% - Accent3 4 2 2 2" xfId="6013" xr:uid="{00000000-0005-0000-0000-0000F9030000}"/>
    <cellStyle name="40% - Accent3 4 2 3" xfId="6014" xr:uid="{00000000-0005-0000-0000-0000FA030000}"/>
    <cellStyle name="40% - Accent3 4 2 4" xfId="6012" xr:uid="{00000000-0005-0000-0000-0000FB030000}"/>
    <cellStyle name="40% - Accent3 4 3" xfId="4990" xr:uid="{00000000-0005-0000-0000-0000FC030000}"/>
    <cellStyle name="40% - Accent3 4 3 2" xfId="5260" xr:uid="{00000000-0005-0000-0000-0000FD030000}"/>
    <cellStyle name="40% - Accent3 4 3 3" xfId="6015" xr:uid="{00000000-0005-0000-0000-0000FE030000}"/>
    <cellStyle name="40% - Accent3 4 4" xfId="6016" xr:uid="{00000000-0005-0000-0000-0000FF030000}"/>
    <cellStyle name="40% - Accent3 4 5" xfId="6019" xr:uid="{00000000-0005-0000-0000-000000040000}"/>
    <cellStyle name="40% - Accent3 4 6" xfId="6020" xr:uid="{00000000-0005-0000-0000-000001040000}"/>
    <cellStyle name="40% - Accent3 5" xfId="455" xr:uid="{00000000-0005-0000-0000-000002040000}"/>
    <cellStyle name="40% - Accent3 5 2" xfId="4656" xr:uid="{00000000-0005-0000-0000-000003040000}"/>
    <cellStyle name="40% - Accent3 5 2 2" xfId="4991" xr:uid="{00000000-0005-0000-0000-000004040000}"/>
    <cellStyle name="40% - Accent3 5 3" xfId="6022" xr:uid="{00000000-0005-0000-0000-000005040000}"/>
    <cellStyle name="40% - Accent3 5 4" xfId="6023" xr:uid="{00000000-0005-0000-0000-000006040000}"/>
    <cellStyle name="40% - Accent3 5 5" xfId="6021" xr:uid="{00000000-0005-0000-0000-000007040000}"/>
    <cellStyle name="40% - Accent3 6" xfId="454" xr:uid="{00000000-0005-0000-0000-000008040000}"/>
    <cellStyle name="40% - Accent3 6 2" xfId="4646" xr:uid="{00000000-0005-0000-0000-000009040000}"/>
    <cellStyle name="40% - Accent3 6 2 2" xfId="6029" xr:uid="{00000000-0005-0000-0000-00000A040000}"/>
    <cellStyle name="40% - Accent3 6 3" xfId="4992" xr:uid="{00000000-0005-0000-0000-00000B040000}"/>
    <cellStyle name="40% - Accent3 6 3 2" xfId="6030" xr:uid="{00000000-0005-0000-0000-00000C040000}"/>
    <cellStyle name="40% - Accent3 6 4" xfId="5263" xr:uid="{00000000-0005-0000-0000-00000D040000}"/>
    <cellStyle name="40% - Accent3 6 5" xfId="6024" xr:uid="{00000000-0005-0000-0000-00000E040000}"/>
    <cellStyle name="40% - Accent3 7" xfId="4993" xr:uid="{00000000-0005-0000-0000-00000F040000}"/>
    <cellStyle name="40% - Accent3 7 2" xfId="6031" xr:uid="{00000000-0005-0000-0000-000010040000}"/>
    <cellStyle name="40% - Accent3 7 3" xfId="6032" xr:uid="{00000000-0005-0000-0000-000011040000}"/>
    <cellStyle name="40% - Accent3 8" xfId="5152" xr:uid="{00000000-0005-0000-0000-000012040000}"/>
    <cellStyle name="40% - Accent3 8 2" xfId="6033" xr:uid="{00000000-0005-0000-0000-000013040000}"/>
    <cellStyle name="40% - Accent3 9" xfId="5154" xr:uid="{00000000-0005-0000-0000-000014040000}"/>
    <cellStyle name="40% - Accent3 9 2" xfId="6036" xr:uid="{00000000-0005-0000-0000-000015040000}"/>
    <cellStyle name="40% - Accent4" xfId="10649" builtinId="43" customBuiltin="1"/>
    <cellStyle name="40% - Accent4 10" xfId="6037" xr:uid="{00000000-0005-0000-0000-000017040000}"/>
    <cellStyle name="40% - Accent4 11" xfId="6038" xr:uid="{00000000-0005-0000-0000-000018040000}"/>
    <cellStyle name="40% - Accent4 12" xfId="6039" xr:uid="{00000000-0005-0000-0000-000019040000}"/>
    <cellStyle name="40% - Accent4 13" xfId="6040" xr:uid="{00000000-0005-0000-0000-00001A040000}"/>
    <cellStyle name="40% - Accent4 14" xfId="6068" xr:uid="{00000000-0005-0000-0000-00001B040000}"/>
    <cellStyle name="40% - Accent4 15" xfId="6069" xr:uid="{00000000-0005-0000-0000-00001C040000}"/>
    <cellStyle name="40% - Accent4 16" xfId="6070" xr:uid="{00000000-0005-0000-0000-00001D040000}"/>
    <cellStyle name="40% - Accent4 17" xfId="6071" xr:uid="{00000000-0005-0000-0000-00001E040000}"/>
    <cellStyle name="40% - Accent4 18" xfId="6072" xr:uid="{00000000-0005-0000-0000-00001F040000}"/>
    <cellStyle name="40% - Accent4 19" xfId="6073" xr:uid="{00000000-0005-0000-0000-000020040000}"/>
    <cellStyle name="40% - Accent4 2" xfId="92" xr:uid="{00000000-0005-0000-0000-000021040000}"/>
    <cellStyle name="40% - Accent4 2 2" xfId="93" xr:uid="{00000000-0005-0000-0000-000022040000}"/>
    <cellStyle name="40% - Accent4 2 2 2" xfId="94" xr:uid="{00000000-0005-0000-0000-000023040000}"/>
    <cellStyle name="40% - Accent4 2 2 2 2" xfId="6074" xr:uid="{00000000-0005-0000-0000-000024040000}"/>
    <cellStyle name="40% - Accent4 2 2 3" xfId="95" xr:uid="{00000000-0005-0000-0000-000025040000}"/>
    <cellStyle name="40% - Accent4 2 2 4" xfId="6075" xr:uid="{00000000-0005-0000-0000-000026040000}"/>
    <cellStyle name="40% - Accent4 2 3" xfId="506" xr:uid="{00000000-0005-0000-0000-000027040000}"/>
    <cellStyle name="40% - Accent4 2 3 2" xfId="803" xr:uid="{00000000-0005-0000-0000-000028040000}"/>
    <cellStyle name="40% - Accent4 2 4" xfId="804" xr:uid="{00000000-0005-0000-0000-000029040000}"/>
    <cellStyle name="40% - Accent4 2 4 2" xfId="4637" xr:uid="{00000000-0005-0000-0000-00002A040000}"/>
    <cellStyle name="40% - Accent4 2 4 2 2" xfId="4994" xr:uid="{00000000-0005-0000-0000-00002B040000}"/>
    <cellStyle name="40% - Accent4 2 4 2 2 2" xfId="6076" xr:uid="{00000000-0005-0000-0000-00002C040000}"/>
    <cellStyle name="40% - Accent4 2 4 3" xfId="6077" xr:uid="{00000000-0005-0000-0000-00002D040000}"/>
    <cellStyle name="40% - Accent4 2 5" xfId="805" xr:uid="{00000000-0005-0000-0000-00002E040000}"/>
    <cellStyle name="40% - Accent4 2 5 2" xfId="4636" xr:uid="{00000000-0005-0000-0000-00002F040000}"/>
    <cellStyle name="40% - Accent4 2 5 2 2" xfId="6079" xr:uid="{00000000-0005-0000-0000-000030040000}"/>
    <cellStyle name="40% - Accent4 2 5 3" xfId="4995" xr:uid="{00000000-0005-0000-0000-000031040000}"/>
    <cellStyle name="40% - Accent4 2 5 4" xfId="5274" xr:uid="{00000000-0005-0000-0000-000032040000}"/>
    <cellStyle name="40% - Accent4 2 5 5" xfId="6078" xr:uid="{00000000-0005-0000-0000-000033040000}"/>
    <cellStyle name="40% - Accent4 2 6" xfId="4635" xr:uid="{00000000-0005-0000-0000-000034040000}"/>
    <cellStyle name="40% - Accent4 2 7" xfId="4634" xr:uid="{00000000-0005-0000-0000-000035040000}"/>
    <cellStyle name="40% - Accent4 2 8" xfId="4996" xr:uid="{00000000-0005-0000-0000-000036040000}"/>
    <cellStyle name="40% - Accent4 20" xfId="6080" xr:uid="{00000000-0005-0000-0000-000037040000}"/>
    <cellStyle name="40% - Accent4 21" xfId="6081" xr:uid="{00000000-0005-0000-0000-000038040000}"/>
    <cellStyle name="40% - Accent4 22" xfId="6082" xr:uid="{00000000-0005-0000-0000-000039040000}"/>
    <cellStyle name="40% - Accent4 23" xfId="6083" xr:uid="{00000000-0005-0000-0000-00003A040000}"/>
    <cellStyle name="40% - Accent4 24" xfId="6084" xr:uid="{00000000-0005-0000-0000-00003B040000}"/>
    <cellStyle name="40% - Accent4 25" xfId="6085" xr:uid="{00000000-0005-0000-0000-00003C040000}"/>
    <cellStyle name="40% - Accent4 26" xfId="6086" xr:uid="{00000000-0005-0000-0000-00003D040000}"/>
    <cellStyle name="40% - Accent4 27" xfId="6087" xr:uid="{00000000-0005-0000-0000-00003E040000}"/>
    <cellStyle name="40% - Accent4 28" xfId="6088" xr:uid="{00000000-0005-0000-0000-00003F040000}"/>
    <cellStyle name="40% - Accent4 3" xfId="96" xr:uid="{00000000-0005-0000-0000-000040040000}"/>
    <cellStyle name="40% - Accent4 3 2" xfId="97" xr:uid="{00000000-0005-0000-0000-000041040000}"/>
    <cellStyle name="40% - Accent4 3 3" xfId="6089" xr:uid="{00000000-0005-0000-0000-000042040000}"/>
    <cellStyle name="40% - Accent4 3 4" xfId="6090" xr:uid="{00000000-0005-0000-0000-000043040000}"/>
    <cellStyle name="40% - Accent4 3 5" xfId="10679" xr:uid="{623AA401-6A5D-4CF8-80AC-685462C30EA3}"/>
    <cellStyle name="40% - Accent4 4" xfId="98" xr:uid="{00000000-0005-0000-0000-000044040000}"/>
    <cellStyle name="40% - Accent4 4 2" xfId="806" xr:uid="{00000000-0005-0000-0000-000045040000}"/>
    <cellStyle name="40% - Accent4 4 2 2" xfId="4630" xr:uid="{00000000-0005-0000-0000-000046040000}"/>
    <cellStyle name="40% - Accent4 4 2 2 2" xfId="6092" xr:uid="{00000000-0005-0000-0000-000047040000}"/>
    <cellStyle name="40% - Accent4 4 2 3" xfId="6093" xr:uid="{00000000-0005-0000-0000-000048040000}"/>
    <cellStyle name="40% - Accent4 4 2 4" xfId="6091" xr:uid="{00000000-0005-0000-0000-000049040000}"/>
    <cellStyle name="40% - Accent4 4 3" xfId="4997" xr:uid="{00000000-0005-0000-0000-00004A040000}"/>
    <cellStyle name="40% - Accent4 4 3 2" xfId="5281" xr:uid="{00000000-0005-0000-0000-00004B040000}"/>
    <cellStyle name="40% - Accent4 4 3 3" xfId="6094" xr:uid="{00000000-0005-0000-0000-00004C040000}"/>
    <cellStyle name="40% - Accent4 4 4" xfId="6095" xr:uid="{00000000-0005-0000-0000-00004D040000}"/>
    <cellStyle name="40% - Accent4 4 5" xfId="6096" xr:uid="{00000000-0005-0000-0000-00004E040000}"/>
    <cellStyle name="40% - Accent4 4 6" xfId="6097" xr:uid="{00000000-0005-0000-0000-00004F040000}"/>
    <cellStyle name="40% - Accent4 5" xfId="807" xr:uid="{00000000-0005-0000-0000-000050040000}"/>
    <cellStyle name="40% - Accent4 5 2" xfId="4629" xr:uid="{00000000-0005-0000-0000-000051040000}"/>
    <cellStyle name="40% - Accent4 5 2 2" xfId="4998" xr:uid="{00000000-0005-0000-0000-000052040000}"/>
    <cellStyle name="40% - Accent4 5 3" xfId="6099" xr:uid="{00000000-0005-0000-0000-000053040000}"/>
    <cellStyle name="40% - Accent4 5 4" xfId="6100" xr:uid="{00000000-0005-0000-0000-000054040000}"/>
    <cellStyle name="40% - Accent4 5 5" xfId="6098" xr:uid="{00000000-0005-0000-0000-000055040000}"/>
    <cellStyle name="40% - Accent4 6" xfId="808" xr:uid="{00000000-0005-0000-0000-000056040000}"/>
    <cellStyle name="40% - Accent4 6 2" xfId="4628" xr:uid="{00000000-0005-0000-0000-000057040000}"/>
    <cellStyle name="40% - Accent4 6 2 2" xfId="6102" xr:uid="{00000000-0005-0000-0000-000058040000}"/>
    <cellStyle name="40% - Accent4 6 3" xfId="4999" xr:uid="{00000000-0005-0000-0000-000059040000}"/>
    <cellStyle name="40% - Accent4 6 3 2" xfId="6103" xr:uid="{00000000-0005-0000-0000-00005A040000}"/>
    <cellStyle name="40% - Accent4 6 4" xfId="5284" xr:uid="{00000000-0005-0000-0000-00005B040000}"/>
    <cellStyle name="40% - Accent4 6 5" xfId="6101" xr:uid="{00000000-0005-0000-0000-00005C040000}"/>
    <cellStyle name="40% - Accent4 7" xfId="5000" xr:uid="{00000000-0005-0000-0000-00005D040000}"/>
    <cellStyle name="40% - Accent4 7 2" xfId="6104" xr:uid="{00000000-0005-0000-0000-00005E040000}"/>
    <cellStyle name="40% - Accent4 7 3" xfId="6105" xr:uid="{00000000-0005-0000-0000-00005F040000}"/>
    <cellStyle name="40% - Accent4 8" xfId="5160" xr:uid="{00000000-0005-0000-0000-000060040000}"/>
    <cellStyle name="40% - Accent4 8 2" xfId="6106" xr:uid="{00000000-0005-0000-0000-000061040000}"/>
    <cellStyle name="40% - Accent4 9" xfId="5161" xr:uid="{00000000-0005-0000-0000-000062040000}"/>
    <cellStyle name="40% - Accent4 9 2" xfId="6107" xr:uid="{00000000-0005-0000-0000-000063040000}"/>
    <cellStyle name="40% - Accent5" xfId="10653" builtinId="47" customBuiltin="1"/>
    <cellStyle name="40% - Accent5 10" xfId="6108" xr:uid="{00000000-0005-0000-0000-000065040000}"/>
    <cellStyle name="40% - Accent5 11" xfId="6109" xr:uid="{00000000-0005-0000-0000-000066040000}"/>
    <cellStyle name="40% - Accent5 12" xfId="6110" xr:uid="{00000000-0005-0000-0000-000067040000}"/>
    <cellStyle name="40% - Accent5 13" xfId="6111" xr:uid="{00000000-0005-0000-0000-000068040000}"/>
    <cellStyle name="40% - Accent5 14" xfId="6112" xr:uid="{00000000-0005-0000-0000-000069040000}"/>
    <cellStyle name="40% - Accent5 15" xfId="6113" xr:uid="{00000000-0005-0000-0000-00006A040000}"/>
    <cellStyle name="40% - Accent5 16" xfId="6114" xr:uid="{00000000-0005-0000-0000-00006B040000}"/>
    <cellStyle name="40% - Accent5 17" xfId="6115" xr:uid="{00000000-0005-0000-0000-00006C040000}"/>
    <cellStyle name="40% - Accent5 18" xfId="6116" xr:uid="{00000000-0005-0000-0000-00006D040000}"/>
    <cellStyle name="40% - Accent5 19" xfId="6117" xr:uid="{00000000-0005-0000-0000-00006E040000}"/>
    <cellStyle name="40% - Accent5 2" xfId="99" xr:uid="{00000000-0005-0000-0000-00006F040000}"/>
    <cellStyle name="40% - Accent5 2 2" xfId="100" xr:uid="{00000000-0005-0000-0000-000070040000}"/>
    <cellStyle name="40% - Accent5 2 2 2" xfId="101" xr:uid="{00000000-0005-0000-0000-000071040000}"/>
    <cellStyle name="40% - Accent5 2 3" xfId="908" xr:uid="{00000000-0005-0000-0000-000072040000}"/>
    <cellStyle name="40% - Accent5 2 3 2" xfId="6118" xr:uid="{00000000-0005-0000-0000-000073040000}"/>
    <cellStyle name="40% - Accent5 2 3 3" xfId="6119" xr:uid="{00000000-0005-0000-0000-000074040000}"/>
    <cellStyle name="40% - Accent5 2 4" xfId="909" xr:uid="{00000000-0005-0000-0000-000075040000}"/>
    <cellStyle name="40% - Accent5 2 4 2" xfId="4620" xr:uid="{00000000-0005-0000-0000-000076040000}"/>
    <cellStyle name="40% - Accent5 2 4 2 2" xfId="6120" xr:uid="{00000000-0005-0000-0000-000077040000}"/>
    <cellStyle name="40% - Accent5 2 5" xfId="4619" xr:uid="{00000000-0005-0000-0000-000078040000}"/>
    <cellStyle name="40% - Accent5 2 5 2" xfId="5001" xr:uid="{00000000-0005-0000-0000-000079040000}"/>
    <cellStyle name="40% - Accent5 2 5 3" xfId="5290" xr:uid="{00000000-0005-0000-0000-00007A040000}"/>
    <cellStyle name="40% - Accent5 2 6" xfId="4617" xr:uid="{00000000-0005-0000-0000-00007B040000}"/>
    <cellStyle name="40% - Accent5 2 7" xfId="4616" xr:uid="{00000000-0005-0000-0000-00007C040000}"/>
    <cellStyle name="40% - Accent5 2 8" xfId="5002" xr:uid="{00000000-0005-0000-0000-00007D040000}"/>
    <cellStyle name="40% - Accent5 20" xfId="6121" xr:uid="{00000000-0005-0000-0000-00007E040000}"/>
    <cellStyle name="40% - Accent5 21" xfId="6122" xr:uid="{00000000-0005-0000-0000-00007F040000}"/>
    <cellStyle name="40% - Accent5 22" xfId="6123" xr:uid="{00000000-0005-0000-0000-000080040000}"/>
    <cellStyle name="40% - Accent5 23" xfId="6124" xr:uid="{00000000-0005-0000-0000-000081040000}"/>
    <cellStyle name="40% - Accent5 24" xfId="6125" xr:uid="{00000000-0005-0000-0000-000082040000}"/>
    <cellStyle name="40% - Accent5 25" xfId="6126" xr:uid="{00000000-0005-0000-0000-000083040000}"/>
    <cellStyle name="40% - Accent5 26" xfId="6127" xr:uid="{00000000-0005-0000-0000-000084040000}"/>
    <cellStyle name="40% - Accent5 27" xfId="6128" xr:uid="{00000000-0005-0000-0000-000085040000}"/>
    <cellStyle name="40% - Accent5 28" xfId="6129" xr:uid="{00000000-0005-0000-0000-000086040000}"/>
    <cellStyle name="40% - Accent5 3" xfId="102" xr:uid="{00000000-0005-0000-0000-000087040000}"/>
    <cellStyle name="40% - Accent5 3 2" xfId="103" xr:uid="{00000000-0005-0000-0000-000088040000}"/>
    <cellStyle name="40% - Accent5 3 3" xfId="6130" xr:uid="{00000000-0005-0000-0000-000089040000}"/>
    <cellStyle name="40% - Accent5 3 4" xfId="6131" xr:uid="{00000000-0005-0000-0000-00008A040000}"/>
    <cellStyle name="40% - Accent5 4" xfId="104" xr:uid="{00000000-0005-0000-0000-00008B040000}"/>
    <cellStyle name="40% - Accent5 4 2" xfId="910" xr:uid="{00000000-0005-0000-0000-00008C040000}"/>
    <cellStyle name="40% - Accent5 4 2 2" xfId="4612" xr:uid="{00000000-0005-0000-0000-00008D040000}"/>
    <cellStyle name="40% - Accent5 4 2 2 2" xfId="6132" xr:uid="{00000000-0005-0000-0000-00008E040000}"/>
    <cellStyle name="40% - Accent5 4 2 3" xfId="6133" xr:uid="{00000000-0005-0000-0000-00008F040000}"/>
    <cellStyle name="40% - Accent5 4 3" xfId="5003" xr:uid="{00000000-0005-0000-0000-000090040000}"/>
    <cellStyle name="40% - Accent5 4 3 2" xfId="5298" xr:uid="{00000000-0005-0000-0000-000091040000}"/>
    <cellStyle name="40% - Accent5 4 4" xfId="6134" xr:uid="{00000000-0005-0000-0000-000092040000}"/>
    <cellStyle name="40% - Accent5 4 5" xfId="6135" xr:uid="{00000000-0005-0000-0000-000093040000}"/>
    <cellStyle name="40% - Accent5 4 6" xfId="6136" xr:uid="{00000000-0005-0000-0000-000094040000}"/>
    <cellStyle name="40% - Accent5 5" xfId="911" xr:uid="{00000000-0005-0000-0000-000095040000}"/>
    <cellStyle name="40% - Accent5 5 2" xfId="4611" xr:uid="{00000000-0005-0000-0000-000096040000}"/>
    <cellStyle name="40% - Accent5 5 2 2" xfId="5004" xr:uid="{00000000-0005-0000-0000-000097040000}"/>
    <cellStyle name="40% - Accent5 5 3" xfId="6137" xr:uid="{00000000-0005-0000-0000-000098040000}"/>
    <cellStyle name="40% - Accent5 5 4" xfId="6138" xr:uid="{00000000-0005-0000-0000-000099040000}"/>
    <cellStyle name="40% - Accent5 6" xfId="912" xr:uid="{00000000-0005-0000-0000-00009A040000}"/>
    <cellStyle name="40% - Accent5 6 2" xfId="4608" xr:uid="{00000000-0005-0000-0000-00009B040000}"/>
    <cellStyle name="40% - Accent5 6 2 2" xfId="6139" xr:uid="{00000000-0005-0000-0000-00009C040000}"/>
    <cellStyle name="40% - Accent5 6 3" xfId="5005" xr:uid="{00000000-0005-0000-0000-00009D040000}"/>
    <cellStyle name="40% - Accent5 6 3 2" xfId="6140" xr:uid="{00000000-0005-0000-0000-00009E040000}"/>
    <cellStyle name="40% - Accent5 6 4" xfId="5300" xr:uid="{00000000-0005-0000-0000-00009F040000}"/>
    <cellStyle name="40% - Accent5 7" xfId="5006" xr:uid="{00000000-0005-0000-0000-0000A0040000}"/>
    <cellStyle name="40% - Accent5 7 2" xfId="6141" xr:uid="{00000000-0005-0000-0000-0000A1040000}"/>
    <cellStyle name="40% - Accent5 7 3" xfId="6142" xr:uid="{00000000-0005-0000-0000-0000A2040000}"/>
    <cellStyle name="40% - Accent5 8" xfId="5171" xr:uid="{00000000-0005-0000-0000-0000A3040000}"/>
    <cellStyle name="40% - Accent5 8 2" xfId="6143" xr:uid="{00000000-0005-0000-0000-0000A4040000}"/>
    <cellStyle name="40% - Accent5 9" xfId="5172" xr:uid="{00000000-0005-0000-0000-0000A5040000}"/>
    <cellStyle name="40% - Accent5 9 2" xfId="6144" xr:uid="{00000000-0005-0000-0000-0000A6040000}"/>
    <cellStyle name="40% - Accent6" xfId="10657" builtinId="51" customBuiltin="1"/>
    <cellStyle name="40% - Accent6 10" xfId="6145" xr:uid="{00000000-0005-0000-0000-0000A8040000}"/>
    <cellStyle name="40% - Accent6 11" xfId="6146" xr:uid="{00000000-0005-0000-0000-0000A9040000}"/>
    <cellStyle name="40% - Accent6 12" xfId="6147" xr:uid="{00000000-0005-0000-0000-0000AA040000}"/>
    <cellStyle name="40% - Accent6 13" xfId="6148" xr:uid="{00000000-0005-0000-0000-0000AB040000}"/>
    <cellStyle name="40% - Accent6 14" xfId="6149" xr:uid="{00000000-0005-0000-0000-0000AC040000}"/>
    <cellStyle name="40% - Accent6 15" xfId="6150" xr:uid="{00000000-0005-0000-0000-0000AD040000}"/>
    <cellStyle name="40% - Accent6 16" xfId="6151" xr:uid="{00000000-0005-0000-0000-0000AE040000}"/>
    <cellStyle name="40% - Accent6 17" xfId="6152" xr:uid="{00000000-0005-0000-0000-0000AF040000}"/>
    <cellStyle name="40% - Accent6 18" xfId="6153" xr:uid="{00000000-0005-0000-0000-0000B0040000}"/>
    <cellStyle name="40% - Accent6 19" xfId="6154" xr:uid="{00000000-0005-0000-0000-0000B1040000}"/>
    <cellStyle name="40% - Accent6 2" xfId="105" xr:uid="{00000000-0005-0000-0000-0000B2040000}"/>
    <cellStyle name="40% - Accent6 2 2" xfId="106" xr:uid="{00000000-0005-0000-0000-0000B3040000}"/>
    <cellStyle name="40% - Accent6 2 2 2" xfId="107" xr:uid="{00000000-0005-0000-0000-0000B4040000}"/>
    <cellStyle name="40% - Accent6 2 2 2 2" xfId="6157" xr:uid="{00000000-0005-0000-0000-0000B5040000}"/>
    <cellStyle name="40% - Accent6 2 2 3" xfId="108" xr:uid="{00000000-0005-0000-0000-0000B6040000}"/>
    <cellStyle name="40% - Accent6 2 2 4" xfId="6158" xr:uid="{00000000-0005-0000-0000-0000B7040000}"/>
    <cellStyle name="40% - Accent6 2 3" xfId="521" xr:uid="{00000000-0005-0000-0000-0000B8040000}"/>
    <cellStyle name="40% - Accent6 2 3 2" xfId="913" xr:uid="{00000000-0005-0000-0000-0000B9040000}"/>
    <cellStyle name="40% - Accent6 2 4" xfId="914" xr:uid="{00000000-0005-0000-0000-0000BA040000}"/>
    <cellStyle name="40% - Accent6 2 4 2" xfId="4600" xr:uid="{00000000-0005-0000-0000-0000BB040000}"/>
    <cellStyle name="40% - Accent6 2 4 2 2" xfId="5007" xr:uid="{00000000-0005-0000-0000-0000BC040000}"/>
    <cellStyle name="40% - Accent6 2 4 2 2 2" xfId="6161" xr:uid="{00000000-0005-0000-0000-0000BD040000}"/>
    <cellStyle name="40% - Accent6 2 4 3" xfId="6162" xr:uid="{00000000-0005-0000-0000-0000BE040000}"/>
    <cellStyle name="40% - Accent6 2 5" xfId="915" xr:uid="{00000000-0005-0000-0000-0000BF040000}"/>
    <cellStyle name="40% - Accent6 2 5 2" xfId="4598" xr:uid="{00000000-0005-0000-0000-0000C0040000}"/>
    <cellStyle name="40% - Accent6 2 5 2 2" xfId="6164" xr:uid="{00000000-0005-0000-0000-0000C1040000}"/>
    <cellStyle name="40% - Accent6 2 5 3" xfId="5008" xr:uid="{00000000-0005-0000-0000-0000C2040000}"/>
    <cellStyle name="40% - Accent6 2 5 4" xfId="5310" xr:uid="{00000000-0005-0000-0000-0000C3040000}"/>
    <cellStyle name="40% - Accent6 2 5 5" xfId="6163" xr:uid="{00000000-0005-0000-0000-0000C4040000}"/>
    <cellStyle name="40% - Accent6 2 6" xfId="4597" xr:uid="{00000000-0005-0000-0000-0000C5040000}"/>
    <cellStyle name="40% - Accent6 2 7" xfId="4593" xr:uid="{00000000-0005-0000-0000-0000C6040000}"/>
    <cellStyle name="40% - Accent6 2 8" xfId="5009" xr:uid="{00000000-0005-0000-0000-0000C7040000}"/>
    <cellStyle name="40% - Accent6 20" xfId="6167" xr:uid="{00000000-0005-0000-0000-0000C8040000}"/>
    <cellStyle name="40% - Accent6 21" xfId="6168" xr:uid="{00000000-0005-0000-0000-0000C9040000}"/>
    <cellStyle name="40% - Accent6 22" xfId="6169" xr:uid="{00000000-0005-0000-0000-0000CA040000}"/>
    <cellStyle name="40% - Accent6 23" xfId="6170" xr:uid="{00000000-0005-0000-0000-0000CB040000}"/>
    <cellStyle name="40% - Accent6 24" xfId="6171" xr:uid="{00000000-0005-0000-0000-0000CC040000}"/>
    <cellStyle name="40% - Accent6 25" xfId="6172" xr:uid="{00000000-0005-0000-0000-0000CD040000}"/>
    <cellStyle name="40% - Accent6 26" xfId="6173" xr:uid="{00000000-0005-0000-0000-0000CE040000}"/>
    <cellStyle name="40% - Accent6 27" xfId="6176" xr:uid="{00000000-0005-0000-0000-0000CF040000}"/>
    <cellStyle name="40% - Accent6 28" xfId="6177" xr:uid="{00000000-0005-0000-0000-0000D0040000}"/>
    <cellStyle name="40% - Accent6 3" xfId="109" xr:uid="{00000000-0005-0000-0000-0000D1040000}"/>
    <cellStyle name="40% - Accent6 3 2" xfId="110" xr:uid="{00000000-0005-0000-0000-0000D2040000}"/>
    <cellStyle name="40% - Accent6 3 3" xfId="6178" xr:uid="{00000000-0005-0000-0000-0000D3040000}"/>
    <cellStyle name="40% - Accent6 3 4" xfId="6179" xr:uid="{00000000-0005-0000-0000-0000D4040000}"/>
    <cellStyle name="40% - Accent6 3 5" xfId="10680" xr:uid="{03581B87-37F3-4364-9C5D-C84BF7FAD4C6}"/>
    <cellStyle name="40% - Accent6 4" xfId="111" xr:uid="{00000000-0005-0000-0000-0000D5040000}"/>
    <cellStyle name="40% - Accent6 4 2" xfId="916" xr:uid="{00000000-0005-0000-0000-0000D6040000}"/>
    <cellStyle name="40% - Accent6 4 2 2" xfId="4589" xr:uid="{00000000-0005-0000-0000-0000D7040000}"/>
    <cellStyle name="40% - Accent6 4 2 2 2" xfId="6183" xr:uid="{00000000-0005-0000-0000-0000D8040000}"/>
    <cellStyle name="40% - Accent6 4 2 3" xfId="6184" xr:uid="{00000000-0005-0000-0000-0000D9040000}"/>
    <cellStyle name="40% - Accent6 4 2 4" xfId="6182" xr:uid="{00000000-0005-0000-0000-0000DA040000}"/>
    <cellStyle name="40% - Accent6 4 3" xfId="5010" xr:uid="{00000000-0005-0000-0000-0000DB040000}"/>
    <cellStyle name="40% - Accent6 4 3 2" xfId="5318" xr:uid="{00000000-0005-0000-0000-0000DC040000}"/>
    <cellStyle name="40% - Accent6 4 3 3" xfId="6185" xr:uid="{00000000-0005-0000-0000-0000DD040000}"/>
    <cellStyle name="40% - Accent6 4 4" xfId="6186" xr:uid="{00000000-0005-0000-0000-0000DE040000}"/>
    <cellStyle name="40% - Accent6 4 5" xfId="6187" xr:uid="{00000000-0005-0000-0000-0000DF040000}"/>
    <cellStyle name="40% - Accent6 4 6" xfId="6188" xr:uid="{00000000-0005-0000-0000-0000E0040000}"/>
    <cellStyle name="40% - Accent6 5" xfId="917" xr:uid="{00000000-0005-0000-0000-0000E1040000}"/>
    <cellStyle name="40% - Accent6 5 2" xfId="4588" xr:uid="{00000000-0005-0000-0000-0000E2040000}"/>
    <cellStyle name="40% - Accent6 5 2 2" xfId="5011" xr:uid="{00000000-0005-0000-0000-0000E3040000}"/>
    <cellStyle name="40% - Accent6 5 3" xfId="6192" xr:uid="{00000000-0005-0000-0000-0000E4040000}"/>
    <cellStyle name="40% - Accent6 5 4" xfId="6193" xr:uid="{00000000-0005-0000-0000-0000E5040000}"/>
    <cellStyle name="40% - Accent6 5 5" xfId="6191" xr:uid="{00000000-0005-0000-0000-0000E6040000}"/>
    <cellStyle name="40% - Accent6 6" xfId="918" xr:uid="{00000000-0005-0000-0000-0000E7040000}"/>
    <cellStyle name="40% - Accent6 6 2" xfId="4583" xr:uid="{00000000-0005-0000-0000-0000E8040000}"/>
    <cellStyle name="40% - Accent6 6 2 2" xfId="6195" xr:uid="{00000000-0005-0000-0000-0000E9040000}"/>
    <cellStyle name="40% - Accent6 6 3" xfId="5012" xr:uid="{00000000-0005-0000-0000-0000EA040000}"/>
    <cellStyle name="40% - Accent6 6 3 2" xfId="6196" xr:uid="{00000000-0005-0000-0000-0000EB040000}"/>
    <cellStyle name="40% - Accent6 6 4" xfId="5321" xr:uid="{00000000-0005-0000-0000-0000EC040000}"/>
    <cellStyle name="40% - Accent6 6 5" xfId="6194" xr:uid="{00000000-0005-0000-0000-0000ED040000}"/>
    <cellStyle name="40% - Accent6 7" xfId="5013" xr:uid="{00000000-0005-0000-0000-0000EE040000}"/>
    <cellStyle name="40% - Accent6 7 2" xfId="6199" xr:uid="{00000000-0005-0000-0000-0000EF040000}"/>
    <cellStyle name="40% - Accent6 7 3" xfId="6200" xr:uid="{00000000-0005-0000-0000-0000F0040000}"/>
    <cellStyle name="40% - Accent6 8" xfId="5199" xr:uid="{00000000-0005-0000-0000-0000F1040000}"/>
    <cellStyle name="40% - Accent6 8 2" xfId="6201" xr:uid="{00000000-0005-0000-0000-0000F2040000}"/>
    <cellStyle name="40% - Accent6 9" xfId="5201" xr:uid="{00000000-0005-0000-0000-0000F3040000}"/>
    <cellStyle name="40% - Accent6 9 2" xfId="6202" xr:uid="{00000000-0005-0000-0000-0000F4040000}"/>
    <cellStyle name="40% - Akzent1" xfId="112" xr:uid="{00000000-0005-0000-0000-0000F5040000}"/>
    <cellStyle name="40% - Akzent2" xfId="113" xr:uid="{00000000-0005-0000-0000-0000F6040000}"/>
    <cellStyle name="40% - Akzent3" xfId="114" xr:uid="{00000000-0005-0000-0000-0000F7040000}"/>
    <cellStyle name="40% - Akzent4" xfId="115" xr:uid="{00000000-0005-0000-0000-0000F8040000}"/>
    <cellStyle name="40% - Akzent5" xfId="116" xr:uid="{00000000-0005-0000-0000-0000F9040000}"/>
    <cellStyle name="40% - Akzent6" xfId="117" xr:uid="{00000000-0005-0000-0000-0000FA040000}"/>
    <cellStyle name="40% - Ênfase1" xfId="919" xr:uid="{00000000-0005-0000-0000-0000FB040000}"/>
    <cellStyle name="40% - Ênfase2" xfId="920" xr:uid="{00000000-0005-0000-0000-0000FC040000}"/>
    <cellStyle name="40% - Ênfase3" xfId="921" xr:uid="{00000000-0005-0000-0000-0000FD040000}"/>
    <cellStyle name="40% - Ênfase4" xfId="922" xr:uid="{00000000-0005-0000-0000-0000FE040000}"/>
    <cellStyle name="40% - Ênfase5" xfId="923" xr:uid="{00000000-0005-0000-0000-0000FF040000}"/>
    <cellStyle name="40% - Ênfase6" xfId="924" xr:uid="{00000000-0005-0000-0000-000000050000}"/>
    <cellStyle name="40% - Énfasis1" xfId="925" xr:uid="{00000000-0005-0000-0000-000001050000}"/>
    <cellStyle name="40% - Énfasis2" xfId="926" xr:uid="{00000000-0005-0000-0000-000002050000}"/>
    <cellStyle name="40% - Énfasis3" xfId="927" xr:uid="{00000000-0005-0000-0000-000003050000}"/>
    <cellStyle name="40% - Énfasis4" xfId="928" xr:uid="{00000000-0005-0000-0000-000004050000}"/>
    <cellStyle name="40% - Énfasis5" xfId="929" xr:uid="{00000000-0005-0000-0000-000005050000}"/>
    <cellStyle name="40% - Énfasis6" xfId="930" xr:uid="{00000000-0005-0000-0000-000006050000}"/>
    <cellStyle name="40% - Έμφαση1" xfId="931" xr:uid="{00000000-0005-0000-0000-000007050000}"/>
    <cellStyle name="40% - Έμφαση2" xfId="932" xr:uid="{00000000-0005-0000-0000-000008050000}"/>
    <cellStyle name="40% - Έμφαση3" xfId="933" xr:uid="{00000000-0005-0000-0000-000009050000}"/>
    <cellStyle name="40% - Έμφαση4" xfId="934" xr:uid="{00000000-0005-0000-0000-00000A050000}"/>
    <cellStyle name="40% - Έμφαση5" xfId="935" xr:uid="{00000000-0005-0000-0000-00000B050000}"/>
    <cellStyle name="40% - Έμφαση6" xfId="936" xr:uid="{00000000-0005-0000-0000-00000C050000}"/>
    <cellStyle name="40% - Акцент1" xfId="937" xr:uid="{00000000-0005-0000-0000-00000D050000}"/>
    <cellStyle name="40% - Акцент1 2" xfId="938" xr:uid="{00000000-0005-0000-0000-00000E050000}"/>
    <cellStyle name="40% - Акцент2" xfId="939" xr:uid="{00000000-0005-0000-0000-00000F050000}"/>
    <cellStyle name="40% - Акцент3" xfId="940" xr:uid="{00000000-0005-0000-0000-000010050000}"/>
    <cellStyle name="40% - Акцент3 2" xfId="941" xr:uid="{00000000-0005-0000-0000-000011050000}"/>
    <cellStyle name="40% - Акцент4" xfId="942" xr:uid="{00000000-0005-0000-0000-000012050000}"/>
    <cellStyle name="40% - Акцент4 2" xfId="943" xr:uid="{00000000-0005-0000-0000-000013050000}"/>
    <cellStyle name="40% - Акцент5" xfId="944" xr:uid="{00000000-0005-0000-0000-000014050000}"/>
    <cellStyle name="40% - Акцент5 2" xfId="945" xr:uid="{00000000-0005-0000-0000-000015050000}"/>
    <cellStyle name="40% - Акцент6" xfId="950" xr:uid="{00000000-0005-0000-0000-000016050000}"/>
    <cellStyle name="40% - Акцент6 2" xfId="951" xr:uid="{00000000-0005-0000-0000-000017050000}"/>
    <cellStyle name="5 indents" xfId="952" xr:uid="{00000000-0005-0000-0000-000018050000}"/>
    <cellStyle name="5 indents 2" xfId="953" xr:uid="{00000000-0005-0000-0000-000019050000}"/>
    <cellStyle name="5 indents 3" xfId="954" xr:uid="{00000000-0005-0000-0000-00001A050000}"/>
    <cellStyle name="60 % - Accent1" xfId="955" xr:uid="{00000000-0005-0000-0000-00001B050000}"/>
    <cellStyle name="60 % - Accent2" xfId="956" xr:uid="{00000000-0005-0000-0000-00001C050000}"/>
    <cellStyle name="60 % - Accent3" xfId="957" xr:uid="{00000000-0005-0000-0000-00001D050000}"/>
    <cellStyle name="60 % - Accent4" xfId="958" xr:uid="{00000000-0005-0000-0000-00001E050000}"/>
    <cellStyle name="60 % - Accent5" xfId="959" xr:uid="{00000000-0005-0000-0000-00001F050000}"/>
    <cellStyle name="60 % - Accent6" xfId="960" xr:uid="{00000000-0005-0000-0000-000020050000}"/>
    <cellStyle name="60% - ANZg 1" xfId="961" xr:uid="{00000000-0005-0000-0000-000021050000}"/>
    <cellStyle name="60% - ANZg 2" xfId="962" xr:uid="{00000000-0005-0000-0000-000022050000}"/>
    <cellStyle name="60% - ANZg 3" xfId="963" xr:uid="{00000000-0005-0000-0000-000023050000}"/>
    <cellStyle name="60% - ANZg 4" xfId="964" xr:uid="{00000000-0005-0000-0000-000024050000}"/>
    <cellStyle name="60% - ANZg 5" xfId="965" xr:uid="{00000000-0005-0000-0000-000025050000}"/>
    <cellStyle name="60% - ANZg 6" xfId="966" xr:uid="{00000000-0005-0000-0000-000026050000}"/>
    <cellStyle name="60% - Accent1" xfId="10638" builtinId="32" customBuiltin="1"/>
    <cellStyle name="60% - Accent1 10" xfId="6203" xr:uid="{00000000-0005-0000-0000-000028050000}"/>
    <cellStyle name="60% - Accent1 11" xfId="6204" xr:uid="{00000000-0005-0000-0000-000029050000}"/>
    <cellStyle name="60% - Accent1 12" xfId="6205" xr:uid="{00000000-0005-0000-0000-00002A050000}"/>
    <cellStyle name="60% - Accent1 13" xfId="6206" xr:uid="{00000000-0005-0000-0000-00002B050000}"/>
    <cellStyle name="60% - Accent1 14" xfId="6207" xr:uid="{00000000-0005-0000-0000-00002C050000}"/>
    <cellStyle name="60% - Accent1 15" xfId="6208" xr:uid="{00000000-0005-0000-0000-00002D050000}"/>
    <cellStyle name="60% - Accent1 16" xfId="6209" xr:uid="{00000000-0005-0000-0000-00002E050000}"/>
    <cellStyle name="60% - Accent1 17" xfId="6210" xr:uid="{00000000-0005-0000-0000-00002F050000}"/>
    <cellStyle name="60% - Accent1 18" xfId="6211" xr:uid="{00000000-0005-0000-0000-000030050000}"/>
    <cellStyle name="60% - Accent1 19" xfId="6212" xr:uid="{00000000-0005-0000-0000-000031050000}"/>
    <cellStyle name="60% - Accent1 2" xfId="118" xr:uid="{00000000-0005-0000-0000-000032050000}"/>
    <cellStyle name="60% - Accent1 2 2" xfId="119" xr:uid="{00000000-0005-0000-0000-000033050000}"/>
    <cellStyle name="60% - Accent1 2 2 2" xfId="120" xr:uid="{00000000-0005-0000-0000-000034050000}"/>
    <cellStyle name="60% - Accent1 2 2 2 2" xfId="6213" xr:uid="{00000000-0005-0000-0000-000035050000}"/>
    <cellStyle name="60% - Accent1 2 2 3" xfId="121" xr:uid="{00000000-0005-0000-0000-000036050000}"/>
    <cellStyle name="60% - Accent1 2 2 4" xfId="967" xr:uid="{00000000-0005-0000-0000-000037050000}"/>
    <cellStyle name="60% - Accent1 2 2 5" xfId="6214" xr:uid="{00000000-0005-0000-0000-000038050000}"/>
    <cellStyle name="60% - Accent1 2 3" xfId="528" xr:uid="{00000000-0005-0000-0000-000039050000}"/>
    <cellStyle name="60% - Accent1 2 3 2" xfId="4547" xr:uid="{00000000-0005-0000-0000-00003A050000}"/>
    <cellStyle name="60% - Accent1 2 3 2 2" xfId="6216" xr:uid="{00000000-0005-0000-0000-00003B050000}"/>
    <cellStyle name="60% - Accent1 2 3 2 3" xfId="6215" xr:uid="{00000000-0005-0000-0000-00003C050000}"/>
    <cellStyle name="60% - Accent1 2 3 3" xfId="6217" xr:uid="{00000000-0005-0000-0000-00003D050000}"/>
    <cellStyle name="60% - Accent1 2 4" xfId="968" xr:uid="{00000000-0005-0000-0000-00003E050000}"/>
    <cellStyle name="60% - Accent1 2 4 2" xfId="6218" xr:uid="{00000000-0005-0000-0000-00003F050000}"/>
    <cellStyle name="60% - Accent1 2 5" xfId="10681" xr:uid="{FD470F0E-3EF2-4B92-93C4-BA2DFB4EA875}"/>
    <cellStyle name="60% - Accent1 20" xfId="6219" xr:uid="{00000000-0005-0000-0000-000040050000}"/>
    <cellStyle name="60% - Accent1 21" xfId="6220" xr:uid="{00000000-0005-0000-0000-000041050000}"/>
    <cellStyle name="60% - Accent1 22" xfId="6221" xr:uid="{00000000-0005-0000-0000-000042050000}"/>
    <cellStyle name="60% - Accent1 23" xfId="6222" xr:uid="{00000000-0005-0000-0000-000043050000}"/>
    <cellStyle name="60% - Accent1 24" xfId="6223" xr:uid="{00000000-0005-0000-0000-000044050000}"/>
    <cellStyle name="60% - Accent1 25" xfId="6224" xr:uid="{00000000-0005-0000-0000-000045050000}"/>
    <cellStyle name="60% - Accent1 26" xfId="6225" xr:uid="{00000000-0005-0000-0000-000046050000}"/>
    <cellStyle name="60% - Accent1 3" xfId="122" xr:uid="{00000000-0005-0000-0000-000047050000}"/>
    <cellStyle name="60% - Accent1 3 2" xfId="123" xr:uid="{00000000-0005-0000-0000-000048050000}"/>
    <cellStyle name="60% - Accent1 3 3" xfId="6226" xr:uid="{00000000-0005-0000-0000-000049050000}"/>
    <cellStyle name="60% - Accent1 3 4" xfId="6227" xr:uid="{00000000-0005-0000-0000-00004A050000}"/>
    <cellStyle name="60% - Accent1 3 5" xfId="10682" xr:uid="{F2F313A5-A040-417C-B4F8-7EC5AF1EB49E}"/>
    <cellStyle name="60% - Accent1 4" xfId="124" xr:uid="{00000000-0005-0000-0000-00004B050000}"/>
    <cellStyle name="60% - Accent1 4 2" xfId="969" xr:uid="{00000000-0005-0000-0000-00004C050000}"/>
    <cellStyle name="60% - Accent1 4 2 2" xfId="4546" xr:uid="{00000000-0005-0000-0000-00004D050000}"/>
    <cellStyle name="60% - Accent1 4 2 2 2" xfId="6229" xr:uid="{00000000-0005-0000-0000-00004E050000}"/>
    <cellStyle name="60% - Accent1 4 2 3" xfId="6228" xr:uid="{00000000-0005-0000-0000-00004F050000}"/>
    <cellStyle name="60% - Accent1 4 3" xfId="5014" xr:uid="{00000000-0005-0000-0000-000050050000}"/>
    <cellStyle name="60% - Accent1 4 3 2" xfId="6230" xr:uid="{00000000-0005-0000-0000-000051050000}"/>
    <cellStyle name="60% - Accent1 4 4" xfId="6231" xr:uid="{00000000-0005-0000-0000-000052050000}"/>
    <cellStyle name="60% - Accent1 5" xfId="970" xr:uid="{00000000-0005-0000-0000-000053050000}"/>
    <cellStyle name="60% - Accent1 5 2" xfId="4545" xr:uid="{00000000-0005-0000-0000-000054050000}"/>
    <cellStyle name="60% - Accent1 5 2 2" xfId="5015" xr:uid="{00000000-0005-0000-0000-000055050000}"/>
    <cellStyle name="60% - Accent1 5 3" xfId="6233" xr:uid="{00000000-0005-0000-0000-000056050000}"/>
    <cellStyle name="60% - Accent1 5 4" xfId="6234" xr:uid="{00000000-0005-0000-0000-000057050000}"/>
    <cellStyle name="60% - Accent1 5 5" xfId="6232" xr:uid="{00000000-0005-0000-0000-000058050000}"/>
    <cellStyle name="60% - Accent1 6" xfId="971" xr:uid="{00000000-0005-0000-0000-000059050000}"/>
    <cellStyle name="60% - Accent1 6 2" xfId="5225" xr:uid="{00000000-0005-0000-0000-00005A050000}"/>
    <cellStyle name="60% - Accent1 6 2 2" xfId="6235" xr:uid="{00000000-0005-0000-0000-00005B050000}"/>
    <cellStyle name="60% - Accent1 6 3" xfId="6236" xr:uid="{00000000-0005-0000-0000-00005C050000}"/>
    <cellStyle name="60% - Accent1 7" xfId="5226" xr:uid="{00000000-0005-0000-0000-00005D050000}"/>
    <cellStyle name="60% - Accent1 7 2" xfId="6237" xr:uid="{00000000-0005-0000-0000-00005E050000}"/>
    <cellStyle name="60% - Accent1 7 3" xfId="6238" xr:uid="{00000000-0005-0000-0000-00005F050000}"/>
    <cellStyle name="60% - Accent1 8" xfId="6239" xr:uid="{00000000-0005-0000-0000-000060050000}"/>
    <cellStyle name="60% - Accent1 9" xfId="6240" xr:uid="{00000000-0005-0000-0000-000061050000}"/>
    <cellStyle name="60% - Accent2" xfId="10642" builtinId="36" customBuiltin="1"/>
    <cellStyle name="60% - Accent2 10" xfId="6241" xr:uid="{00000000-0005-0000-0000-000063050000}"/>
    <cellStyle name="60% - Accent2 11" xfId="6242" xr:uid="{00000000-0005-0000-0000-000064050000}"/>
    <cellStyle name="60% - Accent2 12" xfId="6243" xr:uid="{00000000-0005-0000-0000-000065050000}"/>
    <cellStyle name="60% - Accent2 13" xfId="6244" xr:uid="{00000000-0005-0000-0000-000066050000}"/>
    <cellStyle name="60% - Accent2 14" xfId="6245" xr:uid="{00000000-0005-0000-0000-000067050000}"/>
    <cellStyle name="60% - Accent2 15" xfId="6246" xr:uid="{00000000-0005-0000-0000-000068050000}"/>
    <cellStyle name="60% - Accent2 16" xfId="6247" xr:uid="{00000000-0005-0000-0000-000069050000}"/>
    <cellStyle name="60% - Accent2 17" xfId="6248" xr:uid="{00000000-0005-0000-0000-00006A050000}"/>
    <cellStyle name="60% - Accent2 18" xfId="6249" xr:uid="{00000000-0005-0000-0000-00006B050000}"/>
    <cellStyle name="60% - Accent2 19" xfId="6250" xr:uid="{00000000-0005-0000-0000-00006C050000}"/>
    <cellStyle name="60% - Accent2 2" xfId="125" xr:uid="{00000000-0005-0000-0000-00006D050000}"/>
    <cellStyle name="60% - Accent2 2 2" xfId="126" xr:uid="{00000000-0005-0000-0000-00006E050000}"/>
    <cellStyle name="60% - Accent2 2 2 2" xfId="972" xr:uid="{00000000-0005-0000-0000-00006F050000}"/>
    <cellStyle name="60% - Accent2 2 2 3" xfId="6251" xr:uid="{00000000-0005-0000-0000-000070050000}"/>
    <cellStyle name="60% - Accent2 2 3" xfId="4544" xr:uid="{00000000-0005-0000-0000-000071050000}"/>
    <cellStyle name="60% - Accent2 2 3 2" xfId="6252" xr:uid="{00000000-0005-0000-0000-000072050000}"/>
    <cellStyle name="60% - Accent2 2 3 3" xfId="6253" xr:uid="{00000000-0005-0000-0000-000073050000}"/>
    <cellStyle name="60% - Accent2 2 4" xfId="10683" xr:uid="{A557B21B-90AC-45D2-A50A-09ECEE550AA8}"/>
    <cellStyle name="60% - Accent2 20" xfId="6254" xr:uid="{00000000-0005-0000-0000-000074050000}"/>
    <cellStyle name="60% - Accent2 21" xfId="6255" xr:uid="{00000000-0005-0000-0000-000075050000}"/>
    <cellStyle name="60% - Accent2 22" xfId="6256" xr:uid="{00000000-0005-0000-0000-000076050000}"/>
    <cellStyle name="60% - Accent2 23" xfId="6257" xr:uid="{00000000-0005-0000-0000-000077050000}"/>
    <cellStyle name="60% - Accent2 24" xfId="6258" xr:uid="{00000000-0005-0000-0000-000078050000}"/>
    <cellStyle name="60% - Accent2 25" xfId="6259" xr:uid="{00000000-0005-0000-0000-000079050000}"/>
    <cellStyle name="60% - Accent2 26" xfId="6260" xr:uid="{00000000-0005-0000-0000-00007A050000}"/>
    <cellStyle name="60% - Accent2 3" xfId="127" xr:uid="{00000000-0005-0000-0000-00007B050000}"/>
    <cellStyle name="60% - Accent2 3 2" xfId="128" xr:uid="{00000000-0005-0000-0000-00007C050000}"/>
    <cellStyle name="60% - Accent2 3 3" xfId="6261" xr:uid="{00000000-0005-0000-0000-00007D050000}"/>
    <cellStyle name="60% - Accent2 3 4" xfId="6262" xr:uid="{00000000-0005-0000-0000-00007E050000}"/>
    <cellStyle name="60% - Accent2 4" xfId="129" xr:uid="{00000000-0005-0000-0000-00007F050000}"/>
    <cellStyle name="60% - Accent2 4 2" xfId="973" xr:uid="{00000000-0005-0000-0000-000080050000}"/>
    <cellStyle name="60% - Accent2 4 2 2" xfId="4543" xr:uid="{00000000-0005-0000-0000-000081050000}"/>
    <cellStyle name="60% - Accent2 4 2 2 2" xfId="6263" xr:uid="{00000000-0005-0000-0000-000082050000}"/>
    <cellStyle name="60% - Accent2 4 3" xfId="5016" xr:uid="{00000000-0005-0000-0000-000083050000}"/>
    <cellStyle name="60% - Accent2 4 4" xfId="6264" xr:uid="{00000000-0005-0000-0000-000084050000}"/>
    <cellStyle name="60% - Accent2 5" xfId="974" xr:uid="{00000000-0005-0000-0000-000085050000}"/>
    <cellStyle name="60% - Accent2 5 2" xfId="4542" xr:uid="{00000000-0005-0000-0000-000086050000}"/>
    <cellStyle name="60% - Accent2 5 2 2" xfId="6265" xr:uid="{00000000-0005-0000-0000-000087050000}"/>
    <cellStyle name="60% - Accent2 5 3" xfId="6266" xr:uid="{00000000-0005-0000-0000-000088050000}"/>
    <cellStyle name="60% - Accent2 5 4" xfId="6267" xr:uid="{00000000-0005-0000-0000-000089050000}"/>
    <cellStyle name="60% - Accent2 6" xfId="5238" xr:uid="{00000000-0005-0000-0000-00008A050000}"/>
    <cellStyle name="60% - Accent2 6 2" xfId="6268" xr:uid="{00000000-0005-0000-0000-00008B050000}"/>
    <cellStyle name="60% - Accent2 6 3" xfId="6269" xr:uid="{00000000-0005-0000-0000-00008C050000}"/>
    <cellStyle name="60% - Accent2 7" xfId="5239" xr:uid="{00000000-0005-0000-0000-00008D050000}"/>
    <cellStyle name="60% - Accent2 7 2" xfId="6270" xr:uid="{00000000-0005-0000-0000-00008E050000}"/>
    <cellStyle name="60% - Accent2 7 3" xfId="6271" xr:uid="{00000000-0005-0000-0000-00008F050000}"/>
    <cellStyle name="60% - Accent2 8" xfId="6272" xr:uid="{00000000-0005-0000-0000-000090050000}"/>
    <cellStyle name="60% - Accent2 9" xfId="6273" xr:uid="{00000000-0005-0000-0000-000091050000}"/>
    <cellStyle name="60% - Accent3" xfId="10646" builtinId="40" customBuiltin="1"/>
    <cellStyle name="60% - Accent3 10" xfId="6274" xr:uid="{00000000-0005-0000-0000-000093050000}"/>
    <cellStyle name="60% - Accent3 11" xfId="6275" xr:uid="{00000000-0005-0000-0000-000094050000}"/>
    <cellStyle name="60% - Accent3 12" xfId="6276" xr:uid="{00000000-0005-0000-0000-000095050000}"/>
    <cellStyle name="60% - Accent3 13" xfId="6277" xr:uid="{00000000-0005-0000-0000-000096050000}"/>
    <cellStyle name="60% - Accent3 14" xfId="6278" xr:uid="{00000000-0005-0000-0000-000097050000}"/>
    <cellStyle name="60% - Accent3 15" xfId="6279" xr:uid="{00000000-0005-0000-0000-000098050000}"/>
    <cellStyle name="60% - Accent3 16" xfId="6280" xr:uid="{00000000-0005-0000-0000-000099050000}"/>
    <cellStyle name="60% - Accent3 17" xfId="6281" xr:uid="{00000000-0005-0000-0000-00009A050000}"/>
    <cellStyle name="60% - Accent3 18" xfId="6282" xr:uid="{00000000-0005-0000-0000-00009B050000}"/>
    <cellStyle name="60% - Accent3 19" xfId="6283" xr:uid="{00000000-0005-0000-0000-00009C050000}"/>
    <cellStyle name="60% - Accent3 2" xfId="130" xr:uid="{00000000-0005-0000-0000-00009D050000}"/>
    <cellStyle name="60% - Accent3 2 2" xfId="131" xr:uid="{00000000-0005-0000-0000-00009E050000}"/>
    <cellStyle name="60% - Accent3 2 2 2" xfId="132" xr:uid="{00000000-0005-0000-0000-00009F050000}"/>
    <cellStyle name="60% - Accent3 2 2 2 2" xfId="6284" xr:uid="{00000000-0005-0000-0000-0000A0050000}"/>
    <cellStyle name="60% - Accent3 2 2 3" xfId="133" xr:uid="{00000000-0005-0000-0000-0000A1050000}"/>
    <cellStyle name="60% - Accent3 2 2 4" xfId="976" xr:uid="{00000000-0005-0000-0000-0000A2050000}"/>
    <cellStyle name="60% - Accent3 2 2 5" xfId="6285" xr:uid="{00000000-0005-0000-0000-0000A3050000}"/>
    <cellStyle name="60% - Accent3 2 3" xfId="534" xr:uid="{00000000-0005-0000-0000-0000A4050000}"/>
    <cellStyle name="60% - Accent3 2 3 2" xfId="4541" xr:uid="{00000000-0005-0000-0000-0000A5050000}"/>
    <cellStyle name="60% - Accent3 2 3 2 2" xfId="6287" xr:uid="{00000000-0005-0000-0000-0000A6050000}"/>
    <cellStyle name="60% - Accent3 2 3 2 3" xfId="6286" xr:uid="{00000000-0005-0000-0000-0000A7050000}"/>
    <cellStyle name="60% - Accent3 2 3 3" xfId="6288" xr:uid="{00000000-0005-0000-0000-0000A8050000}"/>
    <cellStyle name="60% - Accent3 2 4" xfId="977" xr:uid="{00000000-0005-0000-0000-0000A9050000}"/>
    <cellStyle name="60% - Accent3 2 4 2" xfId="6289" xr:uid="{00000000-0005-0000-0000-0000AA050000}"/>
    <cellStyle name="60% - Accent3 2 5" xfId="10684" xr:uid="{F59D1009-1BBE-4C35-BF61-B5F013272F53}"/>
    <cellStyle name="60% - Accent3 20" xfId="6290" xr:uid="{00000000-0005-0000-0000-0000AB050000}"/>
    <cellStyle name="60% - Accent3 21" xfId="6291" xr:uid="{00000000-0005-0000-0000-0000AC050000}"/>
    <cellStyle name="60% - Accent3 22" xfId="6292" xr:uid="{00000000-0005-0000-0000-0000AD050000}"/>
    <cellStyle name="60% - Accent3 23" xfId="6293" xr:uid="{00000000-0005-0000-0000-0000AE050000}"/>
    <cellStyle name="60% - Accent3 24" xfId="6294" xr:uid="{00000000-0005-0000-0000-0000AF050000}"/>
    <cellStyle name="60% - Accent3 25" xfId="6295" xr:uid="{00000000-0005-0000-0000-0000B0050000}"/>
    <cellStyle name="60% - Accent3 26" xfId="6296" xr:uid="{00000000-0005-0000-0000-0000B1050000}"/>
    <cellStyle name="60% - Accent3 3" xfId="134" xr:uid="{00000000-0005-0000-0000-0000B2050000}"/>
    <cellStyle name="60% - Accent3 3 2" xfId="135" xr:uid="{00000000-0005-0000-0000-0000B3050000}"/>
    <cellStyle name="60% - Accent3 3 3" xfId="6297" xr:uid="{00000000-0005-0000-0000-0000B4050000}"/>
    <cellStyle name="60% - Accent3 3 4" xfId="6298" xr:uid="{00000000-0005-0000-0000-0000B5050000}"/>
    <cellStyle name="60% - Accent3 3 5" xfId="10685" xr:uid="{D60BF3B1-C710-455E-AE4D-81AA3DDE4BA3}"/>
    <cellStyle name="60% - Accent3 4" xfId="136" xr:uid="{00000000-0005-0000-0000-0000B6050000}"/>
    <cellStyle name="60% - Accent3 4 2" xfId="979" xr:uid="{00000000-0005-0000-0000-0000B7050000}"/>
    <cellStyle name="60% - Accent3 4 2 2" xfId="4540" xr:uid="{00000000-0005-0000-0000-0000B8050000}"/>
    <cellStyle name="60% - Accent3 4 2 2 2" xfId="6300" xr:uid="{00000000-0005-0000-0000-0000B9050000}"/>
    <cellStyle name="60% - Accent3 4 2 3" xfId="6299" xr:uid="{00000000-0005-0000-0000-0000BA050000}"/>
    <cellStyle name="60% - Accent3 4 3" xfId="5017" xr:uid="{00000000-0005-0000-0000-0000BB050000}"/>
    <cellStyle name="60% - Accent3 4 3 2" xfId="6301" xr:uid="{00000000-0005-0000-0000-0000BC050000}"/>
    <cellStyle name="60% - Accent3 4 4" xfId="6302" xr:uid="{00000000-0005-0000-0000-0000BD050000}"/>
    <cellStyle name="60% - Accent3 5" xfId="980" xr:uid="{00000000-0005-0000-0000-0000BE050000}"/>
    <cellStyle name="60% - Accent3 5 2" xfId="4539" xr:uid="{00000000-0005-0000-0000-0000BF050000}"/>
    <cellStyle name="60% - Accent3 5 2 2" xfId="5018" xr:uid="{00000000-0005-0000-0000-0000C0050000}"/>
    <cellStyle name="60% - Accent3 5 3" xfId="6304" xr:uid="{00000000-0005-0000-0000-0000C1050000}"/>
    <cellStyle name="60% - Accent3 5 4" xfId="6305" xr:uid="{00000000-0005-0000-0000-0000C2050000}"/>
    <cellStyle name="60% - Accent3 5 5" xfId="6303" xr:uid="{00000000-0005-0000-0000-0000C3050000}"/>
    <cellStyle name="60% - Accent3 6" xfId="981" xr:uid="{00000000-0005-0000-0000-0000C4050000}"/>
    <cellStyle name="60% - Accent3 6 2" xfId="5254" xr:uid="{00000000-0005-0000-0000-0000C5050000}"/>
    <cellStyle name="60% - Accent3 6 2 2" xfId="6306" xr:uid="{00000000-0005-0000-0000-0000C6050000}"/>
    <cellStyle name="60% - Accent3 6 3" xfId="6307" xr:uid="{00000000-0005-0000-0000-0000C7050000}"/>
    <cellStyle name="60% - Accent3 7" xfId="5255" xr:uid="{00000000-0005-0000-0000-0000C8050000}"/>
    <cellStyle name="60% - Accent3 7 2" xfId="6308" xr:uid="{00000000-0005-0000-0000-0000C9050000}"/>
    <cellStyle name="60% - Accent3 7 3" xfId="6309" xr:uid="{00000000-0005-0000-0000-0000CA050000}"/>
    <cellStyle name="60% - Accent3 8" xfId="6310" xr:uid="{00000000-0005-0000-0000-0000CB050000}"/>
    <cellStyle name="60% - Accent3 9" xfId="6311" xr:uid="{00000000-0005-0000-0000-0000CC050000}"/>
    <cellStyle name="60% - Accent4" xfId="10650" builtinId="44" customBuiltin="1"/>
    <cellStyle name="60% - Accent4 10" xfId="6312" xr:uid="{00000000-0005-0000-0000-0000CE050000}"/>
    <cellStyle name="60% - Accent4 11" xfId="6313" xr:uid="{00000000-0005-0000-0000-0000CF050000}"/>
    <cellStyle name="60% - Accent4 12" xfId="6314" xr:uid="{00000000-0005-0000-0000-0000D0050000}"/>
    <cellStyle name="60% - Accent4 13" xfId="6315" xr:uid="{00000000-0005-0000-0000-0000D1050000}"/>
    <cellStyle name="60% - Accent4 14" xfId="6316" xr:uid="{00000000-0005-0000-0000-0000D2050000}"/>
    <cellStyle name="60% - Accent4 15" xfId="6317" xr:uid="{00000000-0005-0000-0000-0000D3050000}"/>
    <cellStyle name="60% - Accent4 16" xfId="6318" xr:uid="{00000000-0005-0000-0000-0000D4050000}"/>
    <cellStyle name="60% - Accent4 17" xfId="6319" xr:uid="{00000000-0005-0000-0000-0000D5050000}"/>
    <cellStyle name="60% - Accent4 18" xfId="6320" xr:uid="{00000000-0005-0000-0000-0000D6050000}"/>
    <cellStyle name="60% - Accent4 19" xfId="6321" xr:uid="{00000000-0005-0000-0000-0000D7050000}"/>
    <cellStyle name="60% - Accent4 2" xfId="137" xr:uid="{00000000-0005-0000-0000-0000D8050000}"/>
    <cellStyle name="60% - Accent4 2 2" xfId="138" xr:uid="{00000000-0005-0000-0000-0000D9050000}"/>
    <cellStyle name="60% - Accent4 2 2 2" xfId="139" xr:uid="{00000000-0005-0000-0000-0000DA050000}"/>
    <cellStyle name="60% - Accent4 2 2 2 2" xfId="6322" xr:uid="{00000000-0005-0000-0000-0000DB050000}"/>
    <cellStyle name="60% - Accent4 2 2 3" xfId="140" xr:uid="{00000000-0005-0000-0000-0000DC050000}"/>
    <cellStyle name="60% - Accent4 2 2 4" xfId="982" xr:uid="{00000000-0005-0000-0000-0000DD050000}"/>
    <cellStyle name="60% - Accent4 2 2 5" xfId="6323" xr:uid="{00000000-0005-0000-0000-0000DE050000}"/>
    <cellStyle name="60% - Accent4 2 3" xfId="539" xr:uid="{00000000-0005-0000-0000-0000DF050000}"/>
    <cellStyle name="60% - Accent4 2 3 2" xfId="4538" xr:uid="{00000000-0005-0000-0000-0000E0050000}"/>
    <cellStyle name="60% - Accent4 2 3 2 2" xfId="6325" xr:uid="{00000000-0005-0000-0000-0000E1050000}"/>
    <cellStyle name="60% - Accent4 2 3 2 3" xfId="6324" xr:uid="{00000000-0005-0000-0000-0000E2050000}"/>
    <cellStyle name="60% - Accent4 2 3 3" xfId="6326" xr:uid="{00000000-0005-0000-0000-0000E3050000}"/>
    <cellStyle name="60% - Accent4 2 4" xfId="983" xr:uid="{00000000-0005-0000-0000-0000E4050000}"/>
    <cellStyle name="60% - Accent4 2 4 2" xfId="6327" xr:uid="{00000000-0005-0000-0000-0000E5050000}"/>
    <cellStyle name="60% - Accent4 2 5" xfId="10686" xr:uid="{0BFDD4F1-474D-4D47-BA41-92EECCE73460}"/>
    <cellStyle name="60% - Accent4 20" xfId="6328" xr:uid="{00000000-0005-0000-0000-0000E6050000}"/>
    <cellStyle name="60% - Accent4 21" xfId="6329" xr:uid="{00000000-0005-0000-0000-0000E7050000}"/>
    <cellStyle name="60% - Accent4 22" xfId="6330" xr:uid="{00000000-0005-0000-0000-0000E8050000}"/>
    <cellStyle name="60% - Accent4 23" xfId="6331" xr:uid="{00000000-0005-0000-0000-0000E9050000}"/>
    <cellStyle name="60% - Accent4 24" xfId="6332" xr:uid="{00000000-0005-0000-0000-0000EA050000}"/>
    <cellStyle name="60% - Accent4 25" xfId="6333" xr:uid="{00000000-0005-0000-0000-0000EB050000}"/>
    <cellStyle name="60% - Accent4 26" xfId="6334" xr:uid="{00000000-0005-0000-0000-0000EC050000}"/>
    <cellStyle name="60% - Accent4 3" xfId="141" xr:uid="{00000000-0005-0000-0000-0000ED050000}"/>
    <cellStyle name="60% - Accent4 3 2" xfId="142" xr:uid="{00000000-0005-0000-0000-0000EE050000}"/>
    <cellStyle name="60% - Accent4 3 3" xfId="6335" xr:uid="{00000000-0005-0000-0000-0000EF050000}"/>
    <cellStyle name="60% - Accent4 3 4" xfId="6336" xr:uid="{00000000-0005-0000-0000-0000F0050000}"/>
    <cellStyle name="60% - Accent4 3 5" xfId="10687" xr:uid="{0771EA53-46EE-4C06-AD45-0E71577D24A0}"/>
    <cellStyle name="60% - Accent4 4" xfId="143" xr:uid="{00000000-0005-0000-0000-0000F1050000}"/>
    <cellStyle name="60% - Accent4 4 2" xfId="985" xr:uid="{00000000-0005-0000-0000-0000F2050000}"/>
    <cellStyle name="60% - Accent4 4 2 2" xfId="4537" xr:uid="{00000000-0005-0000-0000-0000F3050000}"/>
    <cellStyle name="60% - Accent4 4 2 2 2" xfId="6338" xr:uid="{00000000-0005-0000-0000-0000F4050000}"/>
    <cellStyle name="60% - Accent4 4 2 3" xfId="6337" xr:uid="{00000000-0005-0000-0000-0000F5050000}"/>
    <cellStyle name="60% - Accent4 4 3" xfId="5019" xr:uid="{00000000-0005-0000-0000-0000F6050000}"/>
    <cellStyle name="60% - Accent4 4 3 2" xfId="6339" xr:uid="{00000000-0005-0000-0000-0000F7050000}"/>
    <cellStyle name="60% - Accent4 4 4" xfId="6340" xr:uid="{00000000-0005-0000-0000-0000F8050000}"/>
    <cellStyle name="60% - Accent4 5" xfId="986" xr:uid="{00000000-0005-0000-0000-0000F9050000}"/>
    <cellStyle name="60% - Accent4 5 2" xfId="4536" xr:uid="{00000000-0005-0000-0000-0000FA050000}"/>
    <cellStyle name="60% - Accent4 5 2 2" xfId="5020" xr:uid="{00000000-0005-0000-0000-0000FB050000}"/>
    <cellStyle name="60% - Accent4 5 3" xfId="6342" xr:uid="{00000000-0005-0000-0000-0000FC050000}"/>
    <cellStyle name="60% - Accent4 5 4" xfId="6343" xr:uid="{00000000-0005-0000-0000-0000FD050000}"/>
    <cellStyle name="60% - Accent4 5 5" xfId="6341" xr:uid="{00000000-0005-0000-0000-0000FE050000}"/>
    <cellStyle name="60% - Accent4 6" xfId="987" xr:uid="{00000000-0005-0000-0000-0000FF050000}"/>
    <cellStyle name="60% - Accent4 6 2" xfId="5276" xr:uid="{00000000-0005-0000-0000-000000060000}"/>
    <cellStyle name="60% - Accent4 6 2 2" xfId="6344" xr:uid="{00000000-0005-0000-0000-000001060000}"/>
    <cellStyle name="60% - Accent4 6 3" xfId="6345" xr:uid="{00000000-0005-0000-0000-000002060000}"/>
    <cellStyle name="60% - Accent4 7" xfId="5277" xr:uid="{00000000-0005-0000-0000-000003060000}"/>
    <cellStyle name="60% - Accent4 7 2" xfId="6346" xr:uid="{00000000-0005-0000-0000-000004060000}"/>
    <cellStyle name="60% - Accent4 7 3" xfId="6347" xr:uid="{00000000-0005-0000-0000-000005060000}"/>
    <cellStyle name="60% - Accent4 8" xfId="6348" xr:uid="{00000000-0005-0000-0000-000006060000}"/>
    <cellStyle name="60% - Accent4 9" xfId="6349" xr:uid="{00000000-0005-0000-0000-000007060000}"/>
    <cellStyle name="60% - Accent5" xfId="10654" builtinId="48" customBuiltin="1"/>
    <cellStyle name="60% - Accent5 10" xfId="6350" xr:uid="{00000000-0005-0000-0000-000009060000}"/>
    <cellStyle name="60% - Accent5 11" xfId="6351" xr:uid="{00000000-0005-0000-0000-00000A060000}"/>
    <cellStyle name="60% - Accent5 12" xfId="6352" xr:uid="{00000000-0005-0000-0000-00000B060000}"/>
    <cellStyle name="60% - Accent5 13" xfId="6353" xr:uid="{00000000-0005-0000-0000-00000C060000}"/>
    <cellStyle name="60% - Accent5 14" xfId="6354" xr:uid="{00000000-0005-0000-0000-00000D060000}"/>
    <cellStyle name="60% - Accent5 15" xfId="6355" xr:uid="{00000000-0005-0000-0000-00000E060000}"/>
    <cellStyle name="60% - Accent5 16" xfId="6356" xr:uid="{00000000-0005-0000-0000-00000F060000}"/>
    <cellStyle name="60% - Accent5 17" xfId="6357" xr:uid="{00000000-0005-0000-0000-000010060000}"/>
    <cellStyle name="60% - Accent5 18" xfId="6358" xr:uid="{00000000-0005-0000-0000-000011060000}"/>
    <cellStyle name="60% - Accent5 19" xfId="6359" xr:uid="{00000000-0005-0000-0000-000012060000}"/>
    <cellStyle name="60% - Accent5 2" xfId="144" xr:uid="{00000000-0005-0000-0000-000013060000}"/>
    <cellStyle name="60% - Accent5 2 2" xfId="145" xr:uid="{00000000-0005-0000-0000-000014060000}"/>
    <cellStyle name="60% - Accent5 2 2 2" xfId="989" xr:uid="{00000000-0005-0000-0000-000015060000}"/>
    <cellStyle name="60% - Accent5 2 2 3" xfId="6360" xr:uid="{00000000-0005-0000-0000-000016060000}"/>
    <cellStyle name="60% - Accent5 2 3" xfId="4535" xr:uid="{00000000-0005-0000-0000-000017060000}"/>
    <cellStyle name="60% - Accent5 2 3 2" xfId="6361" xr:uid="{00000000-0005-0000-0000-000018060000}"/>
    <cellStyle name="60% - Accent5 2 3 3" xfId="6362" xr:uid="{00000000-0005-0000-0000-000019060000}"/>
    <cellStyle name="60% - Accent5 2 4" xfId="10688" xr:uid="{E9EF16E6-3117-4BF2-A5F4-F74CE9F845D3}"/>
    <cellStyle name="60% - Accent5 20" xfId="6363" xr:uid="{00000000-0005-0000-0000-00001A060000}"/>
    <cellStyle name="60% - Accent5 21" xfId="6364" xr:uid="{00000000-0005-0000-0000-00001B060000}"/>
    <cellStyle name="60% - Accent5 22" xfId="6365" xr:uid="{00000000-0005-0000-0000-00001C060000}"/>
    <cellStyle name="60% - Accent5 23" xfId="6366" xr:uid="{00000000-0005-0000-0000-00001D060000}"/>
    <cellStyle name="60% - Accent5 24" xfId="6367" xr:uid="{00000000-0005-0000-0000-00001E060000}"/>
    <cellStyle name="60% - Accent5 25" xfId="6368" xr:uid="{00000000-0005-0000-0000-00001F060000}"/>
    <cellStyle name="60% - Accent5 26" xfId="6369" xr:uid="{00000000-0005-0000-0000-000020060000}"/>
    <cellStyle name="60% - Accent5 3" xfId="146" xr:uid="{00000000-0005-0000-0000-000021060000}"/>
    <cellStyle name="60% - Accent5 3 2" xfId="147" xr:uid="{00000000-0005-0000-0000-000022060000}"/>
    <cellStyle name="60% - Accent5 3 3" xfId="6370" xr:uid="{00000000-0005-0000-0000-000023060000}"/>
    <cellStyle name="60% - Accent5 3 4" xfId="6371" xr:uid="{00000000-0005-0000-0000-000024060000}"/>
    <cellStyle name="60% - Accent5 4" xfId="148" xr:uid="{00000000-0005-0000-0000-000025060000}"/>
    <cellStyle name="60% - Accent5 4 2" xfId="990" xr:uid="{00000000-0005-0000-0000-000026060000}"/>
    <cellStyle name="60% - Accent5 4 2 2" xfId="4534" xr:uid="{00000000-0005-0000-0000-000027060000}"/>
    <cellStyle name="60% - Accent5 4 2 2 2" xfId="6372" xr:uid="{00000000-0005-0000-0000-000028060000}"/>
    <cellStyle name="60% - Accent5 4 3" xfId="5021" xr:uid="{00000000-0005-0000-0000-000029060000}"/>
    <cellStyle name="60% - Accent5 4 4" xfId="6373" xr:uid="{00000000-0005-0000-0000-00002A060000}"/>
    <cellStyle name="60% - Accent5 5" xfId="991" xr:uid="{00000000-0005-0000-0000-00002B060000}"/>
    <cellStyle name="60% - Accent5 5 2" xfId="4533" xr:uid="{00000000-0005-0000-0000-00002C060000}"/>
    <cellStyle name="60% - Accent5 5 2 2" xfId="6374" xr:uid="{00000000-0005-0000-0000-00002D060000}"/>
    <cellStyle name="60% - Accent5 5 3" xfId="6375" xr:uid="{00000000-0005-0000-0000-00002E060000}"/>
    <cellStyle name="60% - Accent5 5 4" xfId="6376" xr:uid="{00000000-0005-0000-0000-00002F060000}"/>
    <cellStyle name="60% - Accent5 6" xfId="5291" xr:uid="{00000000-0005-0000-0000-000030060000}"/>
    <cellStyle name="60% - Accent5 6 2" xfId="6377" xr:uid="{00000000-0005-0000-0000-000031060000}"/>
    <cellStyle name="60% - Accent5 6 3" xfId="6378" xr:uid="{00000000-0005-0000-0000-000032060000}"/>
    <cellStyle name="60% - Accent5 7" xfId="5292" xr:uid="{00000000-0005-0000-0000-000033060000}"/>
    <cellStyle name="60% - Accent5 7 2" xfId="6379" xr:uid="{00000000-0005-0000-0000-000034060000}"/>
    <cellStyle name="60% - Accent5 7 3" xfId="6380" xr:uid="{00000000-0005-0000-0000-000035060000}"/>
    <cellStyle name="60% - Accent5 8" xfId="6381" xr:uid="{00000000-0005-0000-0000-000036060000}"/>
    <cellStyle name="60% - Accent5 9" xfId="6382" xr:uid="{00000000-0005-0000-0000-000037060000}"/>
    <cellStyle name="60% - Accent6" xfId="10658" builtinId="52" customBuiltin="1"/>
    <cellStyle name="60% - Accent6 10" xfId="6383" xr:uid="{00000000-0005-0000-0000-000039060000}"/>
    <cellStyle name="60% - Accent6 11" xfId="6384" xr:uid="{00000000-0005-0000-0000-00003A060000}"/>
    <cellStyle name="60% - Accent6 12" xfId="6385" xr:uid="{00000000-0005-0000-0000-00003B060000}"/>
    <cellStyle name="60% - Accent6 13" xfId="6386" xr:uid="{00000000-0005-0000-0000-00003C060000}"/>
    <cellStyle name="60% - Accent6 14" xfId="6387" xr:uid="{00000000-0005-0000-0000-00003D060000}"/>
    <cellStyle name="60% - Accent6 15" xfId="6388" xr:uid="{00000000-0005-0000-0000-00003E060000}"/>
    <cellStyle name="60% - Accent6 16" xfId="6389" xr:uid="{00000000-0005-0000-0000-00003F060000}"/>
    <cellStyle name="60% - Accent6 17" xfId="6390" xr:uid="{00000000-0005-0000-0000-000040060000}"/>
    <cellStyle name="60% - Accent6 18" xfId="6391" xr:uid="{00000000-0005-0000-0000-000041060000}"/>
    <cellStyle name="60% - Accent6 19" xfId="6392" xr:uid="{00000000-0005-0000-0000-000042060000}"/>
    <cellStyle name="60% - Accent6 2" xfId="149" xr:uid="{00000000-0005-0000-0000-000043060000}"/>
    <cellStyle name="60% - Accent6 2 2" xfId="150" xr:uid="{00000000-0005-0000-0000-000044060000}"/>
    <cellStyle name="60% - Accent6 2 2 2" xfId="151" xr:uid="{00000000-0005-0000-0000-000045060000}"/>
    <cellStyle name="60% - Accent6 2 2 2 2" xfId="6393" xr:uid="{00000000-0005-0000-0000-000046060000}"/>
    <cellStyle name="60% - Accent6 2 2 3" xfId="152" xr:uid="{00000000-0005-0000-0000-000047060000}"/>
    <cellStyle name="60% - Accent6 2 2 4" xfId="6394" xr:uid="{00000000-0005-0000-0000-000048060000}"/>
    <cellStyle name="60% - Accent6 2 3" xfId="545" xr:uid="{00000000-0005-0000-0000-000049060000}"/>
    <cellStyle name="60% - Accent6 2 3 2" xfId="4530" xr:uid="{00000000-0005-0000-0000-00004A060000}"/>
    <cellStyle name="60% - Accent6 2 3 2 2" xfId="6396" xr:uid="{00000000-0005-0000-0000-00004B060000}"/>
    <cellStyle name="60% - Accent6 2 3 2 3" xfId="6395" xr:uid="{00000000-0005-0000-0000-00004C060000}"/>
    <cellStyle name="60% - Accent6 2 3 3" xfId="6397" xr:uid="{00000000-0005-0000-0000-00004D060000}"/>
    <cellStyle name="60% - Accent6 2 4" xfId="993" xr:uid="{00000000-0005-0000-0000-00004E060000}"/>
    <cellStyle name="60% - Accent6 2 4 2" xfId="6398" xr:uid="{00000000-0005-0000-0000-00004F060000}"/>
    <cellStyle name="60% - Accent6 2 5" xfId="10689" xr:uid="{87F84844-421E-4087-BA9C-B1F9A6162EED}"/>
    <cellStyle name="60% - Accent6 20" xfId="6399" xr:uid="{00000000-0005-0000-0000-000050060000}"/>
    <cellStyle name="60% - Accent6 21" xfId="6400" xr:uid="{00000000-0005-0000-0000-000051060000}"/>
    <cellStyle name="60% - Accent6 22" xfId="6401" xr:uid="{00000000-0005-0000-0000-000052060000}"/>
    <cellStyle name="60% - Accent6 23" xfId="6402" xr:uid="{00000000-0005-0000-0000-000053060000}"/>
    <cellStyle name="60% - Accent6 24" xfId="6403" xr:uid="{00000000-0005-0000-0000-000054060000}"/>
    <cellStyle name="60% - Accent6 25" xfId="6404" xr:uid="{00000000-0005-0000-0000-000055060000}"/>
    <cellStyle name="60% - Accent6 26" xfId="6405" xr:uid="{00000000-0005-0000-0000-000056060000}"/>
    <cellStyle name="60% - Accent6 3" xfId="153" xr:uid="{00000000-0005-0000-0000-000057060000}"/>
    <cellStyle name="60% - Accent6 3 2" xfId="154" xr:uid="{00000000-0005-0000-0000-000058060000}"/>
    <cellStyle name="60% - Accent6 3 3" xfId="6406" xr:uid="{00000000-0005-0000-0000-000059060000}"/>
    <cellStyle name="60% - Accent6 3 4" xfId="6407" xr:uid="{00000000-0005-0000-0000-00005A060000}"/>
    <cellStyle name="60% - Accent6 3 5" xfId="10690" xr:uid="{F4411B5F-23F7-4048-91B3-CC6D80542523}"/>
    <cellStyle name="60% - Accent6 4" xfId="155" xr:uid="{00000000-0005-0000-0000-00005B060000}"/>
    <cellStyle name="60% - Accent6 4 2" xfId="996" xr:uid="{00000000-0005-0000-0000-00005C060000}"/>
    <cellStyle name="60% - Accent6 4 2 2" xfId="4529" xr:uid="{00000000-0005-0000-0000-00005D060000}"/>
    <cellStyle name="60% - Accent6 4 2 2 2" xfId="6409" xr:uid="{00000000-0005-0000-0000-00005E060000}"/>
    <cellStyle name="60% - Accent6 4 2 3" xfId="6408" xr:uid="{00000000-0005-0000-0000-00005F060000}"/>
    <cellStyle name="60% - Accent6 4 3" xfId="5022" xr:uid="{00000000-0005-0000-0000-000060060000}"/>
    <cellStyle name="60% - Accent6 4 3 2" xfId="6410" xr:uid="{00000000-0005-0000-0000-000061060000}"/>
    <cellStyle name="60% - Accent6 4 4" xfId="6411" xr:uid="{00000000-0005-0000-0000-000062060000}"/>
    <cellStyle name="60% - Accent6 5" xfId="997" xr:uid="{00000000-0005-0000-0000-000063060000}"/>
    <cellStyle name="60% - Accent6 5 2" xfId="4528" xr:uid="{00000000-0005-0000-0000-000064060000}"/>
    <cellStyle name="60% - Accent6 5 2 2" xfId="5023" xr:uid="{00000000-0005-0000-0000-000065060000}"/>
    <cellStyle name="60% - Accent6 5 3" xfId="6413" xr:uid="{00000000-0005-0000-0000-000066060000}"/>
    <cellStyle name="60% - Accent6 5 4" xfId="6414" xr:uid="{00000000-0005-0000-0000-000067060000}"/>
    <cellStyle name="60% - Accent6 5 5" xfId="6412" xr:uid="{00000000-0005-0000-0000-000068060000}"/>
    <cellStyle name="60% - Accent6 6" xfId="998" xr:uid="{00000000-0005-0000-0000-000069060000}"/>
    <cellStyle name="60% - Accent6 6 2" xfId="5313" xr:uid="{00000000-0005-0000-0000-00006A060000}"/>
    <cellStyle name="60% - Accent6 6 2 2" xfId="6415" xr:uid="{00000000-0005-0000-0000-00006B060000}"/>
    <cellStyle name="60% - Accent6 6 3" xfId="6416" xr:uid="{00000000-0005-0000-0000-00006C060000}"/>
    <cellStyle name="60% - Accent6 7" xfId="5314" xr:uid="{00000000-0005-0000-0000-00006D060000}"/>
    <cellStyle name="60% - Accent6 7 2" xfId="6417" xr:uid="{00000000-0005-0000-0000-00006E060000}"/>
    <cellStyle name="60% - Accent6 7 3" xfId="6418" xr:uid="{00000000-0005-0000-0000-00006F060000}"/>
    <cellStyle name="60% - Accent6 8" xfId="6419" xr:uid="{00000000-0005-0000-0000-000070060000}"/>
    <cellStyle name="60% - Accent6 9" xfId="6420" xr:uid="{00000000-0005-0000-0000-000071060000}"/>
    <cellStyle name="60% - Akzent1" xfId="156" xr:uid="{00000000-0005-0000-0000-000072060000}"/>
    <cellStyle name="60% - Akzent1 2" xfId="547" xr:uid="{00000000-0005-0000-0000-000073060000}"/>
    <cellStyle name="60% - Akzent2" xfId="157" xr:uid="{00000000-0005-0000-0000-000074060000}"/>
    <cellStyle name="60% - Akzent2 2" xfId="549" xr:uid="{00000000-0005-0000-0000-000075060000}"/>
    <cellStyle name="60% - Akzent3" xfId="158" xr:uid="{00000000-0005-0000-0000-000076060000}"/>
    <cellStyle name="60% - Akzent3 2" xfId="551" xr:uid="{00000000-0005-0000-0000-000077060000}"/>
    <cellStyle name="60% - Akzent4" xfId="159" xr:uid="{00000000-0005-0000-0000-000078060000}"/>
    <cellStyle name="60% - Akzent4 2" xfId="553" xr:uid="{00000000-0005-0000-0000-000079060000}"/>
    <cellStyle name="60% - Akzent5" xfId="160" xr:uid="{00000000-0005-0000-0000-00007A060000}"/>
    <cellStyle name="60% - Akzent5 2" xfId="554" xr:uid="{00000000-0005-0000-0000-00007B060000}"/>
    <cellStyle name="60% - Akzent6" xfId="161" xr:uid="{00000000-0005-0000-0000-00007C060000}"/>
    <cellStyle name="60% - Akzent6 2" xfId="555" xr:uid="{00000000-0005-0000-0000-00007D060000}"/>
    <cellStyle name="60% - Ênfase1" xfId="1002" xr:uid="{00000000-0005-0000-0000-00007E060000}"/>
    <cellStyle name="60% - Ênfase2" xfId="1003" xr:uid="{00000000-0005-0000-0000-00007F060000}"/>
    <cellStyle name="60% - Ênfase3" xfId="1004" xr:uid="{00000000-0005-0000-0000-000080060000}"/>
    <cellStyle name="60% - Ênfase4" xfId="1005" xr:uid="{00000000-0005-0000-0000-000081060000}"/>
    <cellStyle name="60% - Ênfase5" xfId="1006" xr:uid="{00000000-0005-0000-0000-000082060000}"/>
    <cellStyle name="60% - Ênfase6" xfId="1007" xr:uid="{00000000-0005-0000-0000-000083060000}"/>
    <cellStyle name="60% - Énfasis1" xfId="1008" xr:uid="{00000000-0005-0000-0000-000084060000}"/>
    <cellStyle name="60% - Énfasis2" xfId="1009" xr:uid="{00000000-0005-0000-0000-000085060000}"/>
    <cellStyle name="60% - Énfasis3" xfId="1010" xr:uid="{00000000-0005-0000-0000-000086060000}"/>
    <cellStyle name="60% - Énfasis4" xfId="1011" xr:uid="{00000000-0005-0000-0000-000087060000}"/>
    <cellStyle name="60% - Énfasis5" xfId="1012" xr:uid="{00000000-0005-0000-0000-000088060000}"/>
    <cellStyle name="60% - Énfasis6" xfId="1013" xr:uid="{00000000-0005-0000-0000-000089060000}"/>
    <cellStyle name="60% - Έμφαση1" xfId="1014" xr:uid="{00000000-0005-0000-0000-00008A060000}"/>
    <cellStyle name="60% - Έμφαση2" xfId="1015" xr:uid="{00000000-0005-0000-0000-00008B060000}"/>
    <cellStyle name="60% - Έμφαση3" xfId="1016" xr:uid="{00000000-0005-0000-0000-00008C060000}"/>
    <cellStyle name="60% - Έμφαση4" xfId="1017" xr:uid="{00000000-0005-0000-0000-00008D060000}"/>
    <cellStyle name="60% - Έμφαση5" xfId="1018" xr:uid="{00000000-0005-0000-0000-00008E060000}"/>
    <cellStyle name="60% - Έμφαση6" xfId="1019" xr:uid="{00000000-0005-0000-0000-00008F060000}"/>
    <cellStyle name="60% - Акцент1" xfId="1020" xr:uid="{00000000-0005-0000-0000-000090060000}"/>
    <cellStyle name="60% - Акцент1 2" xfId="1021" xr:uid="{00000000-0005-0000-0000-000091060000}"/>
    <cellStyle name="60% - Акцент2" xfId="1022" xr:uid="{00000000-0005-0000-0000-000092060000}"/>
    <cellStyle name="60% - Акцент2 2" xfId="1023" xr:uid="{00000000-0005-0000-0000-000093060000}"/>
    <cellStyle name="60% - Акцент3" xfId="1024" xr:uid="{00000000-0005-0000-0000-000094060000}"/>
    <cellStyle name="60% - Акцент3 2" xfId="1025" xr:uid="{00000000-0005-0000-0000-000095060000}"/>
    <cellStyle name="60% - Акцент4" xfId="1026" xr:uid="{00000000-0005-0000-0000-000096060000}"/>
    <cellStyle name="60% - Акцент4 2" xfId="1027" xr:uid="{00000000-0005-0000-0000-000097060000}"/>
    <cellStyle name="60% - Акцент5" xfId="1028" xr:uid="{00000000-0005-0000-0000-000098060000}"/>
    <cellStyle name="60% - Акцент5 2" xfId="1029" xr:uid="{00000000-0005-0000-0000-000099060000}"/>
    <cellStyle name="60% - Акцент6" xfId="1030" xr:uid="{00000000-0005-0000-0000-00009A060000}"/>
    <cellStyle name="60% - Акцент6 2" xfId="1031" xr:uid="{00000000-0005-0000-0000-00009B060000}"/>
    <cellStyle name="A3 297 x 420 mm" xfId="1032" xr:uid="{00000000-0005-0000-0000-00009C060000}"/>
    <cellStyle name="Accent1" xfId="10635" builtinId="29" customBuiltin="1"/>
    <cellStyle name="Accent1 - 20%" xfId="1033" xr:uid="{00000000-0005-0000-0000-00009E060000}"/>
    <cellStyle name="Accent1 - 40%" xfId="1034" xr:uid="{00000000-0005-0000-0000-00009F060000}"/>
    <cellStyle name="Accent1 - 60%" xfId="1035" xr:uid="{00000000-0005-0000-0000-0000A0060000}"/>
    <cellStyle name="Accent1 10" xfId="4369" xr:uid="{00000000-0005-0000-0000-0000A1060000}"/>
    <cellStyle name="Accent1 10 2" xfId="6423" xr:uid="{00000000-0005-0000-0000-0000A2060000}"/>
    <cellStyle name="Accent1 10 3" xfId="6422" xr:uid="{00000000-0005-0000-0000-0000A3060000}"/>
    <cellStyle name="Accent1 100" xfId="6956" xr:uid="{00000000-0005-0000-0000-0000A4060000}"/>
    <cellStyle name="Accent1 101" xfId="10421" xr:uid="{00000000-0005-0000-0000-0000A5060000}"/>
    <cellStyle name="Accent1 102" xfId="6990" xr:uid="{00000000-0005-0000-0000-0000A6060000}"/>
    <cellStyle name="Accent1 103" xfId="10423" xr:uid="{00000000-0005-0000-0000-0000A7060000}"/>
    <cellStyle name="Accent1 104" xfId="6996" xr:uid="{00000000-0005-0000-0000-0000A8060000}"/>
    <cellStyle name="Accent1 105" xfId="10425" xr:uid="{00000000-0005-0000-0000-0000A9060000}"/>
    <cellStyle name="Accent1 106" xfId="6999" xr:uid="{00000000-0005-0000-0000-0000AA060000}"/>
    <cellStyle name="Accent1 107" xfId="10426" xr:uid="{00000000-0005-0000-0000-0000AB060000}"/>
    <cellStyle name="Accent1 108" xfId="7000" xr:uid="{00000000-0005-0000-0000-0000AC060000}"/>
    <cellStyle name="Accent1 109" xfId="10427" xr:uid="{00000000-0005-0000-0000-0000AD060000}"/>
    <cellStyle name="Accent1 11" xfId="2361" xr:uid="{00000000-0005-0000-0000-0000AE060000}"/>
    <cellStyle name="Accent1 11 2" xfId="6425" xr:uid="{00000000-0005-0000-0000-0000AF060000}"/>
    <cellStyle name="Accent1 11 3" xfId="6424" xr:uid="{00000000-0005-0000-0000-0000B0060000}"/>
    <cellStyle name="Accent1 110" xfId="7001" xr:uid="{00000000-0005-0000-0000-0000B1060000}"/>
    <cellStyle name="Accent1 111" xfId="10428" xr:uid="{00000000-0005-0000-0000-0000B2060000}"/>
    <cellStyle name="Accent1 112" xfId="7002" xr:uid="{00000000-0005-0000-0000-0000B3060000}"/>
    <cellStyle name="Accent1 113" xfId="10429" xr:uid="{00000000-0005-0000-0000-0000B4060000}"/>
    <cellStyle name="Accent1 114" xfId="7003" xr:uid="{00000000-0005-0000-0000-0000B5060000}"/>
    <cellStyle name="Accent1 115" xfId="10430" xr:uid="{00000000-0005-0000-0000-0000B6060000}"/>
    <cellStyle name="Accent1 12" xfId="995" xr:uid="{00000000-0005-0000-0000-0000B7060000}"/>
    <cellStyle name="Accent1 12 2" xfId="6427" xr:uid="{00000000-0005-0000-0000-0000B8060000}"/>
    <cellStyle name="Accent1 12 3" xfId="6426" xr:uid="{00000000-0005-0000-0000-0000B9060000}"/>
    <cellStyle name="Accent1 13" xfId="2386" xr:uid="{00000000-0005-0000-0000-0000BA060000}"/>
    <cellStyle name="Accent1 13 2" xfId="6429" xr:uid="{00000000-0005-0000-0000-0000BB060000}"/>
    <cellStyle name="Accent1 13 3" xfId="6428" xr:uid="{00000000-0005-0000-0000-0000BC060000}"/>
    <cellStyle name="Accent1 14" xfId="992" xr:uid="{00000000-0005-0000-0000-0000BD060000}"/>
    <cellStyle name="Accent1 14 2" xfId="6431" xr:uid="{00000000-0005-0000-0000-0000BE060000}"/>
    <cellStyle name="Accent1 14 3" xfId="6430" xr:uid="{00000000-0005-0000-0000-0000BF060000}"/>
    <cellStyle name="Accent1 15" xfId="2396" xr:uid="{00000000-0005-0000-0000-0000C0060000}"/>
    <cellStyle name="Accent1 15 2" xfId="6433" xr:uid="{00000000-0005-0000-0000-0000C1060000}"/>
    <cellStyle name="Accent1 15 3" xfId="6432" xr:uid="{00000000-0005-0000-0000-0000C2060000}"/>
    <cellStyle name="Accent1 16" xfId="988" xr:uid="{00000000-0005-0000-0000-0000C3060000}"/>
    <cellStyle name="Accent1 16 2" xfId="6435" xr:uid="{00000000-0005-0000-0000-0000C4060000}"/>
    <cellStyle name="Accent1 16 3" xfId="6434" xr:uid="{00000000-0005-0000-0000-0000C5060000}"/>
    <cellStyle name="Accent1 17" xfId="4500" xr:uid="{00000000-0005-0000-0000-0000C6060000}"/>
    <cellStyle name="Accent1 17 2" xfId="6437" xr:uid="{00000000-0005-0000-0000-0000C7060000}"/>
    <cellStyle name="Accent1 17 3" xfId="6436" xr:uid="{00000000-0005-0000-0000-0000C8060000}"/>
    <cellStyle name="Accent1 18" xfId="4581" xr:uid="{00000000-0005-0000-0000-0000C9060000}"/>
    <cellStyle name="Accent1 18 2" xfId="6439" xr:uid="{00000000-0005-0000-0000-0000CA060000}"/>
    <cellStyle name="Accent1 18 3" xfId="6438" xr:uid="{00000000-0005-0000-0000-0000CB060000}"/>
    <cellStyle name="Accent1 19" xfId="4471" xr:uid="{00000000-0005-0000-0000-0000CC060000}"/>
    <cellStyle name="Accent1 19 2" xfId="6441" xr:uid="{00000000-0005-0000-0000-0000CD060000}"/>
    <cellStyle name="Accent1 19 3" xfId="6440" xr:uid="{00000000-0005-0000-0000-0000CE060000}"/>
    <cellStyle name="Accent1 2" xfId="162" xr:uid="{00000000-0005-0000-0000-0000CF060000}"/>
    <cellStyle name="Accent1 2 2" xfId="163" xr:uid="{00000000-0005-0000-0000-0000D0060000}"/>
    <cellStyle name="Accent1 2 2 2" xfId="164" xr:uid="{00000000-0005-0000-0000-0000D1060000}"/>
    <cellStyle name="Accent1 2 2 2 2" xfId="6442" xr:uid="{00000000-0005-0000-0000-0000D2060000}"/>
    <cellStyle name="Accent1 2 2 3" xfId="165" xr:uid="{00000000-0005-0000-0000-0000D3060000}"/>
    <cellStyle name="Accent1 2 2 4" xfId="1037" xr:uid="{00000000-0005-0000-0000-0000D4060000}"/>
    <cellStyle name="Accent1 2 2 5" xfId="6443" xr:uid="{00000000-0005-0000-0000-0000D5060000}"/>
    <cellStyle name="Accent1 2 3" xfId="557" xr:uid="{00000000-0005-0000-0000-0000D6060000}"/>
    <cellStyle name="Accent1 2 3 2" xfId="4491" xr:uid="{00000000-0005-0000-0000-0000D7060000}"/>
    <cellStyle name="Accent1 2 3 2 2" xfId="6445" xr:uid="{00000000-0005-0000-0000-0000D8060000}"/>
    <cellStyle name="Accent1 2 3 2 3" xfId="6444" xr:uid="{00000000-0005-0000-0000-0000D9060000}"/>
    <cellStyle name="Accent1 2 3 3" xfId="6446" xr:uid="{00000000-0005-0000-0000-0000DA060000}"/>
    <cellStyle name="Accent1 2 4" xfId="1039" xr:uid="{00000000-0005-0000-0000-0000DB060000}"/>
    <cellStyle name="Accent1 2 4 2" xfId="6448" xr:uid="{00000000-0005-0000-0000-0000DC060000}"/>
    <cellStyle name="Accent1 2 4 3" xfId="6447" xr:uid="{00000000-0005-0000-0000-0000DD060000}"/>
    <cellStyle name="Accent1 2 5" xfId="6449" xr:uid="{00000000-0005-0000-0000-0000DE060000}"/>
    <cellStyle name="Accent1 2 6" xfId="10691" xr:uid="{912F4C8E-E039-438A-8C77-754B5D2F5699}"/>
    <cellStyle name="Accent1 20" xfId="4586" xr:uid="{00000000-0005-0000-0000-0000DF060000}"/>
    <cellStyle name="Accent1 20 2" xfId="6451" xr:uid="{00000000-0005-0000-0000-0000E0060000}"/>
    <cellStyle name="Accent1 20 3" xfId="6450" xr:uid="{00000000-0005-0000-0000-0000E1060000}"/>
    <cellStyle name="Accent1 21" xfId="4466" xr:uid="{00000000-0005-0000-0000-0000E2060000}"/>
    <cellStyle name="Accent1 21 2" xfId="6453" xr:uid="{00000000-0005-0000-0000-0000E3060000}"/>
    <cellStyle name="Accent1 21 3" xfId="6452" xr:uid="{00000000-0005-0000-0000-0000E4060000}"/>
    <cellStyle name="Accent1 22" xfId="4591" xr:uid="{00000000-0005-0000-0000-0000E5060000}"/>
    <cellStyle name="Accent1 22 2" xfId="6455" xr:uid="{00000000-0005-0000-0000-0000E6060000}"/>
    <cellStyle name="Accent1 22 3" xfId="6454" xr:uid="{00000000-0005-0000-0000-0000E7060000}"/>
    <cellStyle name="Accent1 23" xfId="4461" xr:uid="{00000000-0005-0000-0000-0000E8060000}"/>
    <cellStyle name="Accent1 23 2" xfId="6457" xr:uid="{00000000-0005-0000-0000-0000E9060000}"/>
    <cellStyle name="Accent1 23 3" xfId="6456" xr:uid="{00000000-0005-0000-0000-0000EA060000}"/>
    <cellStyle name="Accent1 24" xfId="4595" xr:uid="{00000000-0005-0000-0000-0000EB060000}"/>
    <cellStyle name="Accent1 24 2" xfId="6459" xr:uid="{00000000-0005-0000-0000-0000EC060000}"/>
    <cellStyle name="Accent1 24 3" xfId="6458" xr:uid="{00000000-0005-0000-0000-0000ED060000}"/>
    <cellStyle name="Accent1 25" xfId="4455" xr:uid="{00000000-0005-0000-0000-0000EE060000}"/>
    <cellStyle name="Accent1 25 2" xfId="6461" xr:uid="{00000000-0005-0000-0000-0000EF060000}"/>
    <cellStyle name="Accent1 25 3" xfId="6460" xr:uid="{00000000-0005-0000-0000-0000F0060000}"/>
    <cellStyle name="Accent1 26" xfId="4602" xr:uid="{00000000-0005-0000-0000-0000F1060000}"/>
    <cellStyle name="Accent1 26 2" xfId="6462" xr:uid="{00000000-0005-0000-0000-0000F2060000}"/>
    <cellStyle name="Accent1 27" xfId="4448" xr:uid="{00000000-0005-0000-0000-0000F3060000}"/>
    <cellStyle name="Accent1 27 2" xfId="6464" xr:uid="{00000000-0005-0000-0000-0000F4060000}"/>
    <cellStyle name="Accent1 27 3" xfId="6463" xr:uid="{00000000-0005-0000-0000-0000F5060000}"/>
    <cellStyle name="Accent1 28" xfId="4605" xr:uid="{00000000-0005-0000-0000-0000F6060000}"/>
    <cellStyle name="Accent1 28 2" xfId="6465" xr:uid="{00000000-0005-0000-0000-0000F7060000}"/>
    <cellStyle name="Accent1 29" xfId="4443" xr:uid="{00000000-0005-0000-0000-0000F8060000}"/>
    <cellStyle name="Accent1 29 2" xfId="6466" xr:uid="{00000000-0005-0000-0000-0000F9060000}"/>
    <cellStyle name="Accent1 3" xfId="166" xr:uid="{00000000-0005-0000-0000-0000FA060000}"/>
    <cellStyle name="Accent1 3 2" xfId="167" xr:uid="{00000000-0005-0000-0000-0000FB060000}"/>
    <cellStyle name="Accent1 3 2 2" xfId="6467" xr:uid="{00000000-0005-0000-0000-0000FC060000}"/>
    <cellStyle name="Accent1 3 2 3" xfId="6468" xr:uid="{00000000-0005-0000-0000-0000FD060000}"/>
    <cellStyle name="Accent1 3 3" xfId="168" xr:uid="{00000000-0005-0000-0000-0000FE060000}"/>
    <cellStyle name="Accent1 3 3 2" xfId="1040" xr:uid="{00000000-0005-0000-0000-0000FF060000}"/>
    <cellStyle name="Accent1 3 3 2 2" xfId="6469" xr:uid="{00000000-0005-0000-0000-000000070000}"/>
    <cellStyle name="Accent1 3 3 3" xfId="6470" xr:uid="{00000000-0005-0000-0000-000001070000}"/>
    <cellStyle name="Accent1 3 4" xfId="6471" xr:uid="{00000000-0005-0000-0000-000002070000}"/>
    <cellStyle name="Accent1 3 5" xfId="10692" xr:uid="{1059C0EA-DE8E-4BCF-A3BF-8FB425DE1102}"/>
    <cellStyle name="Accent1 30" xfId="4609" xr:uid="{00000000-0005-0000-0000-000003070000}"/>
    <cellStyle name="Accent1 30 2" xfId="6472" xr:uid="{00000000-0005-0000-0000-000004070000}"/>
    <cellStyle name="Accent1 31" xfId="4437" xr:uid="{00000000-0005-0000-0000-000005070000}"/>
    <cellStyle name="Accent1 31 2" xfId="6473" xr:uid="{00000000-0005-0000-0000-000006070000}"/>
    <cellStyle name="Accent1 32" xfId="4615" xr:uid="{00000000-0005-0000-0000-000007070000}"/>
    <cellStyle name="Accent1 33" xfId="4432" xr:uid="{00000000-0005-0000-0000-000008070000}"/>
    <cellStyle name="Accent1 34" xfId="4621" xr:uid="{00000000-0005-0000-0000-000009070000}"/>
    <cellStyle name="Accent1 35" xfId="4427" xr:uid="{00000000-0005-0000-0000-00000A070000}"/>
    <cellStyle name="Accent1 36" xfId="4515" xr:uid="{00000000-0005-0000-0000-00000B070000}"/>
    <cellStyle name="Accent1 37" xfId="4403" xr:uid="{00000000-0005-0000-0000-00000C070000}"/>
    <cellStyle name="Accent1 38" xfId="4723" xr:uid="{00000000-0005-0000-0000-00000D070000}"/>
    <cellStyle name="Accent1 39" xfId="4401" xr:uid="{00000000-0005-0000-0000-00000E070000}"/>
    <cellStyle name="Accent1 4" xfId="169" xr:uid="{00000000-0005-0000-0000-00000F070000}"/>
    <cellStyle name="Accent1 4 2" xfId="1041" xr:uid="{00000000-0005-0000-0000-000010070000}"/>
    <cellStyle name="Accent1 4 2 2" xfId="4479" xr:uid="{00000000-0005-0000-0000-000011070000}"/>
    <cellStyle name="Accent1 4 2 2 2" xfId="6475" xr:uid="{00000000-0005-0000-0000-000012070000}"/>
    <cellStyle name="Accent1 4 2 3" xfId="6474" xr:uid="{00000000-0005-0000-0000-000013070000}"/>
    <cellStyle name="Accent1 4 3" xfId="5025" xr:uid="{00000000-0005-0000-0000-000014070000}"/>
    <cellStyle name="Accent1 4 3 2" xfId="6476" xr:uid="{00000000-0005-0000-0000-000015070000}"/>
    <cellStyle name="Accent1 4 4" xfId="6477" xr:uid="{00000000-0005-0000-0000-000016070000}"/>
    <cellStyle name="Accent1 40" xfId="4729" xr:uid="{00000000-0005-0000-0000-000017070000}"/>
    <cellStyle name="Accent1 41" xfId="4398" xr:uid="{00000000-0005-0000-0000-000018070000}"/>
    <cellStyle name="Accent1 42" xfId="4746" xr:uid="{00000000-0005-0000-0000-000019070000}"/>
    <cellStyle name="Accent1 43" xfId="4392" xr:uid="{00000000-0005-0000-0000-00001A070000}"/>
    <cellStyle name="Accent1 44" xfId="4766" xr:uid="{00000000-0005-0000-0000-00001B070000}"/>
    <cellStyle name="Accent1 45" xfId="4390" xr:uid="{00000000-0005-0000-0000-00001C070000}"/>
    <cellStyle name="Accent1 46" xfId="4775" xr:uid="{00000000-0005-0000-0000-00001D070000}"/>
    <cellStyle name="Accent1 47" xfId="4385" xr:uid="{00000000-0005-0000-0000-00001E070000}"/>
    <cellStyle name="Accent1 48" xfId="4785" xr:uid="{00000000-0005-0000-0000-00001F070000}"/>
    <cellStyle name="Accent1 49" xfId="4381" xr:uid="{00000000-0005-0000-0000-000020070000}"/>
    <cellStyle name="Accent1 5" xfId="1042" xr:uid="{00000000-0005-0000-0000-000021070000}"/>
    <cellStyle name="Accent1 5 2" xfId="4475" xr:uid="{00000000-0005-0000-0000-000022070000}"/>
    <cellStyle name="Accent1 5 2 2" xfId="5026" xr:uid="{00000000-0005-0000-0000-000023070000}"/>
    <cellStyle name="Accent1 5 3" xfId="6479" xr:uid="{00000000-0005-0000-0000-000024070000}"/>
    <cellStyle name="Accent1 5 4" xfId="6480" xr:uid="{00000000-0005-0000-0000-000025070000}"/>
    <cellStyle name="Accent1 5 5" xfId="6478" xr:uid="{00000000-0005-0000-0000-000026070000}"/>
    <cellStyle name="Accent1 50" xfId="4803" xr:uid="{00000000-0005-0000-0000-000027070000}"/>
    <cellStyle name="Accent1 51" xfId="4378" xr:uid="{00000000-0005-0000-0000-000028070000}"/>
    <cellStyle name="Accent1 52" xfId="5024" xr:uid="{00000000-0005-0000-0000-000029070000}"/>
    <cellStyle name="Accent1 53" xfId="5046" xr:uid="{00000000-0005-0000-0000-00002A070000}"/>
    <cellStyle name="Accent1 54" xfId="5402" xr:uid="{00000000-0005-0000-0000-00002B070000}"/>
    <cellStyle name="Accent1 55" xfId="5551" xr:uid="{00000000-0005-0000-0000-00002C070000}"/>
    <cellStyle name="Accent1 56" xfId="5372" xr:uid="{00000000-0005-0000-0000-00002D070000}"/>
    <cellStyle name="Accent1 57" xfId="5556" xr:uid="{00000000-0005-0000-0000-00002E070000}"/>
    <cellStyle name="Accent1 58" xfId="5367" xr:uid="{00000000-0005-0000-0000-00002F070000}"/>
    <cellStyle name="Accent1 59" xfId="5560" xr:uid="{00000000-0005-0000-0000-000030070000}"/>
    <cellStyle name="Accent1 6" xfId="1043" xr:uid="{00000000-0005-0000-0000-000031070000}"/>
    <cellStyle name="Accent1 6 2" xfId="5359" xr:uid="{00000000-0005-0000-0000-000032070000}"/>
    <cellStyle name="Accent1 6 2 2" xfId="6481" xr:uid="{00000000-0005-0000-0000-000033070000}"/>
    <cellStyle name="Accent1 6 3" xfId="6482" xr:uid="{00000000-0005-0000-0000-000034070000}"/>
    <cellStyle name="Accent1 60" xfId="5363" xr:uid="{00000000-0005-0000-0000-000035070000}"/>
    <cellStyle name="Accent1 61" xfId="5565" xr:uid="{00000000-0005-0000-0000-000036070000}"/>
    <cellStyle name="Accent1 62" xfId="5357" xr:uid="{00000000-0005-0000-0000-000037070000}"/>
    <cellStyle name="Accent1 63" xfId="5570" xr:uid="{00000000-0005-0000-0000-000038070000}"/>
    <cellStyle name="Accent1 64" xfId="5352" xr:uid="{00000000-0005-0000-0000-000039070000}"/>
    <cellStyle name="Accent1 65" xfId="5575" xr:uid="{00000000-0005-0000-0000-00003A070000}"/>
    <cellStyle name="Accent1 66" xfId="5346" xr:uid="{00000000-0005-0000-0000-00003B070000}"/>
    <cellStyle name="Accent1 67" xfId="5581" xr:uid="{00000000-0005-0000-0000-00003C070000}"/>
    <cellStyle name="Accent1 68" xfId="5340" xr:uid="{00000000-0005-0000-0000-00003D070000}"/>
    <cellStyle name="Accent1 69" xfId="5586" xr:uid="{00000000-0005-0000-0000-00003E070000}"/>
    <cellStyle name="Accent1 7" xfId="4341" xr:uid="{00000000-0005-0000-0000-00003F070000}"/>
    <cellStyle name="Accent1 7 2" xfId="5360" xr:uid="{00000000-0005-0000-0000-000040070000}"/>
    <cellStyle name="Accent1 7 2 2" xfId="6483" xr:uid="{00000000-0005-0000-0000-000041070000}"/>
    <cellStyle name="Accent1 7 3" xfId="6484" xr:uid="{00000000-0005-0000-0000-000042070000}"/>
    <cellStyle name="Accent1 70" xfId="5336" xr:uid="{00000000-0005-0000-0000-000043070000}"/>
    <cellStyle name="Accent1 71" xfId="5585" xr:uid="{00000000-0005-0000-0000-000044070000}"/>
    <cellStyle name="Accent1 72" xfId="5322" xr:uid="{00000000-0005-0000-0000-000045070000}"/>
    <cellStyle name="Accent1 73" xfId="5590" xr:uid="{00000000-0005-0000-0000-000046070000}"/>
    <cellStyle name="Accent1 74" xfId="5316" xr:uid="{00000000-0005-0000-0000-000047070000}"/>
    <cellStyle name="Accent1 75" xfId="5596" xr:uid="{00000000-0005-0000-0000-000048070000}"/>
    <cellStyle name="Accent1 76" xfId="5309" xr:uid="{00000000-0005-0000-0000-000049070000}"/>
    <cellStyle name="Accent1 77" xfId="5602" xr:uid="{00000000-0005-0000-0000-00004A070000}"/>
    <cellStyle name="Accent1 78" xfId="5303" xr:uid="{00000000-0005-0000-0000-00004B070000}"/>
    <cellStyle name="Accent1 79" xfId="5608" xr:uid="{00000000-0005-0000-0000-00004C070000}"/>
    <cellStyle name="Accent1 8" xfId="4368" xr:uid="{00000000-0005-0000-0000-00004D070000}"/>
    <cellStyle name="Accent1 8 2" xfId="6486" xr:uid="{00000000-0005-0000-0000-00004E070000}"/>
    <cellStyle name="Accent1 8 3" xfId="6485" xr:uid="{00000000-0005-0000-0000-00004F070000}"/>
    <cellStyle name="Accent1 80" xfId="5297" xr:uid="{00000000-0005-0000-0000-000050070000}"/>
    <cellStyle name="Accent1 81" xfId="5613" xr:uid="{00000000-0005-0000-0000-000051070000}"/>
    <cellStyle name="Accent1 82" xfId="5289" xr:uid="{00000000-0005-0000-0000-000052070000}"/>
    <cellStyle name="Accent1 83" xfId="5618" xr:uid="{00000000-0005-0000-0000-000053070000}"/>
    <cellStyle name="Accent1 84" xfId="5332" xr:uid="{00000000-0005-0000-0000-000054070000}"/>
    <cellStyle name="Accent1 85" xfId="5660" xr:uid="{00000000-0005-0000-0000-000055070000}"/>
    <cellStyle name="Accent1 86" xfId="5205" xr:uid="{00000000-0005-0000-0000-000056070000}"/>
    <cellStyle name="Accent1 87" xfId="5666" xr:uid="{00000000-0005-0000-0000-000057070000}"/>
    <cellStyle name="Accent1 88" xfId="5196" xr:uid="{00000000-0005-0000-0000-000058070000}"/>
    <cellStyle name="Accent1 89" xfId="5673" xr:uid="{00000000-0005-0000-0000-000059070000}"/>
    <cellStyle name="Accent1 9" xfId="4340" xr:uid="{00000000-0005-0000-0000-00005A070000}"/>
    <cellStyle name="Accent1 9 2" xfId="6488" xr:uid="{00000000-0005-0000-0000-00005B070000}"/>
    <cellStyle name="Accent1 9 3" xfId="6487" xr:uid="{00000000-0005-0000-0000-00005C070000}"/>
    <cellStyle name="Accent1 90" xfId="5190" xr:uid="{00000000-0005-0000-0000-00005D070000}"/>
    <cellStyle name="Accent1 91" xfId="5681" xr:uid="{00000000-0005-0000-0000-00005E070000}"/>
    <cellStyle name="Accent1 92" xfId="5181" xr:uid="{00000000-0005-0000-0000-00005F070000}"/>
    <cellStyle name="Accent1 93" xfId="5687" xr:uid="{00000000-0005-0000-0000-000060070000}"/>
    <cellStyle name="Accent1 94" xfId="5175" xr:uid="{00000000-0005-0000-0000-000061070000}"/>
    <cellStyle name="Accent1 95" xfId="5693" xr:uid="{00000000-0005-0000-0000-000062070000}"/>
    <cellStyle name="Accent1 96" xfId="5168" xr:uid="{00000000-0005-0000-0000-000063070000}"/>
    <cellStyle name="Accent1 97" xfId="5697" xr:uid="{00000000-0005-0000-0000-000064070000}"/>
    <cellStyle name="Accent1 98" xfId="5163" xr:uid="{00000000-0005-0000-0000-000065070000}"/>
    <cellStyle name="Accent1 99" xfId="6421" xr:uid="{00000000-0005-0000-0000-000066070000}"/>
    <cellStyle name="Accent2" xfId="10639" builtinId="33" customBuiltin="1"/>
    <cellStyle name="Accent2 - 20%" xfId="1045" xr:uid="{00000000-0005-0000-0000-000068070000}"/>
    <cellStyle name="Accent2 - 40%" xfId="1046" xr:uid="{00000000-0005-0000-0000-000069070000}"/>
    <cellStyle name="Accent2 - 60%" xfId="1047" xr:uid="{00000000-0005-0000-0000-00006A070000}"/>
    <cellStyle name="Accent2 10" xfId="4367" xr:uid="{00000000-0005-0000-0000-00006B070000}"/>
    <cellStyle name="Accent2 10 2" xfId="6491" xr:uid="{00000000-0005-0000-0000-00006C070000}"/>
    <cellStyle name="Accent2 10 3" xfId="6490" xr:uid="{00000000-0005-0000-0000-00006D070000}"/>
    <cellStyle name="Accent2 100" xfId="6916" xr:uid="{00000000-0005-0000-0000-00006E070000}"/>
    <cellStyle name="Accent2 101" xfId="10413" xr:uid="{00000000-0005-0000-0000-00006F070000}"/>
    <cellStyle name="Accent2 102" xfId="6919" xr:uid="{00000000-0005-0000-0000-000070070000}"/>
    <cellStyle name="Accent2 103" xfId="10415" xr:uid="{00000000-0005-0000-0000-000071070000}"/>
    <cellStyle name="Accent2 104" xfId="6924" xr:uid="{00000000-0005-0000-0000-000072070000}"/>
    <cellStyle name="Accent2 105" xfId="10417" xr:uid="{00000000-0005-0000-0000-000073070000}"/>
    <cellStyle name="Accent2 106" xfId="6929" xr:uid="{00000000-0005-0000-0000-000074070000}"/>
    <cellStyle name="Accent2 107" xfId="10418" xr:uid="{00000000-0005-0000-0000-000075070000}"/>
    <cellStyle name="Accent2 108" xfId="6943" xr:uid="{00000000-0005-0000-0000-000076070000}"/>
    <cellStyle name="Accent2 109" xfId="10419" xr:uid="{00000000-0005-0000-0000-000077070000}"/>
    <cellStyle name="Accent2 11" xfId="2319" xr:uid="{00000000-0005-0000-0000-000078070000}"/>
    <cellStyle name="Accent2 11 2" xfId="6493" xr:uid="{00000000-0005-0000-0000-000079070000}"/>
    <cellStyle name="Accent2 11 3" xfId="6492" xr:uid="{00000000-0005-0000-0000-00007A070000}"/>
    <cellStyle name="Accent2 110" xfId="6951" xr:uid="{00000000-0005-0000-0000-00007B070000}"/>
    <cellStyle name="Accent2 111" xfId="10420" xr:uid="{00000000-0005-0000-0000-00007C070000}"/>
    <cellStyle name="Accent2 112" xfId="6989" xr:uid="{00000000-0005-0000-0000-00007D070000}"/>
    <cellStyle name="Accent2 113" xfId="10422" xr:uid="{00000000-0005-0000-0000-00007E070000}"/>
    <cellStyle name="Accent2 114" xfId="6991" xr:uid="{00000000-0005-0000-0000-00007F070000}"/>
    <cellStyle name="Accent2 115" xfId="10424" xr:uid="{00000000-0005-0000-0000-000080070000}"/>
    <cellStyle name="Accent2 12" xfId="1000" xr:uid="{00000000-0005-0000-0000-000081070000}"/>
    <cellStyle name="Accent2 12 2" xfId="6495" xr:uid="{00000000-0005-0000-0000-000082070000}"/>
    <cellStyle name="Accent2 12 3" xfId="6494" xr:uid="{00000000-0005-0000-0000-000083070000}"/>
    <cellStyle name="Accent2 13" xfId="2335" xr:uid="{00000000-0005-0000-0000-000084070000}"/>
    <cellStyle name="Accent2 13 2" xfId="6497" xr:uid="{00000000-0005-0000-0000-000085070000}"/>
    <cellStyle name="Accent2 13 3" xfId="6496" xr:uid="{00000000-0005-0000-0000-000086070000}"/>
    <cellStyle name="Accent2 14" xfId="999" xr:uid="{00000000-0005-0000-0000-000087070000}"/>
    <cellStyle name="Accent2 14 2" xfId="6499" xr:uid="{00000000-0005-0000-0000-000088070000}"/>
    <cellStyle name="Accent2 14 3" xfId="6498" xr:uid="{00000000-0005-0000-0000-000089070000}"/>
    <cellStyle name="Accent2 15" xfId="2362" xr:uid="{00000000-0005-0000-0000-00008A070000}"/>
    <cellStyle name="Accent2 15 2" xfId="6501" xr:uid="{00000000-0005-0000-0000-00008B070000}"/>
    <cellStyle name="Accent2 15 3" xfId="6500" xr:uid="{00000000-0005-0000-0000-00008C070000}"/>
    <cellStyle name="Accent2 16" xfId="994" xr:uid="{00000000-0005-0000-0000-00008D070000}"/>
    <cellStyle name="Accent2 16 2" xfId="6503" xr:uid="{00000000-0005-0000-0000-00008E070000}"/>
    <cellStyle name="Accent2 16 3" xfId="6502" xr:uid="{00000000-0005-0000-0000-00008F070000}"/>
    <cellStyle name="Accent2 17" xfId="4510" xr:uid="{00000000-0005-0000-0000-000090070000}"/>
    <cellStyle name="Accent2 17 2" xfId="6505" xr:uid="{00000000-0005-0000-0000-000091070000}"/>
    <cellStyle name="Accent2 17 3" xfId="6504" xr:uid="{00000000-0005-0000-0000-000092070000}"/>
    <cellStyle name="Accent2 18" xfId="4575" xr:uid="{00000000-0005-0000-0000-000093070000}"/>
    <cellStyle name="Accent2 18 2" xfId="6507" xr:uid="{00000000-0005-0000-0000-000094070000}"/>
    <cellStyle name="Accent2 18 3" xfId="6506" xr:uid="{00000000-0005-0000-0000-000095070000}"/>
    <cellStyle name="Accent2 19" xfId="4480" xr:uid="{00000000-0005-0000-0000-000096070000}"/>
    <cellStyle name="Accent2 19 2" xfId="6509" xr:uid="{00000000-0005-0000-0000-000097070000}"/>
    <cellStyle name="Accent2 19 3" xfId="6508" xr:uid="{00000000-0005-0000-0000-000098070000}"/>
    <cellStyle name="Accent2 2" xfId="170" xr:uid="{00000000-0005-0000-0000-000099070000}"/>
    <cellStyle name="Accent2 2 2" xfId="171" xr:uid="{00000000-0005-0000-0000-00009A070000}"/>
    <cellStyle name="Accent2 2 2 2" xfId="172" xr:uid="{00000000-0005-0000-0000-00009B070000}"/>
    <cellStyle name="Accent2 2 2 2 2" xfId="6510" xr:uid="{00000000-0005-0000-0000-00009C070000}"/>
    <cellStyle name="Accent2 2 2 3" xfId="173" xr:uid="{00000000-0005-0000-0000-00009D070000}"/>
    <cellStyle name="Accent2 2 2 4" xfId="1049" xr:uid="{00000000-0005-0000-0000-00009E070000}"/>
    <cellStyle name="Accent2 2 3" xfId="563" xr:uid="{00000000-0005-0000-0000-00009F070000}"/>
    <cellStyle name="Accent2 2 3 2" xfId="4459" xr:uid="{00000000-0005-0000-0000-0000A0070000}"/>
    <cellStyle name="Accent2 2 3 2 2" xfId="6512" xr:uid="{00000000-0005-0000-0000-0000A1070000}"/>
    <cellStyle name="Accent2 2 3 2 3" xfId="6511" xr:uid="{00000000-0005-0000-0000-0000A2070000}"/>
    <cellStyle name="Accent2 2 3 3" xfId="6513" xr:uid="{00000000-0005-0000-0000-0000A3070000}"/>
    <cellStyle name="Accent2 2 4" xfId="1050" xr:uid="{00000000-0005-0000-0000-0000A4070000}"/>
    <cellStyle name="Accent2 2 4 2" xfId="6514" xr:uid="{00000000-0005-0000-0000-0000A5070000}"/>
    <cellStyle name="Accent2 2 5" xfId="10693" xr:uid="{4968093D-C424-4DD7-A284-D824CADE7542}"/>
    <cellStyle name="Accent2 20" xfId="4578" xr:uid="{00000000-0005-0000-0000-0000A6070000}"/>
    <cellStyle name="Accent2 20 2" xfId="6516" xr:uid="{00000000-0005-0000-0000-0000A7070000}"/>
    <cellStyle name="Accent2 20 3" xfId="6515" xr:uid="{00000000-0005-0000-0000-0000A8070000}"/>
    <cellStyle name="Accent2 21" xfId="4476" xr:uid="{00000000-0005-0000-0000-0000A9070000}"/>
    <cellStyle name="Accent2 21 2" xfId="6518" xr:uid="{00000000-0005-0000-0000-0000AA070000}"/>
    <cellStyle name="Accent2 21 3" xfId="6517" xr:uid="{00000000-0005-0000-0000-0000AB070000}"/>
    <cellStyle name="Accent2 22" xfId="4582" xr:uid="{00000000-0005-0000-0000-0000AC070000}"/>
    <cellStyle name="Accent2 22 2" xfId="6520" xr:uid="{00000000-0005-0000-0000-0000AD070000}"/>
    <cellStyle name="Accent2 22 3" xfId="6519" xr:uid="{00000000-0005-0000-0000-0000AE070000}"/>
    <cellStyle name="Accent2 23" xfId="4470" xr:uid="{00000000-0005-0000-0000-0000AF070000}"/>
    <cellStyle name="Accent2 23 2" xfId="6522" xr:uid="{00000000-0005-0000-0000-0000B0070000}"/>
    <cellStyle name="Accent2 23 3" xfId="6521" xr:uid="{00000000-0005-0000-0000-0000B1070000}"/>
    <cellStyle name="Accent2 24" xfId="4587" xr:uid="{00000000-0005-0000-0000-0000B2070000}"/>
    <cellStyle name="Accent2 24 2" xfId="6524" xr:uid="{00000000-0005-0000-0000-0000B3070000}"/>
    <cellStyle name="Accent2 24 3" xfId="6523" xr:uid="{00000000-0005-0000-0000-0000B4070000}"/>
    <cellStyle name="Accent2 25" xfId="4465" xr:uid="{00000000-0005-0000-0000-0000B5070000}"/>
    <cellStyle name="Accent2 25 2" xfId="6526" xr:uid="{00000000-0005-0000-0000-0000B6070000}"/>
    <cellStyle name="Accent2 25 3" xfId="6525" xr:uid="{00000000-0005-0000-0000-0000B7070000}"/>
    <cellStyle name="Accent2 26" xfId="4592" xr:uid="{00000000-0005-0000-0000-0000B8070000}"/>
    <cellStyle name="Accent2 26 2" xfId="6527" xr:uid="{00000000-0005-0000-0000-0000B9070000}"/>
    <cellStyle name="Accent2 27" xfId="4460" xr:uid="{00000000-0005-0000-0000-0000BA070000}"/>
    <cellStyle name="Accent2 27 2" xfId="6528" xr:uid="{00000000-0005-0000-0000-0000BB070000}"/>
    <cellStyle name="Accent2 28" xfId="4596" xr:uid="{00000000-0005-0000-0000-0000BC070000}"/>
    <cellStyle name="Accent2 28 2" xfId="6529" xr:uid="{00000000-0005-0000-0000-0000BD070000}"/>
    <cellStyle name="Accent2 29" xfId="4454" xr:uid="{00000000-0005-0000-0000-0000BE070000}"/>
    <cellStyle name="Accent2 29 2" xfId="6530" xr:uid="{00000000-0005-0000-0000-0000BF070000}"/>
    <cellStyle name="Accent2 3" xfId="174" xr:uid="{00000000-0005-0000-0000-0000C0070000}"/>
    <cellStyle name="Accent2 3 2" xfId="175" xr:uid="{00000000-0005-0000-0000-0000C1070000}"/>
    <cellStyle name="Accent2 3 3" xfId="6531" xr:uid="{00000000-0005-0000-0000-0000C2070000}"/>
    <cellStyle name="Accent2 3 4" xfId="6532" xr:uid="{00000000-0005-0000-0000-0000C3070000}"/>
    <cellStyle name="Accent2 3 5" xfId="10694" xr:uid="{2A3F17CB-1678-46A6-B056-1D9FC5979718}"/>
    <cellStyle name="Accent2 30" xfId="4603" xr:uid="{00000000-0005-0000-0000-0000C4070000}"/>
    <cellStyle name="Accent2 30 2" xfId="6533" xr:uid="{00000000-0005-0000-0000-0000C5070000}"/>
    <cellStyle name="Accent2 31" xfId="4447" xr:uid="{00000000-0005-0000-0000-0000C6070000}"/>
    <cellStyle name="Accent2 31 2" xfId="6534" xr:uid="{00000000-0005-0000-0000-0000C7070000}"/>
    <cellStyle name="Accent2 32" xfId="4606" xr:uid="{00000000-0005-0000-0000-0000C8070000}"/>
    <cellStyle name="Accent2 33" xfId="4442" xr:uid="{00000000-0005-0000-0000-0000C9070000}"/>
    <cellStyle name="Accent2 34" xfId="4610" xr:uid="{00000000-0005-0000-0000-0000CA070000}"/>
    <cellStyle name="Accent2 35" xfId="4436" xr:uid="{00000000-0005-0000-0000-0000CB070000}"/>
    <cellStyle name="Accent2 36" xfId="4474" xr:uid="{00000000-0005-0000-0000-0000CC070000}"/>
    <cellStyle name="Accent2 37" xfId="4418" xr:uid="{00000000-0005-0000-0000-0000CD070000}"/>
    <cellStyle name="Accent2 38" xfId="4700" xr:uid="{00000000-0005-0000-0000-0000CE070000}"/>
    <cellStyle name="Accent2 39" xfId="4410" xr:uid="{00000000-0005-0000-0000-0000CF070000}"/>
    <cellStyle name="Accent2 4" xfId="176" xr:uid="{00000000-0005-0000-0000-0000D0070000}"/>
    <cellStyle name="Accent2 4 2" xfId="1052" xr:uid="{00000000-0005-0000-0000-0000D1070000}"/>
    <cellStyle name="Accent2 4 2 2" xfId="4452" xr:uid="{00000000-0005-0000-0000-0000D2070000}"/>
    <cellStyle name="Accent2 4 2 2 2" xfId="6536" xr:uid="{00000000-0005-0000-0000-0000D3070000}"/>
    <cellStyle name="Accent2 4 2 3" xfId="6535" xr:uid="{00000000-0005-0000-0000-0000D4070000}"/>
    <cellStyle name="Accent2 4 3" xfId="5029" xr:uid="{00000000-0005-0000-0000-0000D5070000}"/>
    <cellStyle name="Accent2 4 3 2" xfId="6537" xr:uid="{00000000-0005-0000-0000-0000D6070000}"/>
    <cellStyle name="Accent2 4 4" xfId="6538" xr:uid="{00000000-0005-0000-0000-0000D7070000}"/>
    <cellStyle name="Accent2 40" xfId="4711" xr:uid="{00000000-0005-0000-0000-0000D8070000}"/>
    <cellStyle name="Accent2 41" xfId="4405" xr:uid="{00000000-0005-0000-0000-0000D9070000}"/>
    <cellStyle name="Accent2 42" xfId="4717" xr:uid="{00000000-0005-0000-0000-0000DA070000}"/>
    <cellStyle name="Accent2 43" xfId="4402" xr:uid="{00000000-0005-0000-0000-0000DB070000}"/>
    <cellStyle name="Accent2 44" xfId="4725" xr:uid="{00000000-0005-0000-0000-0000DC070000}"/>
    <cellStyle name="Accent2 45" xfId="4399" xr:uid="{00000000-0005-0000-0000-0000DD070000}"/>
    <cellStyle name="Accent2 46" xfId="4735" xr:uid="{00000000-0005-0000-0000-0000DE070000}"/>
    <cellStyle name="Accent2 47" xfId="4395" xr:uid="{00000000-0005-0000-0000-0000DF070000}"/>
    <cellStyle name="Accent2 48" xfId="4750" xr:uid="{00000000-0005-0000-0000-0000E0070000}"/>
    <cellStyle name="Accent2 49" xfId="4391" xr:uid="{00000000-0005-0000-0000-0000E1070000}"/>
    <cellStyle name="Accent2 5" xfId="1053" xr:uid="{00000000-0005-0000-0000-0000E2070000}"/>
    <cellStyle name="Accent2 5 2" xfId="4450" xr:uid="{00000000-0005-0000-0000-0000E3070000}"/>
    <cellStyle name="Accent2 5 2 2" xfId="5030" xr:uid="{00000000-0005-0000-0000-0000E4070000}"/>
    <cellStyle name="Accent2 5 3" xfId="6540" xr:uid="{00000000-0005-0000-0000-0000E5070000}"/>
    <cellStyle name="Accent2 5 4" xfId="6541" xr:uid="{00000000-0005-0000-0000-0000E6070000}"/>
    <cellStyle name="Accent2 5 5" xfId="6539" xr:uid="{00000000-0005-0000-0000-0000E7070000}"/>
    <cellStyle name="Accent2 50" xfId="4767" xr:uid="{00000000-0005-0000-0000-0000E8070000}"/>
    <cellStyle name="Accent2 51" xfId="4386" xr:uid="{00000000-0005-0000-0000-0000E9070000}"/>
    <cellStyle name="Accent2 52" xfId="5027" xr:uid="{00000000-0005-0000-0000-0000EA070000}"/>
    <cellStyle name="Accent2 53" xfId="5044" xr:uid="{00000000-0005-0000-0000-0000EB070000}"/>
    <cellStyle name="Accent2 54" xfId="5418" xr:uid="{00000000-0005-0000-0000-0000EC070000}"/>
    <cellStyle name="Accent2 55" xfId="5535" xr:uid="{00000000-0005-0000-0000-0000ED070000}"/>
    <cellStyle name="Accent2 56" xfId="5384" xr:uid="{00000000-0005-0000-0000-0000EE070000}"/>
    <cellStyle name="Accent2 57" xfId="5540" xr:uid="{00000000-0005-0000-0000-0000EF070000}"/>
    <cellStyle name="Accent2 58" xfId="5380" xr:uid="{00000000-0005-0000-0000-0000F0070000}"/>
    <cellStyle name="Accent2 59" xfId="5545" xr:uid="{00000000-0005-0000-0000-0000F1070000}"/>
    <cellStyle name="Accent2 6" xfId="1054" xr:uid="{00000000-0005-0000-0000-0000F2070000}"/>
    <cellStyle name="Accent2 6 2" xfId="5394" xr:uid="{00000000-0005-0000-0000-0000F3070000}"/>
    <cellStyle name="Accent2 6 2 2" xfId="6542" xr:uid="{00000000-0005-0000-0000-0000F4070000}"/>
    <cellStyle name="Accent2 6 3" xfId="6543" xr:uid="{00000000-0005-0000-0000-0000F5070000}"/>
    <cellStyle name="Accent2 60" xfId="5377" xr:uid="{00000000-0005-0000-0000-0000F6070000}"/>
    <cellStyle name="Accent2 61" xfId="5550" xr:uid="{00000000-0005-0000-0000-0000F7070000}"/>
    <cellStyle name="Accent2 62" xfId="5373" xr:uid="{00000000-0005-0000-0000-0000F8070000}"/>
    <cellStyle name="Accent2 63" xfId="5555" xr:uid="{00000000-0005-0000-0000-0000F9070000}"/>
    <cellStyle name="Accent2 64" xfId="5368" xr:uid="{00000000-0005-0000-0000-0000FA070000}"/>
    <cellStyle name="Accent2 65" xfId="5559" xr:uid="{00000000-0005-0000-0000-0000FB070000}"/>
    <cellStyle name="Accent2 66" xfId="5364" xr:uid="{00000000-0005-0000-0000-0000FC070000}"/>
    <cellStyle name="Accent2 67" xfId="5564" xr:uid="{00000000-0005-0000-0000-0000FD070000}"/>
    <cellStyle name="Accent2 68" xfId="5358" xr:uid="{00000000-0005-0000-0000-0000FE070000}"/>
    <cellStyle name="Accent2 69" xfId="5569" xr:uid="{00000000-0005-0000-0000-0000FF070000}"/>
    <cellStyle name="Accent2 7" xfId="4344" xr:uid="{00000000-0005-0000-0000-000000080000}"/>
    <cellStyle name="Accent2 7 2" xfId="5395" xr:uid="{00000000-0005-0000-0000-000001080000}"/>
    <cellStyle name="Accent2 7 2 2" xfId="6544" xr:uid="{00000000-0005-0000-0000-000002080000}"/>
    <cellStyle name="Accent2 7 3" xfId="6545" xr:uid="{00000000-0005-0000-0000-000003080000}"/>
    <cellStyle name="Accent2 70" xfId="5353" xr:uid="{00000000-0005-0000-0000-000004080000}"/>
    <cellStyle name="Accent2 71" xfId="5567" xr:uid="{00000000-0005-0000-0000-000005080000}"/>
    <cellStyle name="Accent2 72" xfId="5335" xr:uid="{00000000-0005-0000-0000-000006080000}"/>
    <cellStyle name="Accent2 73" xfId="5573" xr:uid="{00000000-0005-0000-0000-000007080000}"/>
    <cellStyle name="Accent2 74" xfId="5331" xr:uid="{00000000-0005-0000-0000-000008080000}"/>
    <cellStyle name="Accent2 75" xfId="5579" xr:uid="{00000000-0005-0000-0000-000009080000}"/>
    <cellStyle name="Accent2 76" xfId="5327" xr:uid="{00000000-0005-0000-0000-00000A080000}"/>
    <cellStyle name="Accent2 77" xfId="5584" xr:uid="{00000000-0005-0000-0000-00000B080000}"/>
    <cellStyle name="Accent2 78" xfId="5323" xr:uid="{00000000-0005-0000-0000-00000C080000}"/>
    <cellStyle name="Accent2 79" xfId="5589" xr:uid="{00000000-0005-0000-0000-00000D080000}"/>
    <cellStyle name="Accent2 8" xfId="4366" xr:uid="{00000000-0005-0000-0000-00000E080000}"/>
    <cellStyle name="Accent2 8 2" xfId="6547" xr:uid="{00000000-0005-0000-0000-00000F080000}"/>
    <cellStyle name="Accent2 8 3" xfId="6546" xr:uid="{00000000-0005-0000-0000-000010080000}"/>
    <cellStyle name="Accent2 80" xfId="5317" xr:uid="{00000000-0005-0000-0000-000011080000}"/>
    <cellStyle name="Accent2 81" xfId="5595" xr:uid="{00000000-0005-0000-0000-000012080000}"/>
    <cellStyle name="Accent2 82" xfId="5311" xr:uid="{00000000-0005-0000-0000-000013080000}"/>
    <cellStyle name="Accent2 83" xfId="5601" xr:uid="{00000000-0005-0000-0000-000014080000}"/>
    <cellStyle name="Accent2 84" xfId="5362" xr:uid="{00000000-0005-0000-0000-000015080000}"/>
    <cellStyle name="Accent2 85" xfId="5635" xr:uid="{00000000-0005-0000-0000-000016080000}"/>
    <cellStyle name="Accent2 86" xfId="5229" xr:uid="{00000000-0005-0000-0000-000017080000}"/>
    <cellStyle name="Accent2 87" xfId="5643" xr:uid="{00000000-0005-0000-0000-000018080000}"/>
    <cellStyle name="Accent2 88" xfId="5222" xr:uid="{00000000-0005-0000-0000-000019080000}"/>
    <cellStyle name="Accent2 89" xfId="5652" xr:uid="{00000000-0005-0000-0000-00001A080000}"/>
    <cellStyle name="Accent2 9" xfId="4342" xr:uid="{00000000-0005-0000-0000-00001B080000}"/>
    <cellStyle name="Accent2 9 2" xfId="6549" xr:uid="{00000000-0005-0000-0000-00001C080000}"/>
    <cellStyle name="Accent2 9 3" xfId="6548" xr:uid="{00000000-0005-0000-0000-00001D080000}"/>
    <cellStyle name="Accent2 90" xfId="5216" xr:uid="{00000000-0005-0000-0000-00001E080000}"/>
    <cellStyle name="Accent2 91" xfId="5657" xr:uid="{00000000-0005-0000-0000-00001F080000}"/>
    <cellStyle name="Accent2 92" xfId="5210" xr:uid="{00000000-0005-0000-0000-000020080000}"/>
    <cellStyle name="Accent2 93" xfId="5662" xr:uid="{00000000-0005-0000-0000-000021080000}"/>
    <cellStyle name="Accent2 94" xfId="5203" xr:uid="{00000000-0005-0000-0000-000022080000}"/>
    <cellStyle name="Accent2 95" xfId="5669" xr:uid="{00000000-0005-0000-0000-000023080000}"/>
    <cellStyle name="Accent2 96" xfId="5194" xr:uid="{00000000-0005-0000-0000-000024080000}"/>
    <cellStyle name="Accent2 97" xfId="5680" xr:uid="{00000000-0005-0000-0000-000025080000}"/>
    <cellStyle name="Accent2 98" xfId="5187" xr:uid="{00000000-0005-0000-0000-000026080000}"/>
    <cellStyle name="Accent2 99" xfId="6489" xr:uid="{00000000-0005-0000-0000-000027080000}"/>
    <cellStyle name="Accent3" xfId="10643" builtinId="37" customBuiltin="1"/>
    <cellStyle name="Accent3 - 20%" xfId="1055" xr:uid="{00000000-0005-0000-0000-000029080000}"/>
    <cellStyle name="Accent3 - 40%" xfId="1056" xr:uid="{00000000-0005-0000-0000-00002A080000}"/>
    <cellStyle name="Accent3 - 60%" xfId="1057" xr:uid="{00000000-0005-0000-0000-00002B080000}"/>
    <cellStyle name="Accent3 10" xfId="4365" xr:uid="{00000000-0005-0000-0000-00002C080000}"/>
    <cellStyle name="Accent3 10 2" xfId="6552" xr:uid="{00000000-0005-0000-0000-00002D080000}"/>
    <cellStyle name="Accent3 10 3" xfId="6551" xr:uid="{00000000-0005-0000-0000-00002E080000}"/>
    <cellStyle name="Accent3 100" xfId="6871" xr:uid="{00000000-0005-0000-0000-00002F080000}"/>
    <cellStyle name="Accent3 101" xfId="10406" xr:uid="{00000000-0005-0000-0000-000030080000}"/>
    <cellStyle name="Accent3 102" xfId="6873" xr:uid="{00000000-0005-0000-0000-000031080000}"/>
    <cellStyle name="Accent3 103" xfId="10408" xr:uid="{00000000-0005-0000-0000-000032080000}"/>
    <cellStyle name="Accent3 104" xfId="6895" xr:uid="{00000000-0005-0000-0000-000033080000}"/>
    <cellStyle name="Accent3 105" xfId="10409" xr:uid="{00000000-0005-0000-0000-000034080000}"/>
    <cellStyle name="Accent3 106" xfId="6911" xr:uid="{00000000-0005-0000-0000-000035080000}"/>
    <cellStyle name="Accent3 107" xfId="10410" xr:uid="{00000000-0005-0000-0000-000036080000}"/>
    <cellStyle name="Accent3 108" xfId="6914" xr:uid="{00000000-0005-0000-0000-000037080000}"/>
    <cellStyle name="Accent3 109" xfId="10411" xr:uid="{00000000-0005-0000-0000-000038080000}"/>
    <cellStyle name="Accent3 11" xfId="2275" xr:uid="{00000000-0005-0000-0000-000039080000}"/>
    <cellStyle name="Accent3 11 2" xfId="6554" xr:uid="{00000000-0005-0000-0000-00003A080000}"/>
    <cellStyle name="Accent3 11 3" xfId="6553" xr:uid="{00000000-0005-0000-0000-00003B080000}"/>
    <cellStyle name="Accent3 110" xfId="6915" xr:uid="{00000000-0005-0000-0000-00003C080000}"/>
    <cellStyle name="Accent3 111" xfId="10412" xr:uid="{00000000-0005-0000-0000-00003D080000}"/>
    <cellStyle name="Accent3 112" xfId="6917" xr:uid="{00000000-0005-0000-0000-00003E080000}"/>
    <cellStyle name="Accent3 113" xfId="10414" xr:uid="{00000000-0005-0000-0000-00003F080000}"/>
    <cellStyle name="Accent3 114" xfId="6920" xr:uid="{00000000-0005-0000-0000-000040080000}"/>
    <cellStyle name="Accent3 115" xfId="10416" xr:uid="{00000000-0005-0000-0000-000041080000}"/>
    <cellStyle name="Accent3 12" xfId="1038" xr:uid="{00000000-0005-0000-0000-000042080000}"/>
    <cellStyle name="Accent3 12 2" xfId="6556" xr:uid="{00000000-0005-0000-0000-000043080000}"/>
    <cellStyle name="Accent3 12 3" xfId="6555" xr:uid="{00000000-0005-0000-0000-000044080000}"/>
    <cellStyle name="Accent3 13" xfId="2277" xr:uid="{00000000-0005-0000-0000-000045080000}"/>
    <cellStyle name="Accent3 13 2" xfId="6558" xr:uid="{00000000-0005-0000-0000-000046080000}"/>
    <cellStyle name="Accent3 13 3" xfId="6557" xr:uid="{00000000-0005-0000-0000-000047080000}"/>
    <cellStyle name="Accent3 14" xfId="1036" xr:uid="{00000000-0005-0000-0000-000048080000}"/>
    <cellStyle name="Accent3 14 2" xfId="6560" xr:uid="{00000000-0005-0000-0000-000049080000}"/>
    <cellStyle name="Accent3 14 3" xfId="6559" xr:uid="{00000000-0005-0000-0000-00004A080000}"/>
    <cellStyle name="Accent3 15" xfId="2308" xr:uid="{00000000-0005-0000-0000-00004B080000}"/>
    <cellStyle name="Accent3 15 2" xfId="6562" xr:uid="{00000000-0005-0000-0000-00004C080000}"/>
    <cellStyle name="Accent3 15 3" xfId="6561" xr:uid="{00000000-0005-0000-0000-00004D080000}"/>
    <cellStyle name="Accent3 16" xfId="1001" xr:uid="{00000000-0005-0000-0000-00004E080000}"/>
    <cellStyle name="Accent3 16 2" xfId="6564" xr:uid="{00000000-0005-0000-0000-00004F080000}"/>
    <cellStyle name="Accent3 16 3" xfId="6563" xr:uid="{00000000-0005-0000-0000-000050080000}"/>
    <cellStyle name="Accent3 17" xfId="4518" xr:uid="{00000000-0005-0000-0000-000051080000}"/>
    <cellStyle name="Accent3 17 2" xfId="6566" xr:uid="{00000000-0005-0000-0000-000052080000}"/>
    <cellStyle name="Accent3 17 3" xfId="6565" xr:uid="{00000000-0005-0000-0000-000053080000}"/>
    <cellStyle name="Accent3 18" xfId="4569" xr:uid="{00000000-0005-0000-0000-000054080000}"/>
    <cellStyle name="Accent3 18 2" xfId="6568" xr:uid="{00000000-0005-0000-0000-000055080000}"/>
    <cellStyle name="Accent3 18 3" xfId="6567" xr:uid="{00000000-0005-0000-0000-000056080000}"/>
    <cellStyle name="Accent3 19" xfId="4488" xr:uid="{00000000-0005-0000-0000-000057080000}"/>
    <cellStyle name="Accent3 19 2" xfId="6570" xr:uid="{00000000-0005-0000-0000-000058080000}"/>
    <cellStyle name="Accent3 19 3" xfId="6569" xr:uid="{00000000-0005-0000-0000-000059080000}"/>
    <cellStyle name="Accent3 2" xfId="177" xr:uid="{00000000-0005-0000-0000-00005A080000}"/>
    <cellStyle name="Accent3 2 2" xfId="178" xr:uid="{00000000-0005-0000-0000-00005B080000}"/>
    <cellStyle name="Accent3 2 2 2" xfId="179" xr:uid="{00000000-0005-0000-0000-00005C080000}"/>
    <cellStyle name="Accent3 2 2 2 2" xfId="6571" xr:uid="{00000000-0005-0000-0000-00005D080000}"/>
    <cellStyle name="Accent3 2 2 3" xfId="180" xr:uid="{00000000-0005-0000-0000-00005E080000}"/>
    <cellStyle name="Accent3 2 2 4" xfId="1060" xr:uid="{00000000-0005-0000-0000-00005F080000}"/>
    <cellStyle name="Accent3 2 3" xfId="567" xr:uid="{00000000-0005-0000-0000-000060080000}"/>
    <cellStyle name="Accent3 2 3 2" xfId="4439" xr:uid="{00000000-0005-0000-0000-000061080000}"/>
    <cellStyle name="Accent3 2 3 2 2" xfId="6573" xr:uid="{00000000-0005-0000-0000-000062080000}"/>
    <cellStyle name="Accent3 2 3 2 3" xfId="6572" xr:uid="{00000000-0005-0000-0000-000063080000}"/>
    <cellStyle name="Accent3 2 3 3" xfId="6574" xr:uid="{00000000-0005-0000-0000-000064080000}"/>
    <cellStyle name="Accent3 2 3 4" xfId="6575" xr:uid="{00000000-0005-0000-0000-000065080000}"/>
    <cellStyle name="Accent3 2 4" xfId="1061" xr:uid="{00000000-0005-0000-0000-000066080000}"/>
    <cellStyle name="Accent3 2 4 2" xfId="6577" xr:uid="{00000000-0005-0000-0000-000067080000}"/>
    <cellStyle name="Accent3 2 4 3" xfId="6576" xr:uid="{00000000-0005-0000-0000-000068080000}"/>
    <cellStyle name="Accent3 2 5" xfId="10695" xr:uid="{B48B3E31-5513-49A2-BBDB-872DF96D3E80}"/>
    <cellStyle name="Accent3 20" xfId="4572" xr:uid="{00000000-0005-0000-0000-000069080000}"/>
    <cellStyle name="Accent3 20 2" xfId="6579" xr:uid="{00000000-0005-0000-0000-00006A080000}"/>
    <cellStyle name="Accent3 20 3" xfId="6578" xr:uid="{00000000-0005-0000-0000-00006B080000}"/>
    <cellStyle name="Accent3 21" xfId="4484" xr:uid="{00000000-0005-0000-0000-00006C080000}"/>
    <cellStyle name="Accent3 21 2" xfId="6581" xr:uid="{00000000-0005-0000-0000-00006D080000}"/>
    <cellStyle name="Accent3 21 3" xfId="6580" xr:uid="{00000000-0005-0000-0000-00006E080000}"/>
    <cellStyle name="Accent3 22" xfId="4574" xr:uid="{00000000-0005-0000-0000-00006F080000}"/>
    <cellStyle name="Accent3 22 2" xfId="6583" xr:uid="{00000000-0005-0000-0000-000070080000}"/>
    <cellStyle name="Accent3 22 3" xfId="6582" xr:uid="{00000000-0005-0000-0000-000071080000}"/>
    <cellStyle name="Accent3 23" xfId="4481" xr:uid="{00000000-0005-0000-0000-000072080000}"/>
    <cellStyle name="Accent3 23 2" xfId="6585" xr:uid="{00000000-0005-0000-0000-000073080000}"/>
    <cellStyle name="Accent3 23 3" xfId="6584" xr:uid="{00000000-0005-0000-0000-000074080000}"/>
    <cellStyle name="Accent3 24" xfId="4577" xr:uid="{00000000-0005-0000-0000-000075080000}"/>
    <cellStyle name="Accent3 24 2" xfId="6587" xr:uid="{00000000-0005-0000-0000-000076080000}"/>
    <cellStyle name="Accent3 24 3" xfId="6586" xr:uid="{00000000-0005-0000-0000-000077080000}"/>
    <cellStyle name="Accent3 25" xfId="4477" xr:uid="{00000000-0005-0000-0000-000078080000}"/>
    <cellStyle name="Accent3 25 2" xfId="6589" xr:uid="{00000000-0005-0000-0000-000079080000}"/>
    <cellStyle name="Accent3 25 3" xfId="6588" xr:uid="{00000000-0005-0000-0000-00007A080000}"/>
    <cellStyle name="Accent3 26" xfId="4580" xr:uid="{00000000-0005-0000-0000-00007B080000}"/>
    <cellStyle name="Accent3 26 2" xfId="6590" xr:uid="{00000000-0005-0000-0000-00007C080000}"/>
    <cellStyle name="Accent3 27" xfId="4472" xr:uid="{00000000-0005-0000-0000-00007D080000}"/>
    <cellStyle name="Accent3 27 2" xfId="6592" xr:uid="{00000000-0005-0000-0000-00007E080000}"/>
    <cellStyle name="Accent3 27 3" xfId="6591" xr:uid="{00000000-0005-0000-0000-00007F080000}"/>
    <cellStyle name="Accent3 28" xfId="4585" xr:uid="{00000000-0005-0000-0000-000080080000}"/>
    <cellStyle name="Accent3 28 2" xfId="6593" xr:uid="{00000000-0005-0000-0000-000081080000}"/>
    <cellStyle name="Accent3 29" xfId="4467" xr:uid="{00000000-0005-0000-0000-000082080000}"/>
    <cellStyle name="Accent3 29 2" xfId="6594" xr:uid="{00000000-0005-0000-0000-000083080000}"/>
    <cellStyle name="Accent3 3" xfId="181" xr:uid="{00000000-0005-0000-0000-000084080000}"/>
    <cellStyle name="Accent3 3 2" xfId="182" xr:uid="{00000000-0005-0000-0000-000085080000}"/>
    <cellStyle name="Accent3 3 2 2" xfId="6595" xr:uid="{00000000-0005-0000-0000-000086080000}"/>
    <cellStyle name="Accent3 3 2 3" xfId="6596" xr:uid="{00000000-0005-0000-0000-000087080000}"/>
    <cellStyle name="Accent3 3 3" xfId="183" xr:uid="{00000000-0005-0000-0000-000088080000}"/>
    <cellStyle name="Accent3 3 3 2" xfId="1063" xr:uid="{00000000-0005-0000-0000-000089080000}"/>
    <cellStyle name="Accent3 3 3 2 2" xfId="6597" xr:uid="{00000000-0005-0000-0000-00008A080000}"/>
    <cellStyle name="Accent3 3 3 3" xfId="6598" xr:uid="{00000000-0005-0000-0000-00008B080000}"/>
    <cellStyle name="Accent3 3 4" xfId="10696" xr:uid="{D35B9777-58FF-4B43-A39B-45453EF6AF59}"/>
    <cellStyle name="Accent3 30" xfId="4590" xr:uid="{00000000-0005-0000-0000-00008C080000}"/>
    <cellStyle name="Accent3 30 2" xfId="6599" xr:uid="{00000000-0005-0000-0000-00008D080000}"/>
    <cellStyle name="Accent3 31" xfId="4462" xr:uid="{00000000-0005-0000-0000-00008E080000}"/>
    <cellStyle name="Accent3 31 2" xfId="6600" xr:uid="{00000000-0005-0000-0000-00008F080000}"/>
    <cellStyle name="Accent3 32" xfId="4594" xr:uid="{00000000-0005-0000-0000-000090080000}"/>
    <cellStyle name="Accent3 33" xfId="4456" xr:uid="{00000000-0005-0000-0000-000091080000}"/>
    <cellStyle name="Accent3 34" xfId="4601" xr:uid="{00000000-0005-0000-0000-000092080000}"/>
    <cellStyle name="Accent3 35" xfId="4449" xr:uid="{00000000-0005-0000-0000-000093080000}"/>
    <cellStyle name="Accent3 36" xfId="4446" xr:uid="{00000000-0005-0000-0000-000094080000}"/>
    <cellStyle name="Accent3 37" xfId="4438" xr:uid="{00000000-0005-0000-0000-000095080000}"/>
    <cellStyle name="Accent3 38" xfId="4695" xr:uid="{00000000-0005-0000-0000-000096080000}"/>
    <cellStyle name="Accent3 39" xfId="4429" xr:uid="{00000000-0005-0000-0000-000097080000}"/>
    <cellStyle name="Accent3 4" xfId="184" xr:uid="{00000000-0005-0000-0000-000098080000}"/>
    <cellStyle name="Accent3 4 2" xfId="1064" xr:uid="{00000000-0005-0000-0000-000099080000}"/>
    <cellStyle name="Accent3 4 2 2" xfId="4433" xr:uid="{00000000-0005-0000-0000-00009A080000}"/>
    <cellStyle name="Accent3 4 2 2 2" xfId="6602" xr:uid="{00000000-0005-0000-0000-00009B080000}"/>
    <cellStyle name="Accent3 4 2 3" xfId="6601" xr:uid="{00000000-0005-0000-0000-00009C080000}"/>
    <cellStyle name="Accent3 4 3" xfId="5033" xr:uid="{00000000-0005-0000-0000-00009D080000}"/>
    <cellStyle name="Accent3 4 3 2" xfId="6603" xr:uid="{00000000-0005-0000-0000-00009E080000}"/>
    <cellStyle name="Accent3 4 4" xfId="6604" xr:uid="{00000000-0005-0000-0000-00009F080000}"/>
    <cellStyle name="Accent3 40" xfId="4697" xr:uid="{00000000-0005-0000-0000-0000A0080000}"/>
    <cellStyle name="Accent3 41" xfId="4426" xr:uid="{00000000-0005-0000-0000-0000A1080000}"/>
    <cellStyle name="Accent3 42" xfId="4699" xr:uid="{00000000-0005-0000-0000-0000A2080000}"/>
    <cellStyle name="Accent3 43" xfId="4417" xr:uid="{00000000-0005-0000-0000-0000A3080000}"/>
    <cellStyle name="Accent3 44" xfId="4705" xr:uid="{00000000-0005-0000-0000-0000A4080000}"/>
    <cellStyle name="Accent3 45" xfId="4409" xr:uid="{00000000-0005-0000-0000-0000A5080000}"/>
    <cellStyle name="Accent3 46" xfId="4712" xr:uid="{00000000-0005-0000-0000-0000A6080000}"/>
    <cellStyle name="Accent3 47" xfId="4404" xr:uid="{00000000-0005-0000-0000-0000A7080000}"/>
    <cellStyle name="Accent3 48" xfId="4713" xr:uid="{00000000-0005-0000-0000-0000A8080000}"/>
    <cellStyle name="Accent3 49" xfId="4400" xr:uid="{00000000-0005-0000-0000-0000A9080000}"/>
    <cellStyle name="Accent3 5" xfId="1065" xr:uid="{00000000-0005-0000-0000-0000AA080000}"/>
    <cellStyle name="Accent3 5 2" xfId="4431" xr:uid="{00000000-0005-0000-0000-0000AB080000}"/>
    <cellStyle name="Accent3 5 2 2" xfId="5034" xr:uid="{00000000-0005-0000-0000-0000AC080000}"/>
    <cellStyle name="Accent3 5 3" xfId="6606" xr:uid="{00000000-0005-0000-0000-0000AD080000}"/>
    <cellStyle name="Accent3 5 4" xfId="6607" xr:uid="{00000000-0005-0000-0000-0000AE080000}"/>
    <cellStyle name="Accent3 5 5" xfId="6605" xr:uid="{00000000-0005-0000-0000-0000AF080000}"/>
    <cellStyle name="Accent3 50" xfId="4724" xr:uid="{00000000-0005-0000-0000-0000B0080000}"/>
    <cellStyle name="Accent3 51" xfId="4396" xr:uid="{00000000-0005-0000-0000-0000B1080000}"/>
    <cellStyle name="Accent3 52" xfId="5031" xr:uid="{00000000-0005-0000-0000-0000B2080000}"/>
    <cellStyle name="Accent3 53" xfId="5042" xr:uid="{00000000-0005-0000-0000-0000B3080000}"/>
    <cellStyle name="Accent3 54" xfId="5432" xr:uid="{00000000-0005-0000-0000-0000B4080000}"/>
    <cellStyle name="Accent3 55" xfId="5520" xr:uid="{00000000-0005-0000-0000-0000B5080000}"/>
    <cellStyle name="Accent3 56" xfId="5396" xr:uid="{00000000-0005-0000-0000-0000B6080000}"/>
    <cellStyle name="Accent3 57" xfId="5524" xr:uid="{00000000-0005-0000-0000-0000B7080000}"/>
    <cellStyle name="Accent3 58" xfId="5392" xr:uid="{00000000-0005-0000-0000-0000B8080000}"/>
    <cellStyle name="Accent3 59" xfId="5528" xr:uid="{00000000-0005-0000-0000-0000B9080000}"/>
    <cellStyle name="Accent3 6" xfId="1066" xr:uid="{00000000-0005-0000-0000-0000BA080000}"/>
    <cellStyle name="Accent3 6 2" xfId="5441" xr:uid="{00000000-0005-0000-0000-0000BB080000}"/>
    <cellStyle name="Accent3 6 2 2" xfId="6608" xr:uid="{00000000-0005-0000-0000-0000BC080000}"/>
    <cellStyle name="Accent3 6 3" xfId="6609" xr:uid="{00000000-0005-0000-0000-0000BD080000}"/>
    <cellStyle name="Accent3 60" xfId="5388" xr:uid="{00000000-0005-0000-0000-0000BE080000}"/>
    <cellStyle name="Accent3 61" xfId="5532" xr:uid="{00000000-0005-0000-0000-0000BF080000}"/>
    <cellStyle name="Accent3 62" xfId="5386" xr:uid="{00000000-0005-0000-0000-0000C0080000}"/>
    <cellStyle name="Accent3 63" xfId="5537" xr:uid="{00000000-0005-0000-0000-0000C1080000}"/>
    <cellStyle name="Accent3 64" xfId="5382" xr:uid="{00000000-0005-0000-0000-0000C2080000}"/>
    <cellStyle name="Accent3 65" xfId="5542" xr:uid="{00000000-0005-0000-0000-0000C3080000}"/>
    <cellStyle name="Accent3 66" xfId="5379" xr:uid="{00000000-0005-0000-0000-0000C4080000}"/>
    <cellStyle name="Accent3 67" xfId="5547" xr:uid="{00000000-0005-0000-0000-0000C5080000}"/>
    <cellStyle name="Accent3 68" xfId="5376" xr:uid="{00000000-0005-0000-0000-0000C6080000}"/>
    <cellStyle name="Accent3 69" xfId="5552" xr:uid="{00000000-0005-0000-0000-0000C7080000}"/>
    <cellStyle name="Accent3 7" xfId="4346" xr:uid="{00000000-0005-0000-0000-0000C8080000}"/>
    <cellStyle name="Accent3 7 2" xfId="5442" xr:uid="{00000000-0005-0000-0000-0000C9080000}"/>
    <cellStyle name="Accent3 7 2 2" xfId="6610" xr:uid="{00000000-0005-0000-0000-0000CA080000}"/>
    <cellStyle name="Accent3 7 3" xfId="6611" xr:uid="{00000000-0005-0000-0000-0000CB080000}"/>
    <cellStyle name="Accent3 70" xfId="5370" xr:uid="{00000000-0005-0000-0000-0000CC080000}"/>
    <cellStyle name="Accent3 71" xfId="5544" xr:uid="{00000000-0005-0000-0000-0000CD080000}"/>
    <cellStyle name="Accent3 72" xfId="5351" xr:uid="{00000000-0005-0000-0000-0000CE080000}"/>
    <cellStyle name="Accent3 73" xfId="5554" xr:uid="{00000000-0005-0000-0000-0000CF080000}"/>
    <cellStyle name="Accent3 74" xfId="5347" xr:uid="{00000000-0005-0000-0000-0000D0080000}"/>
    <cellStyle name="Accent3 75" xfId="5558" xr:uid="{00000000-0005-0000-0000-0000D1080000}"/>
    <cellStyle name="Accent3 76" xfId="5342" xr:uid="{00000000-0005-0000-0000-0000D2080000}"/>
    <cellStyle name="Accent3 77" xfId="5563" xr:uid="{00000000-0005-0000-0000-0000D3080000}"/>
    <cellStyle name="Accent3 78" xfId="5338" xr:uid="{00000000-0005-0000-0000-0000D4080000}"/>
    <cellStyle name="Accent3 79" xfId="5571" xr:uid="{00000000-0005-0000-0000-0000D5080000}"/>
    <cellStyle name="Accent3 8" xfId="4364" xr:uid="{00000000-0005-0000-0000-0000D6080000}"/>
    <cellStyle name="Accent3 8 2" xfId="6613" xr:uid="{00000000-0005-0000-0000-0000D7080000}"/>
    <cellStyle name="Accent3 8 3" xfId="6612" xr:uid="{00000000-0005-0000-0000-0000D8080000}"/>
    <cellStyle name="Accent3 80" xfId="5333" xr:uid="{00000000-0005-0000-0000-0000D9080000}"/>
    <cellStyle name="Accent3 81" xfId="5576" xr:uid="{00000000-0005-0000-0000-0000DA080000}"/>
    <cellStyle name="Accent3 82" xfId="5330" xr:uid="{00000000-0005-0000-0000-0000DB080000}"/>
    <cellStyle name="Accent3 83" xfId="5582" xr:uid="{00000000-0005-0000-0000-0000DC080000}"/>
    <cellStyle name="Accent3 84" xfId="5398" xr:uid="{00000000-0005-0000-0000-0000DD080000}"/>
    <cellStyle name="Accent3 85" xfId="5615" xr:uid="{00000000-0005-0000-0000-0000DE080000}"/>
    <cellStyle name="Accent3 86" xfId="5248" xr:uid="{00000000-0005-0000-0000-0000DF080000}"/>
    <cellStyle name="Accent3 87" xfId="5621" xr:uid="{00000000-0005-0000-0000-0000E0080000}"/>
    <cellStyle name="Accent3 88" xfId="5242" xr:uid="{00000000-0005-0000-0000-0000E1080000}"/>
    <cellStyle name="Accent3 89" xfId="5624" xr:uid="{00000000-0005-0000-0000-0000E2080000}"/>
    <cellStyle name="Accent3 9" xfId="4345" xr:uid="{00000000-0005-0000-0000-0000E3080000}"/>
    <cellStyle name="Accent3 9 2" xfId="6615" xr:uid="{00000000-0005-0000-0000-0000E4080000}"/>
    <cellStyle name="Accent3 9 3" xfId="6614" xr:uid="{00000000-0005-0000-0000-0000E5080000}"/>
    <cellStyle name="Accent3 90" xfId="5240" xr:uid="{00000000-0005-0000-0000-0000E6080000}"/>
    <cellStyle name="Accent3 91" xfId="5630" xr:uid="{00000000-0005-0000-0000-0000E7080000}"/>
    <cellStyle name="Accent3 92" xfId="5235" xr:uid="{00000000-0005-0000-0000-0000E8080000}"/>
    <cellStyle name="Accent3 93" xfId="5634" xr:uid="{00000000-0005-0000-0000-0000E9080000}"/>
    <cellStyle name="Accent3 94" xfId="5230" xr:uid="{00000000-0005-0000-0000-0000EA080000}"/>
    <cellStyle name="Accent3 95" xfId="5642" xr:uid="{00000000-0005-0000-0000-0000EB080000}"/>
    <cellStyle name="Accent3 96" xfId="5224" xr:uid="{00000000-0005-0000-0000-0000EC080000}"/>
    <cellStyle name="Accent3 97" xfId="5650" xr:uid="{00000000-0005-0000-0000-0000ED080000}"/>
    <cellStyle name="Accent3 98" xfId="5217" xr:uid="{00000000-0005-0000-0000-0000EE080000}"/>
    <cellStyle name="Accent3 99" xfId="6550" xr:uid="{00000000-0005-0000-0000-0000EF080000}"/>
    <cellStyle name="Accent4" xfId="10647" builtinId="41" customBuiltin="1"/>
    <cellStyle name="Accent4 - 20%" xfId="1067" xr:uid="{00000000-0005-0000-0000-0000F1080000}"/>
    <cellStyle name="Accent4 - 40%" xfId="1068" xr:uid="{00000000-0005-0000-0000-0000F2080000}"/>
    <cellStyle name="Accent4 - 60%" xfId="1069" xr:uid="{00000000-0005-0000-0000-0000F3080000}"/>
    <cellStyle name="Accent4 10" xfId="4363" xr:uid="{00000000-0005-0000-0000-0000F4080000}"/>
    <cellStyle name="Accent4 10 2" xfId="6618" xr:uid="{00000000-0005-0000-0000-0000F5080000}"/>
    <cellStyle name="Accent4 10 3" xfId="6617" xr:uid="{00000000-0005-0000-0000-0000F6080000}"/>
    <cellStyle name="Accent4 100" xfId="6824" xr:uid="{00000000-0005-0000-0000-0000F7080000}"/>
    <cellStyle name="Accent4 101" xfId="10398" xr:uid="{00000000-0005-0000-0000-0000F8080000}"/>
    <cellStyle name="Accent4 102" xfId="6826" xr:uid="{00000000-0005-0000-0000-0000F9080000}"/>
    <cellStyle name="Accent4 103" xfId="10400" xr:uid="{00000000-0005-0000-0000-0000FA080000}"/>
    <cellStyle name="Accent4 104" xfId="6827" xr:uid="{00000000-0005-0000-0000-0000FB080000}"/>
    <cellStyle name="Accent4 105" xfId="10401" xr:uid="{00000000-0005-0000-0000-0000FC080000}"/>
    <cellStyle name="Accent4 106" xfId="6828" xr:uid="{00000000-0005-0000-0000-0000FD080000}"/>
    <cellStyle name="Accent4 107" xfId="10402" xr:uid="{00000000-0005-0000-0000-0000FE080000}"/>
    <cellStyle name="Accent4 108" xfId="6839" xr:uid="{00000000-0005-0000-0000-0000FF080000}"/>
    <cellStyle name="Accent4 109" xfId="10403" xr:uid="{00000000-0005-0000-0000-000000090000}"/>
    <cellStyle name="Accent4 11" xfId="2146" xr:uid="{00000000-0005-0000-0000-000001090000}"/>
    <cellStyle name="Accent4 11 2" xfId="6620" xr:uid="{00000000-0005-0000-0000-000002090000}"/>
    <cellStyle name="Accent4 11 3" xfId="6619" xr:uid="{00000000-0005-0000-0000-000003090000}"/>
    <cellStyle name="Accent4 110" xfId="6869" xr:uid="{00000000-0005-0000-0000-000004090000}"/>
    <cellStyle name="Accent4 111" xfId="10404" xr:uid="{00000000-0005-0000-0000-000005090000}"/>
    <cellStyle name="Accent4 112" xfId="6870" xr:uid="{00000000-0005-0000-0000-000006090000}"/>
    <cellStyle name="Accent4 113" xfId="10405" xr:uid="{00000000-0005-0000-0000-000007090000}"/>
    <cellStyle name="Accent4 114" xfId="6872" xr:uid="{00000000-0005-0000-0000-000008090000}"/>
    <cellStyle name="Accent4 115" xfId="10407" xr:uid="{00000000-0005-0000-0000-000009090000}"/>
    <cellStyle name="Accent4 12" xfId="1051" xr:uid="{00000000-0005-0000-0000-00000A090000}"/>
    <cellStyle name="Accent4 12 2" xfId="6622" xr:uid="{00000000-0005-0000-0000-00000B090000}"/>
    <cellStyle name="Accent4 12 3" xfId="6621" xr:uid="{00000000-0005-0000-0000-00000C090000}"/>
    <cellStyle name="Accent4 13" xfId="2158" xr:uid="{00000000-0005-0000-0000-00000D090000}"/>
    <cellStyle name="Accent4 13 2" xfId="6624" xr:uid="{00000000-0005-0000-0000-00000E090000}"/>
    <cellStyle name="Accent4 13 3" xfId="6623" xr:uid="{00000000-0005-0000-0000-00000F090000}"/>
    <cellStyle name="Accent4 14" xfId="1048" xr:uid="{00000000-0005-0000-0000-000010090000}"/>
    <cellStyle name="Accent4 14 2" xfId="6626" xr:uid="{00000000-0005-0000-0000-000011090000}"/>
    <cellStyle name="Accent4 14 3" xfId="6625" xr:uid="{00000000-0005-0000-0000-000012090000}"/>
    <cellStyle name="Accent4 15" xfId="2170" xr:uid="{00000000-0005-0000-0000-000013090000}"/>
    <cellStyle name="Accent4 15 2" xfId="6628" xr:uid="{00000000-0005-0000-0000-000014090000}"/>
    <cellStyle name="Accent4 15 3" xfId="6627" xr:uid="{00000000-0005-0000-0000-000015090000}"/>
    <cellStyle name="Accent4 16" xfId="1044" xr:uid="{00000000-0005-0000-0000-000016090000}"/>
    <cellStyle name="Accent4 16 2" xfId="6630" xr:uid="{00000000-0005-0000-0000-000017090000}"/>
    <cellStyle name="Accent4 16 3" xfId="6629" xr:uid="{00000000-0005-0000-0000-000018090000}"/>
    <cellStyle name="Accent4 17" xfId="4526" xr:uid="{00000000-0005-0000-0000-000019090000}"/>
    <cellStyle name="Accent4 17 2" xfId="6632" xr:uid="{00000000-0005-0000-0000-00001A090000}"/>
    <cellStyle name="Accent4 17 3" xfId="6631" xr:uid="{00000000-0005-0000-0000-00001B090000}"/>
    <cellStyle name="Accent4 18" xfId="4562" xr:uid="{00000000-0005-0000-0000-00001C090000}"/>
    <cellStyle name="Accent4 18 2" xfId="6634" xr:uid="{00000000-0005-0000-0000-00001D090000}"/>
    <cellStyle name="Accent4 18 3" xfId="6633" xr:uid="{00000000-0005-0000-0000-00001E090000}"/>
    <cellStyle name="Accent4 19" xfId="4497" xr:uid="{00000000-0005-0000-0000-00001F090000}"/>
    <cellStyle name="Accent4 19 2" xfId="6636" xr:uid="{00000000-0005-0000-0000-000020090000}"/>
    <cellStyle name="Accent4 19 3" xfId="6635" xr:uid="{00000000-0005-0000-0000-000021090000}"/>
    <cellStyle name="Accent4 2" xfId="185" xr:uid="{00000000-0005-0000-0000-000022090000}"/>
    <cellStyle name="Accent4 2 2" xfId="186" xr:uid="{00000000-0005-0000-0000-000023090000}"/>
    <cellStyle name="Accent4 2 2 2" xfId="187" xr:uid="{00000000-0005-0000-0000-000024090000}"/>
    <cellStyle name="Accent4 2 2 2 2" xfId="6637" xr:uid="{00000000-0005-0000-0000-000025090000}"/>
    <cellStyle name="Accent4 2 2 3" xfId="188" xr:uid="{00000000-0005-0000-0000-000026090000}"/>
    <cellStyle name="Accent4 2 2 4" xfId="6638" xr:uid="{00000000-0005-0000-0000-000027090000}"/>
    <cellStyle name="Accent4 2 3" xfId="571" xr:uid="{00000000-0005-0000-0000-000028090000}"/>
    <cellStyle name="Accent4 2 3 2" xfId="4425" xr:uid="{00000000-0005-0000-0000-000029090000}"/>
    <cellStyle name="Accent4 2 3 2 2" xfId="6640" xr:uid="{00000000-0005-0000-0000-00002A090000}"/>
    <cellStyle name="Accent4 2 3 2 3" xfId="6639" xr:uid="{00000000-0005-0000-0000-00002B090000}"/>
    <cellStyle name="Accent4 2 3 3" xfId="6641" xr:uid="{00000000-0005-0000-0000-00002C090000}"/>
    <cellStyle name="Accent4 2 4" xfId="1073" xr:uid="{00000000-0005-0000-0000-00002D090000}"/>
    <cellStyle name="Accent4 2 4 2" xfId="6642" xr:uid="{00000000-0005-0000-0000-00002E090000}"/>
    <cellStyle name="Accent4 2 5" xfId="10697" xr:uid="{770F862A-E0D0-497D-9672-3F70CCF643C6}"/>
    <cellStyle name="Accent4 20" xfId="4564" xr:uid="{00000000-0005-0000-0000-00002F090000}"/>
    <cellStyle name="Accent4 20 2" xfId="6644" xr:uid="{00000000-0005-0000-0000-000030090000}"/>
    <cellStyle name="Accent4 20 3" xfId="6643" xr:uid="{00000000-0005-0000-0000-000031090000}"/>
    <cellStyle name="Accent4 21" xfId="4494" xr:uid="{00000000-0005-0000-0000-000032090000}"/>
    <cellStyle name="Accent4 21 2" xfId="6646" xr:uid="{00000000-0005-0000-0000-000033090000}"/>
    <cellStyle name="Accent4 21 3" xfId="6645" xr:uid="{00000000-0005-0000-0000-000034090000}"/>
    <cellStyle name="Accent4 22" xfId="4566" xr:uid="{00000000-0005-0000-0000-000035090000}"/>
    <cellStyle name="Accent4 22 2" xfId="6648" xr:uid="{00000000-0005-0000-0000-000036090000}"/>
    <cellStyle name="Accent4 22 3" xfId="6647" xr:uid="{00000000-0005-0000-0000-000037090000}"/>
    <cellStyle name="Accent4 23" xfId="4492" xr:uid="{00000000-0005-0000-0000-000038090000}"/>
    <cellStyle name="Accent4 23 2" xfId="6650" xr:uid="{00000000-0005-0000-0000-000039090000}"/>
    <cellStyle name="Accent4 23 3" xfId="6649" xr:uid="{00000000-0005-0000-0000-00003A090000}"/>
    <cellStyle name="Accent4 24" xfId="4568" xr:uid="{00000000-0005-0000-0000-00003B090000}"/>
    <cellStyle name="Accent4 24 2" xfId="6652" xr:uid="{00000000-0005-0000-0000-00003C090000}"/>
    <cellStyle name="Accent4 24 3" xfId="6651" xr:uid="{00000000-0005-0000-0000-00003D090000}"/>
    <cellStyle name="Accent4 25" xfId="4489" xr:uid="{00000000-0005-0000-0000-00003E090000}"/>
    <cellStyle name="Accent4 25 2" xfId="6654" xr:uid="{00000000-0005-0000-0000-00003F090000}"/>
    <cellStyle name="Accent4 25 3" xfId="6653" xr:uid="{00000000-0005-0000-0000-000040090000}"/>
    <cellStyle name="Accent4 26" xfId="4571" xr:uid="{00000000-0005-0000-0000-000041090000}"/>
    <cellStyle name="Accent4 26 2" xfId="6655" xr:uid="{00000000-0005-0000-0000-000042090000}"/>
    <cellStyle name="Accent4 27" xfId="4485" xr:uid="{00000000-0005-0000-0000-000043090000}"/>
    <cellStyle name="Accent4 27 2" xfId="6656" xr:uid="{00000000-0005-0000-0000-000044090000}"/>
    <cellStyle name="Accent4 28" xfId="4573" xr:uid="{00000000-0005-0000-0000-000045090000}"/>
    <cellStyle name="Accent4 28 2" xfId="6657" xr:uid="{00000000-0005-0000-0000-000046090000}"/>
    <cellStyle name="Accent4 29" xfId="4482" xr:uid="{00000000-0005-0000-0000-000047090000}"/>
    <cellStyle name="Accent4 29 2" xfId="6658" xr:uid="{00000000-0005-0000-0000-000048090000}"/>
    <cellStyle name="Accent4 3" xfId="189" xr:uid="{00000000-0005-0000-0000-000049090000}"/>
    <cellStyle name="Accent4 3 2" xfId="190" xr:uid="{00000000-0005-0000-0000-00004A090000}"/>
    <cellStyle name="Accent4 3 3" xfId="6659" xr:uid="{00000000-0005-0000-0000-00004B090000}"/>
    <cellStyle name="Accent4 3 4" xfId="6660" xr:uid="{00000000-0005-0000-0000-00004C090000}"/>
    <cellStyle name="Accent4 3 5" xfId="10698" xr:uid="{A508E7B9-6DDF-4B9E-8ABD-E8EC2D572AED}"/>
    <cellStyle name="Accent4 30" xfId="4576" xr:uid="{00000000-0005-0000-0000-00004D090000}"/>
    <cellStyle name="Accent4 30 2" xfId="6661" xr:uid="{00000000-0005-0000-0000-00004E090000}"/>
    <cellStyle name="Accent4 31" xfId="4478" xr:uid="{00000000-0005-0000-0000-00004F090000}"/>
    <cellStyle name="Accent4 31 2" xfId="6662" xr:uid="{00000000-0005-0000-0000-000050090000}"/>
    <cellStyle name="Accent4 32" xfId="4579" xr:uid="{00000000-0005-0000-0000-000051090000}"/>
    <cellStyle name="Accent4 33" xfId="4473" xr:uid="{00000000-0005-0000-0000-000052090000}"/>
    <cellStyle name="Accent4 34" xfId="4584" xr:uid="{00000000-0005-0000-0000-000053090000}"/>
    <cellStyle name="Accent4 35" xfId="4468" xr:uid="{00000000-0005-0000-0000-000054090000}"/>
    <cellStyle name="Accent4 36" xfId="4430" xr:uid="{00000000-0005-0000-0000-000055090000}"/>
    <cellStyle name="Accent4 37" xfId="4469" xr:uid="{00000000-0005-0000-0000-000056090000}"/>
    <cellStyle name="Accent4 38" xfId="4671" xr:uid="{00000000-0005-0000-0000-000057090000}"/>
    <cellStyle name="Accent4 39" xfId="4464" xr:uid="{00000000-0005-0000-0000-000058090000}"/>
    <cellStyle name="Accent4 4" xfId="191" xr:uid="{00000000-0005-0000-0000-000059090000}"/>
    <cellStyle name="Accent4 4 2" xfId="1074" xr:uid="{00000000-0005-0000-0000-00005A090000}"/>
    <cellStyle name="Accent4 4 2 2" xfId="4422" xr:uid="{00000000-0005-0000-0000-00005B090000}"/>
    <cellStyle name="Accent4 4 2 2 2" xfId="6664" xr:uid="{00000000-0005-0000-0000-00005C090000}"/>
    <cellStyle name="Accent4 4 2 3" xfId="6663" xr:uid="{00000000-0005-0000-0000-00005D090000}"/>
    <cellStyle name="Accent4 4 3" xfId="5037" xr:uid="{00000000-0005-0000-0000-00005E090000}"/>
    <cellStyle name="Accent4 4 3 2" xfId="6665" xr:uid="{00000000-0005-0000-0000-00005F090000}"/>
    <cellStyle name="Accent4 4 4" xfId="6666" xr:uid="{00000000-0005-0000-0000-000060090000}"/>
    <cellStyle name="Accent4 40" xfId="4678" xr:uid="{00000000-0005-0000-0000-000061090000}"/>
    <cellStyle name="Accent4 41" xfId="4457" xr:uid="{00000000-0005-0000-0000-000062090000}"/>
    <cellStyle name="Accent4 42" xfId="4684" xr:uid="{00000000-0005-0000-0000-000063090000}"/>
    <cellStyle name="Accent4 43" xfId="4444" xr:uid="{00000000-0005-0000-0000-000064090000}"/>
    <cellStyle name="Accent4 44" xfId="4685" xr:uid="{00000000-0005-0000-0000-000065090000}"/>
    <cellStyle name="Accent4 45" xfId="4441" xr:uid="{00000000-0005-0000-0000-000066090000}"/>
    <cellStyle name="Accent4 46" xfId="4690" xr:uid="{00000000-0005-0000-0000-000067090000}"/>
    <cellStyle name="Accent4 47" xfId="4434" xr:uid="{00000000-0005-0000-0000-000068090000}"/>
    <cellStyle name="Accent4 48" xfId="4696" xr:uid="{00000000-0005-0000-0000-000069090000}"/>
    <cellStyle name="Accent4 49" xfId="4423" xr:uid="{00000000-0005-0000-0000-00006A090000}"/>
    <cellStyle name="Accent4 5" xfId="1075" xr:uid="{00000000-0005-0000-0000-00006B090000}"/>
    <cellStyle name="Accent4 5 2" xfId="4421" xr:uid="{00000000-0005-0000-0000-00006C090000}"/>
    <cellStyle name="Accent4 5 2 2" xfId="5038" xr:uid="{00000000-0005-0000-0000-00006D090000}"/>
    <cellStyle name="Accent4 5 3" xfId="6668" xr:uid="{00000000-0005-0000-0000-00006E090000}"/>
    <cellStyle name="Accent4 5 4" xfId="6669" xr:uid="{00000000-0005-0000-0000-00006F090000}"/>
    <cellStyle name="Accent4 5 5" xfId="6667" xr:uid="{00000000-0005-0000-0000-000070090000}"/>
    <cellStyle name="Accent4 50" xfId="4698" xr:uid="{00000000-0005-0000-0000-000071090000}"/>
    <cellStyle name="Accent4 51" xfId="4415" xr:uid="{00000000-0005-0000-0000-000072090000}"/>
    <cellStyle name="Accent4 52" xfId="5035" xr:uid="{00000000-0005-0000-0000-000073090000}"/>
    <cellStyle name="Accent4 53" xfId="5036" xr:uid="{00000000-0005-0000-0000-000074090000}"/>
    <cellStyle name="Accent4 54" xfId="5445" xr:uid="{00000000-0005-0000-0000-000075090000}"/>
    <cellStyle name="Accent4 55" xfId="5505" xr:uid="{00000000-0005-0000-0000-000076090000}"/>
    <cellStyle name="Accent4 56" xfId="5413" xr:uid="{00000000-0005-0000-0000-000077090000}"/>
    <cellStyle name="Accent4 57" xfId="5508" xr:uid="{00000000-0005-0000-0000-000078090000}"/>
    <cellStyle name="Accent4 58" xfId="5410" xr:uid="{00000000-0005-0000-0000-000079090000}"/>
    <cellStyle name="Accent4 59" xfId="5511" xr:uid="{00000000-0005-0000-0000-00007A090000}"/>
    <cellStyle name="Accent4 6" xfId="1076" xr:uid="{00000000-0005-0000-0000-00007B090000}"/>
    <cellStyle name="Accent4 6 2" xfId="5456" xr:uid="{00000000-0005-0000-0000-00007C090000}"/>
    <cellStyle name="Accent4 6 2 2" xfId="6670" xr:uid="{00000000-0005-0000-0000-00007D090000}"/>
    <cellStyle name="Accent4 6 3" xfId="6671" xr:uid="{00000000-0005-0000-0000-00007E090000}"/>
    <cellStyle name="Accent4 60" xfId="5407" xr:uid="{00000000-0005-0000-0000-00007F090000}"/>
    <cellStyle name="Accent4 61" xfId="5513" xr:uid="{00000000-0005-0000-0000-000080090000}"/>
    <cellStyle name="Accent4 62" xfId="5404" xr:uid="{00000000-0005-0000-0000-000081090000}"/>
    <cellStyle name="Accent4 63" xfId="5516" xr:uid="{00000000-0005-0000-0000-000082090000}"/>
    <cellStyle name="Accent4 64" xfId="5400" xr:uid="{00000000-0005-0000-0000-000083090000}"/>
    <cellStyle name="Accent4 65" xfId="5519" xr:uid="{00000000-0005-0000-0000-000084090000}"/>
    <cellStyle name="Accent4 66" xfId="5397" xr:uid="{00000000-0005-0000-0000-000085090000}"/>
    <cellStyle name="Accent4 67" xfId="5523" xr:uid="{00000000-0005-0000-0000-000086090000}"/>
    <cellStyle name="Accent4 68" xfId="5393" xr:uid="{00000000-0005-0000-0000-000087090000}"/>
    <cellStyle name="Accent4 69" xfId="5527" xr:uid="{00000000-0005-0000-0000-000088090000}"/>
    <cellStyle name="Accent4 7" xfId="4348" xr:uid="{00000000-0005-0000-0000-000089090000}"/>
    <cellStyle name="Accent4 7 2" xfId="5457" xr:uid="{00000000-0005-0000-0000-00008A090000}"/>
    <cellStyle name="Accent4 7 2 2" xfId="6672" xr:uid="{00000000-0005-0000-0000-00008B090000}"/>
    <cellStyle name="Accent4 7 3" xfId="6673" xr:uid="{00000000-0005-0000-0000-00008C090000}"/>
    <cellStyle name="Accent4 70" xfId="5389" xr:uid="{00000000-0005-0000-0000-00008D090000}"/>
    <cellStyle name="Accent4 71" xfId="5514" xr:uid="{00000000-0005-0000-0000-00008E090000}"/>
    <cellStyle name="Accent4 72" xfId="5374" xr:uid="{00000000-0005-0000-0000-00008F090000}"/>
    <cellStyle name="Accent4 73" xfId="5518" xr:uid="{00000000-0005-0000-0000-000090090000}"/>
    <cellStyle name="Accent4 74" xfId="5369" xr:uid="{00000000-0005-0000-0000-000091090000}"/>
    <cellStyle name="Accent4 75" xfId="5525" xr:uid="{00000000-0005-0000-0000-000092090000}"/>
    <cellStyle name="Accent4 76" xfId="5365" xr:uid="{00000000-0005-0000-0000-000093090000}"/>
    <cellStyle name="Accent4 77" xfId="5531" xr:uid="{00000000-0005-0000-0000-000094090000}"/>
    <cellStyle name="Accent4 78" xfId="5361" xr:uid="{00000000-0005-0000-0000-000095090000}"/>
    <cellStyle name="Accent4 79" xfId="5536" xr:uid="{00000000-0005-0000-0000-000096090000}"/>
    <cellStyle name="Accent4 8" xfId="4362" xr:uid="{00000000-0005-0000-0000-000097090000}"/>
    <cellStyle name="Accent4 8 2" xfId="6675" xr:uid="{00000000-0005-0000-0000-000098090000}"/>
    <cellStyle name="Accent4 8 3" xfId="6674" xr:uid="{00000000-0005-0000-0000-000099090000}"/>
    <cellStyle name="Accent4 80" xfId="5356" xr:uid="{00000000-0005-0000-0000-00009A090000}"/>
    <cellStyle name="Accent4 81" xfId="5543" xr:uid="{00000000-0005-0000-0000-00009B090000}"/>
    <cellStyle name="Accent4 82" xfId="5354" xr:uid="{00000000-0005-0000-0000-00009C090000}"/>
    <cellStyle name="Accent4 83" xfId="5553" xr:uid="{00000000-0005-0000-0000-00009D090000}"/>
    <cellStyle name="Accent4 84" xfId="5443" xr:uid="{00000000-0005-0000-0000-00009E090000}"/>
    <cellStyle name="Accent4 85" xfId="5591" xr:uid="{00000000-0005-0000-0000-00009F090000}"/>
    <cellStyle name="Accent4 86" xfId="5270" xr:uid="{00000000-0005-0000-0000-0000A0090000}"/>
    <cellStyle name="Accent4 87" xfId="5594" xr:uid="{00000000-0005-0000-0000-0000A1090000}"/>
    <cellStyle name="Accent4 88" xfId="5267" xr:uid="{00000000-0005-0000-0000-0000A2090000}"/>
    <cellStyle name="Accent4 89" xfId="5599" xr:uid="{00000000-0005-0000-0000-0000A3090000}"/>
    <cellStyle name="Accent4 9" xfId="4347" xr:uid="{00000000-0005-0000-0000-0000A4090000}"/>
    <cellStyle name="Accent4 9 2" xfId="6677" xr:uid="{00000000-0005-0000-0000-0000A5090000}"/>
    <cellStyle name="Accent4 9 3" xfId="6676" xr:uid="{00000000-0005-0000-0000-0000A6090000}"/>
    <cellStyle name="Accent4 90" xfId="5262" xr:uid="{00000000-0005-0000-0000-0000A7090000}"/>
    <cellStyle name="Accent4 91" xfId="5604" xr:uid="{00000000-0005-0000-0000-0000A8090000}"/>
    <cellStyle name="Accent4 92" xfId="5258" xr:uid="{00000000-0005-0000-0000-0000A9090000}"/>
    <cellStyle name="Accent4 93" xfId="5610" xr:uid="{00000000-0005-0000-0000-0000AA090000}"/>
    <cellStyle name="Accent4 94" xfId="5252" xr:uid="{00000000-0005-0000-0000-0000AB090000}"/>
    <cellStyle name="Accent4 95" xfId="5612" xr:uid="{00000000-0005-0000-0000-0000AC090000}"/>
    <cellStyle name="Accent4 96" xfId="5251" xr:uid="{00000000-0005-0000-0000-0000AD090000}"/>
    <cellStyle name="Accent4 97" xfId="5616" xr:uid="{00000000-0005-0000-0000-0000AE090000}"/>
    <cellStyle name="Accent4 98" xfId="5247" xr:uid="{00000000-0005-0000-0000-0000AF090000}"/>
    <cellStyle name="Accent4 99" xfId="6616" xr:uid="{00000000-0005-0000-0000-0000B0090000}"/>
    <cellStyle name="Accent5" xfId="10651" builtinId="45" customBuiltin="1"/>
    <cellStyle name="Accent5 - 20%" xfId="1077" xr:uid="{00000000-0005-0000-0000-0000B2090000}"/>
    <cellStyle name="Accent5 - 40%" xfId="1078" xr:uid="{00000000-0005-0000-0000-0000B3090000}"/>
    <cellStyle name="Accent5 - 60%" xfId="1079" xr:uid="{00000000-0005-0000-0000-0000B4090000}"/>
    <cellStyle name="Accent5 10" xfId="2104" xr:uid="{00000000-0005-0000-0000-0000B5090000}"/>
    <cellStyle name="Accent5 10 2" xfId="6680" xr:uid="{00000000-0005-0000-0000-0000B6090000}"/>
    <cellStyle name="Accent5 10 3" xfId="6679" xr:uid="{00000000-0005-0000-0000-0000B7090000}"/>
    <cellStyle name="Accent5 100" xfId="10390" xr:uid="{00000000-0005-0000-0000-0000B8090000}"/>
    <cellStyle name="Accent5 101" xfId="6818" xr:uid="{00000000-0005-0000-0000-0000B9090000}"/>
    <cellStyle name="Accent5 102" xfId="10392" xr:uid="{00000000-0005-0000-0000-0000BA090000}"/>
    <cellStyle name="Accent5 103" xfId="6819" xr:uid="{00000000-0005-0000-0000-0000BB090000}"/>
    <cellStyle name="Accent5 104" xfId="10393" xr:uid="{00000000-0005-0000-0000-0000BC090000}"/>
    <cellStyle name="Accent5 105" xfId="6820" xr:uid="{00000000-0005-0000-0000-0000BD090000}"/>
    <cellStyle name="Accent5 106" xfId="10394" xr:uid="{00000000-0005-0000-0000-0000BE090000}"/>
    <cellStyle name="Accent5 107" xfId="6821" xr:uid="{00000000-0005-0000-0000-0000BF090000}"/>
    <cellStyle name="Accent5 108" xfId="10395" xr:uid="{00000000-0005-0000-0000-0000C0090000}"/>
    <cellStyle name="Accent5 109" xfId="6822" xr:uid="{00000000-0005-0000-0000-0000C1090000}"/>
    <cellStyle name="Accent5 11" xfId="1062" xr:uid="{00000000-0005-0000-0000-0000C2090000}"/>
    <cellStyle name="Accent5 11 2" xfId="6682" xr:uid="{00000000-0005-0000-0000-0000C3090000}"/>
    <cellStyle name="Accent5 11 3" xfId="6681" xr:uid="{00000000-0005-0000-0000-0000C4090000}"/>
    <cellStyle name="Accent5 110" xfId="10396" xr:uid="{00000000-0005-0000-0000-0000C5090000}"/>
    <cellStyle name="Accent5 111" xfId="6823" xr:uid="{00000000-0005-0000-0000-0000C6090000}"/>
    <cellStyle name="Accent5 112" xfId="10397" xr:uid="{00000000-0005-0000-0000-0000C7090000}"/>
    <cellStyle name="Accent5 113" xfId="6825" xr:uid="{00000000-0005-0000-0000-0000C8090000}"/>
    <cellStyle name="Accent5 114" xfId="10399" xr:uid="{00000000-0005-0000-0000-0000C9090000}"/>
    <cellStyle name="Accent5 12" xfId="2115" xr:uid="{00000000-0005-0000-0000-0000CA090000}"/>
    <cellStyle name="Accent5 12 2" xfId="6684" xr:uid="{00000000-0005-0000-0000-0000CB090000}"/>
    <cellStyle name="Accent5 12 3" xfId="6683" xr:uid="{00000000-0005-0000-0000-0000CC090000}"/>
    <cellStyle name="Accent5 13" xfId="1059" xr:uid="{00000000-0005-0000-0000-0000CD090000}"/>
    <cellStyle name="Accent5 13 2" xfId="6686" xr:uid="{00000000-0005-0000-0000-0000CE090000}"/>
    <cellStyle name="Accent5 13 3" xfId="6685" xr:uid="{00000000-0005-0000-0000-0000CF090000}"/>
    <cellStyle name="Accent5 14" xfId="2144" xr:uid="{00000000-0005-0000-0000-0000D0090000}"/>
    <cellStyle name="Accent5 14 2" xfId="6688" xr:uid="{00000000-0005-0000-0000-0000D1090000}"/>
    <cellStyle name="Accent5 14 3" xfId="6687" xr:uid="{00000000-0005-0000-0000-0000D2090000}"/>
    <cellStyle name="Accent5 15" xfId="1058" xr:uid="{00000000-0005-0000-0000-0000D3090000}"/>
    <cellStyle name="Accent5 15 2" xfId="6690" xr:uid="{00000000-0005-0000-0000-0000D4090000}"/>
    <cellStyle name="Accent5 15 3" xfId="6689" xr:uid="{00000000-0005-0000-0000-0000D5090000}"/>
    <cellStyle name="Accent5 16" xfId="4531" xr:uid="{00000000-0005-0000-0000-0000D6090000}"/>
    <cellStyle name="Accent5 16 2" xfId="6691" xr:uid="{00000000-0005-0000-0000-0000D7090000}"/>
    <cellStyle name="Accent5 17" xfId="4554" xr:uid="{00000000-0005-0000-0000-0000D8090000}"/>
    <cellStyle name="Accent5 17 2" xfId="6692" xr:uid="{00000000-0005-0000-0000-0000D9090000}"/>
    <cellStyle name="Accent5 18" xfId="4506" xr:uid="{00000000-0005-0000-0000-0000DA090000}"/>
    <cellStyle name="Accent5 18 2" xfId="6693" xr:uid="{00000000-0005-0000-0000-0000DB090000}"/>
    <cellStyle name="Accent5 19" xfId="4556" xr:uid="{00000000-0005-0000-0000-0000DC090000}"/>
    <cellStyle name="Accent5 19 2" xfId="6694" xr:uid="{00000000-0005-0000-0000-0000DD090000}"/>
    <cellStyle name="Accent5 2" xfId="192" xr:uid="{00000000-0005-0000-0000-0000DE090000}"/>
    <cellStyle name="Accent5 2 2" xfId="193" xr:uid="{00000000-0005-0000-0000-0000DF090000}"/>
    <cellStyle name="Accent5 2 2 2" xfId="1080" xr:uid="{00000000-0005-0000-0000-0000E0090000}"/>
    <cellStyle name="Accent5 2 2 3" xfId="6695" xr:uid="{00000000-0005-0000-0000-0000E1090000}"/>
    <cellStyle name="Accent5 2 3" xfId="4416" xr:uid="{00000000-0005-0000-0000-0000E2090000}"/>
    <cellStyle name="Accent5 2 3 2" xfId="6696" xr:uid="{00000000-0005-0000-0000-0000E3090000}"/>
    <cellStyle name="Accent5 2 3 3" xfId="6697" xr:uid="{00000000-0005-0000-0000-0000E4090000}"/>
    <cellStyle name="Accent5 2 4" xfId="10699" xr:uid="{20C5B42C-4CC6-4411-AD65-FE83E8B81CC5}"/>
    <cellStyle name="Accent5 20" xfId="4504" xr:uid="{00000000-0005-0000-0000-0000E5090000}"/>
    <cellStyle name="Accent5 20 2" xfId="6698" xr:uid="{00000000-0005-0000-0000-0000E6090000}"/>
    <cellStyle name="Accent5 21" xfId="4558" xr:uid="{00000000-0005-0000-0000-0000E7090000}"/>
    <cellStyle name="Accent5 21 2" xfId="6699" xr:uid="{00000000-0005-0000-0000-0000E8090000}"/>
    <cellStyle name="Accent5 22" xfId="4502" xr:uid="{00000000-0005-0000-0000-0000E9090000}"/>
    <cellStyle name="Accent5 22 2" xfId="6700" xr:uid="{00000000-0005-0000-0000-0000EA090000}"/>
    <cellStyle name="Accent5 23" xfId="4560" xr:uid="{00000000-0005-0000-0000-0000EB090000}"/>
    <cellStyle name="Accent5 23 2" xfId="6701" xr:uid="{00000000-0005-0000-0000-0000EC090000}"/>
    <cellStyle name="Accent5 24" xfId="4499" xr:uid="{00000000-0005-0000-0000-0000ED090000}"/>
    <cellStyle name="Accent5 24 2" xfId="6702" xr:uid="{00000000-0005-0000-0000-0000EE090000}"/>
    <cellStyle name="Accent5 25" xfId="4561" xr:uid="{00000000-0005-0000-0000-0000EF090000}"/>
    <cellStyle name="Accent5 25 2" xfId="6703" xr:uid="{00000000-0005-0000-0000-0000F0090000}"/>
    <cellStyle name="Accent5 26" xfId="4498" xr:uid="{00000000-0005-0000-0000-0000F1090000}"/>
    <cellStyle name="Accent5 27" xfId="4563" xr:uid="{00000000-0005-0000-0000-0000F2090000}"/>
    <cellStyle name="Accent5 28" xfId="4495" xr:uid="{00000000-0005-0000-0000-0000F3090000}"/>
    <cellStyle name="Accent5 29" xfId="4565" xr:uid="{00000000-0005-0000-0000-0000F4090000}"/>
    <cellStyle name="Accent5 3" xfId="194" xr:uid="{00000000-0005-0000-0000-0000F5090000}"/>
    <cellStyle name="Accent5 3 2" xfId="195" xr:uid="{00000000-0005-0000-0000-0000F6090000}"/>
    <cellStyle name="Accent5 3 3" xfId="6704" xr:uid="{00000000-0005-0000-0000-0000F7090000}"/>
    <cellStyle name="Accent5 3 4" xfId="6705" xr:uid="{00000000-0005-0000-0000-0000F8090000}"/>
    <cellStyle name="Accent5 30" xfId="4493" xr:uid="{00000000-0005-0000-0000-0000F9090000}"/>
    <cellStyle name="Accent5 30 2" xfId="6706" xr:uid="{00000000-0005-0000-0000-0000FA090000}"/>
    <cellStyle name="Accent5 31" xfId="4567" xr:uid="{00000000-0005-0000-0000-0000FB090000}"/>
    <cellStyle name="Accent5 32" xfId="4490" xr:uid="{00000000-0005-0000-0000-0000FC090000}"/>
    <cellStyle name="Accent5 33" xfId="4570" xr:uid="{00000000-0005-0000-0000-0000FD090000}"/>
    <cellStyle name="Accent5 34" xfId="4486" xr:uid="{00000000-0005-0000-0000-0000FE090000}"/>
    <cellStyle name="Accent5 35" xfId="4420" xr:uid="{00000000-0005-0000-0000-0000FF090000}"/>
    <cellStyle name="Accent5 36" xfId="4519" xr:uid="{00000000-0005-0000-0000-0000000A0000}"/>
    <cellStyle name="Accent5 37" xfId="4640" xr:uid="{00000000-0005-0000-0000-0000010A0000}"/>
    <cellStyle name="Accent5 38" xfId="4516" xr:uid="{00000000-0005-0000-0000-0000020A0000}"/>
    <cellStyle name="Accent5 39" xfId="4642" xr:uid="{00000000-0005-0000-0000-0000030A0000}"/>
    <cellStyle name="Accent5 4" xfId="196" xr:uid="{00000000-0005-0000-0000-0000040A0000}"/>
    <cellStyle name="Accent5 4 2" xfId="1081" xr:uid="{00000000-0005-0000-0000-0000050A0000}"/>
    <cellStyle name="Accent5 4 2 2" xfId="4413" xr:uid="{00000000-0005-0000-0000-0000060A0000}"/>
    <cellStyle name="Accent5 4 2 2 2" xfId="6707" xr:uid="{00000000-0005-0000-0000-0000070A0000}"/>
    <cellStyle name="Accent5 4 3" xfId="5040" xr:uid="{00000000-0005-0000-0000-0000080A0000}"/>
    <cellStyle name="Accent5 4 4" xfId="6708" xr:uid="{00000000-0005-0000-0000-0000090A0000}"/>
    <cellStyle name="Accent5 40" xfId="4514" xr:uid="{00000000-0005-0000-0000-00000A0A0000}"/>
    <cellStyle name="Accent5 41" xfId="4660" xr:uid="{00000000-0005-0000-0000-00000B0A0000}"/>
    <cellStyle name="Accent5 42" xfId="4496" xr:uid="{00000000-0005-0000-0000-00000C0A0000}"/>
    <cellStyle name="Accent5 43" xfId="4661" xr:uid="{00000000-0005-0000-0000-00000D0A0000}"/>
    <cellStyle name="Accent5 44" xfId="4487" xr:uid="{00000000-0005-0000-0000-00000E0A0000}"/>
    <cellStyle name="Accent5 45" xfId="4668" xr:uid="{00000000-0005-0000-0000-00000F0A0000}"/>
    <cellStyle name="Accent5 46" xfId="4483" xr:uid="{00000000-0005-0000-0000-0000100A0000}"/>
    <cellStyle name="Accent5 47" xfId="4666" xr:uid="{00000000-0005-0000-0000-0000110A0000}"/>
    <cellStyle name="Accent5 48" xfId="4463" xr:uid="{00000000-0005-0000-0000-0000120A0000}"/>
    <cellStyle name="Accent5 49" xfId="4669" xr:uid="{00000000-0005-0000-0000-0000130A0000}"/>
    <cellStyle name="Accent5 5" xfId="1082" xr:uid="{00000000-0005-0000-0000-0000140A0000}"/>
    <cellStyle name="Accent5 5 2" xfId="4412" xr:uid="{00000000-0005-0000-0000-0000150A0000}"/>
    <cellStyle name="Accent5 5 2 2" xfId="6709" xr:uid="{00000000-0005-0000-0000-0000160A0000}"/>
    <cellStyle name="Accent5 5 3" xfId="6710" xr:uid="{00000000-0005-0000-0000-0000170A0000}"/>
    <cellStyle name="Accent5 5 4" xfId="6711" xr:uid="{00000000-0005-0000-0000-0000180A0000}"/>
    <cellStyle name="Accent5 50" xfId="4453" xr:uid="{00000000-0005-0000-0000-0000190A0000}"/>
    <cellStyle name="Accent5 51" xfId="5039" xr:uid="{00000000-0005-0000-0000-00001A0A0000}"/>
    <cellStyle name="Accent5 52" xfId="5032" xr:uid="{00000000-0005-0000-0000-00001B0A0000}"/>
    <cellStyle name="Accent5 53" xfId="5458" xr:uid="{00000000-0005-0000-0000-00001C0A0000}"/>
    <cellStyle name="Accent5 54" xfId="5493" xr:uid="{00000000-0005-0000-0000-00001D0A0000}"/>
    <cellStyle name="Accent5 55" xfId="5428" xr:uid="{00000000-0005-0000-0000-00001E0A0000}"/>
    <cellStyle name="Accent5 56" xfId="5495" xr:uid="{00000000-0005-0000-0000-00001F0A0000}"/>
    <cellStyle name="Accent5 57" xfId="5426" xr:uid="{00000000-0005-0000-0000-0000200A0000}"/>
    <cellStyle name="Accent5 58" xfId="5497" xr:uid="{00000000-0005-0000-0000-0000210A0000}"/>
    <cellStyle name="Accent5 59" xfId="5424" xr:uid="{00000000-0005-0000-0000-0000220A0000}"/>
    <cellStyle name="Accent5 6" xfId="4350" xr:uid="{00000000-0005-0000-0000-0000230A0000}"/>
    <cellStyle name="Accent5 6 2" xfId="5467" xr:uid="{00000000-0005-0000-0000-0000240A0000}"/>
    <cellStyle name="Accent5 6 2 2" xfId="6712" xr:uid="{00000000-0005-0000-0000-0000250A0000}"/>
    <cellStyle name="Accent5 6 3" xfId="6713" xr:uid="{00000000-0005-0000-0000-0000260A0000}"/>
    <cellStyle name="Accent5 60" xfId="5499" xr:uid="{00000000-0005-0000-0000-0000270A0000}"/>
    <cellStyle name="Accent5 61" xfId="5422" xr:uid="{00000000-0005-0000-0000-0000280A0000}"/>
    <cellStyle name="Accent5 62" xfId="5500" xr:uid="{00000000-0005-0000-0000-0000290A0000}"/>
    <cellStyle name="Accent5 63" xfId="5420" xr:uid="{00000000-0005-0000-0000-00002A0A0000}"/>
    <cellStyle name="Accent5 64" xfId="5502" xr:uid="{00000000-0005-0000-0000-00002B0A0000}"/>
    <cellStyle name="Accent5 65" xfId="5417" xr:uid="{00000000-0005-0000-0000-00002C0A0000}"/>
    <cellStyle name="Accent5 66" xfId="5503" xr:uid="{00000000-0005-0000-0000-00002D0A0000}"/>
    <cellStyle name="Accent5 67" xfId="5415" xr:uid="{00000000-0005-0000-0000-00002E0A0000}"/>
    <cellStyle name="Accent5 68" xfId="5506" xr:uid="{00000000-0005-0000-0000-00002F0A0000}"/>
    <cellStyle name="Accent5 69" xfId="5412" xr:uid="{00000000-0005-0000-0000-0000300A0000}"/>
    <cellStyle name="Accent5 7" xfId="4360" xr:uid="{00000000-0005-0000-0000-0000310A0000}"/>
    <cellStyle name="Accent5 7 2" xfId="5468" xr:uid="{00000000-0005-0000-0000-0000320A0000}"/>
    <cellStyle name="Accent5 7 2 2" xfId="6714" xr:uid="{00000000-0005-0000-0000-0000330A0000}"/>
    <cellStyle name="Accent5 7 3" xfId="6715" xr:uid="{00000000-0005-0000-0000-0000340A0000}"/>
    <cellStyle name="Accent5 70" xfId="5491" xr:uid="{00000000-0005-0000-0000-0000350A0000}"/>
    <cellStyle name="Accent5 71" xfId="5390" xr:uid="{00000000-0005-0000-0000-0000360A0000}"/>
    <cellStyle name="Accent5 72" xfId="5494" xr:uid="{00000000-0005-0000-0000-0000370A0000}"/>
    <cellStyle name="Accent5 73" xfId="5387" xr:uid="{00000000-0005-0000-0000-0000380A0000}"/>
    <cellStyle name="Accent5 74" xfId="5498" xr:uid="{00000000-0005-0000-0000-0000390A0000}"/>
    <cellStyle name="Accent5 75" xfId="5385" xr:uid="{00000000-0005-0000-0000-00003A0A0000}"/>
    <cellStyle name="Accent5 76" xfId="5501" xr:uid="{00000000-0005-0000-0000-00003B0A0000}"/>
    <cellStyle name="Accent5 77" xfId="5383" xr:uid="{00000000-0005-0000-0000-00003C0A0000}"/>
    <cellStyle name="Accent5 78" xfId="5504" xr:uid="{00000000-0005-0000-0000-00003D0A0000}"/>
    <cellStyle name="Accent5 79" xfId="5381" xr:uid="{00000000-0005-0000-0000-00003E0A0000}"/>
    <cellStyle name="Accent5 8" xfId="4349" xr:uid="{00000000-0005-0000-0000-00003F0A0000}"/>
    <cellStyle name="Accent5 8 2" xfId="6717" xr:uid="{00000000-0005-0000-0000-0000400A0000}"/>
    <cellStyle name="Accent5 8 3" xfId="6716" xr:uid="{00000000-0005-0000-0000-0000410A0000}"/>
    <cellStyle name="Accent5 80" xfId="5509" xr:uid="{00000000-0005-0000-0000-0000420A0000}"/>
    <cellStyle name="Accent5 81" xfId="5378" xr:uid="{00000000-0005-0000-0000-0000430A0000}"/>
    <cellStyle name="Accent5 82" xfId="5512" xr:uid="{00000000-0005-0000-0000-0000440A0000}"/>
    <cellStyle name="Accent5 83" xfId="5459" xr:uid="{00000000-0005-0000-0000-0000450A0000}"/>
    <cellStyle name="Accent5 84" xfId="5561" xr:uid="{00000000-0005-0000-0000-0000460A0000}"/>
    <cellStyle name="Accent5 85" xfId="5296" xr:uid="{00000000-0005-0000-0000-0000470A0000}"/>
    <cellStyle name="Accent5 86" xfId="5562" xr:uid="{00000000-0005-0000-0000-0000480A0000}"/>
    <cellStyle name="Accent5 87" xfId="5294" xr:uid="{00000000-0005-0000-0000-0000490A0000}"/>
    <cellStyle name="Accent5 88" xfId="5566" xr:uid="{00000000-0005-0000-0000-00004A0A0000}"/>
    <cellStyle name="Accent5 89" xfId="5288" xr:uid="{00000000-0005-0000-0000-00004B0A0000}"/>
    <cellStyle name="Accent5 9" xfId="4361" xr:uid="{00000000-0005-0000-0000-00004C0A0000}"/>
    <cellStyle name="Accent5 9 2" xfId="6719" xr:uid="{00000000-0005-0000-0000-00004D0A0000}"/>
    <cellStyle name="Accent5 9 3" xfId="6718" xr:uid="{00000000-0005-0000-0000-00004E0A0000}"/>
    <cellStyle name="Accent5 90" xfId="5572" xr:uid="{00000000-0005-0000-0000-00004F0A0000}"/>
    <cellStyle name="Accent5 91" xfId="5285" xr:uid="{00000000-0005-0000-0000-0000500A0000}"/>
    <cellStyle name="Accent5 92" xfId="5578" xr:uid="{00000000-0005-0000-0000-0000510A0000}"/>
    <cellStyle name="Accent5 93" xfId="5283" xr:uid="{00000000-0005-0000-0000-0000520A0000}"/>
    <cellStyle name="Accent5 94" xfId="5583" xr:uid="{00000000-0005-0000-0000-0000530A0000}"/>
    <cellStyle name="Accent5 95" xfId="5280" xr:uid="{00000000-0005-0000-0000-0000540A0000}"/>
    <cellStyle name="Accent5 96" xfId="5587" xr:uid="{00000000-0005-0000-0000-0000550A0000}"/>
    <cellStyle name="Accent5 97" xfId="5278" xr:uid="{00000000-0005-0000-0000-0000560A0000}"/>
    <cellStyle name="Accent5 98" xfId="6678" xr:uid="{00000000-0005-0000-0000-0000570A0000}"/>
    <cellStyle name="Accent5 99" xfId="6816" xr:uid="{00000000-0005-0000-0000-0000580A0000}"/>
    <cellStyle name="Accent6" xfId="10655" builtinId="49" customBuiltin="1"/>
    <cellStyle name="Accent6 - 20%" xfId="1083" xr:uid="{00000000-0005-0000-0000-00005A0A0000}"/>
    <cellStyle name="Accent6 - 40%" xfId="1084" xr:uid="{00000000-0005-0000-0000-00005B0A0000}"/>
    <cellStyle name="Accent6 - 60%" xfId="1085" xr:uid="{00000000-0005-0000-0000-00005C0A0000}"/>
    <cellStyle name="Accent6 10" xfId="2044" xr:uid="{00000000-0005-0000-0000-00005D0A0000}"/>
    <cellStyle name="Accent6 10 2" xfId="6722" xr:uid="{00000000-0005-0000-0000-00005E0A0000}"/>
    <cellStyle name="Accent6 10 3" xfId="6721" xr:uid="{00000000-0005-0000-0000-00005F0A0000}"/>
    <cellStyle name="Accent6 100" xfId="10383" xr:uid="{00000000-0005-0000-0000-0000600A0000}"/>
    <cellStyle name="Accent6 101" xfId="6810" xr:uid="{00000000-0005-0000-0000-0000610A0000}"/>
    <cellStyle name="Accent6 102" xfId="10384" xr:uid="{00000000-0005-0000-0000-0000620A0000}"/>
    <cellStyle name="Accent6 103" xfId="6811" xr:uid="{00000000-0005-0000-0000-0000630A0000}"/>
    <cellStyle name="Accent6 104" xfId="10385" xr:uid="{00000000-0005-0000-0000-0000640A0000}"/>
    <cellStyle name="Accent6 105" xfId="6812" xr:uid="{00000000-0005-0000-0000-0000650A0000}"/>
    <cellStyle name="Accent6 106" xfId="10386" xr:uid="{00000000-0005-0000-0000-0000660A0000}"/>
    <cellStyle name="Accent6 107" xfId="6813" xr:uid="{00000000-0005-0000-0000-0000670A0000}"/>
    <cellStyle name="Accent6 108" xfId="10387" xr:uid="{00000000-0005-0000-0000-0000680A0000}"/>
    <cellStyle name="Accent6 109" xfId="6814" xr:uid="{00000000-0005-0000-0000-0000690A0000}"/>
    <cellStyle name="Accent6 11" xfId="1072" xr:uid="{00000000-0005-0000-0000-00006A0A0000}"/>
    <cellStyle name="Accent6 11 2" xfId="6724" xr:uid="{00000000-0005-0000-0000-00006B0A0000}"/>
    <cellStyle name="Accent6 11 3" xfId="6723" xr:uid="{00000000-0005-0000-0000-00006C0A0000}"/>
    <cellStyle name="Accent6 110" xfId="10388" xr:uid="{00000000-0005-0000-0000-00006D0A0000}"/>
    <cellStyle name="Accent6 111" xfId="6815" xr:uid="{00000000-0005-0000-0000-00006E0A0000}"/>
    <cellStyle name="Accent6 112" xfId="10389" xr:uid="{00000000-0005-0000-0000-00006F0A0000}"/>
    <cellStyle name="Accent6 113" xfId="6817" xr:uid="{00000000-0005-0000-0000-0000700A0000}"/>
    <cellStyle name="Accent6 114" xfId="10391" xr:uid="{00000000-0005-0000-0000-0000710A0000}"/>
    <cellStyle name="Accent6 12" xfId="2078" xr:uid="{00000000-0005-0000-0000-0000720A0000}"/>
    <cellStyle name="Accent6 12 2" xfId="6726" xr:uid="{00000000-0005-0000-0000-0000730A0000}"/>
    <cellStyle name="Accent6 12 3" xfId="6725" xr:uid="{00000000-0005-0000-0000-0000740A0000}"/>
    <cellStyle name="Accent6 13" xfId="1071" xr:uid="{00000000-0005-0000-0000-0000750A0000}"/>
    <cellStyle name="Accent6 13 2" xfId="6728" xr:uid="{00000000-0005-0000-0000-0000760A0000}"/>
    <cellStyle name="Accent6 13 3" xfId="6727" xr:uid="{00000000-0005-0000-0000-0000770A0000}"/>
    <cellStyle name="Accent6 14" xfId="2079" xr:uid="{00000000-0005-0000-0000-0000780A0000}"/>
    <cellStyle name="Accent6 14 2" xfId="6730" xr:uid="{00000000-0005-0000-0000-0000790A0000}"/>
    <cellStyle name="Accent6 14 3" xfId="6729" xr:uid="{00000000-0005-0000-0000-00007A0A0000}"/>
    <cellStyle name="Accent6 15" xfId="1070" xr:uid="{00000000-0005-0000-0000-00007B0A0000}"/>
    <cellStyle name="Accent6 15 2" xfId="6732" xr:uid="{00000000-0005-0000-0000-00007C0A0000}"/>
    <cellStyle name="Accent6 15 3" xfId="6731" xr:uid="{00000000-0005-0000-0000-00007D0A0000}"/>
    <cellStyle name="Accent6 16" xfId="4532" xr:uid="{00000000-0005-0000-0000-00007E0A0000}"/>
    <cellStyle name="Accent6 16 2" xfId="6733" xr:uid="{00000000-0005-0000-0000-00007F0A0000}"/>
    <cellStyle name="Accent6 17" xfId="4548" xr:uid="{00000000-0005-0000-0000-0000800A0000}"/>
    <cellStyle name="Accent6 17 2" xfId="6734" xr:uid="{00000000-0005-0000-0000-0000810A0000}"/>
    <cellStyle name="Accent6 18" xfId="4513" xr:uid="{00000000-0005-0000-0000-0000820A0000}"/>
    <cellStyle name="Accent6 18 2" xfId="6735" xr:uid="{00000000-0005-0000-0000-0000830A0000}"/>
    <cellStyle name="Accent6 19" xfId="4549" xr:uid="{00000000-0005-0000-0000-0000840A0000}"/>
    <cellStyle name="Accent6 19 2" xfId="6736" xr:uid="{00000000-0005-0000-0000-0000850A0000}"/>
    <cellStyle name="Accent6 2" xfId="197" xr:uid="{00000000-0005-0000-0000-0000860A0000}"/>
    <cellStyle name="Accent6 2 2" xfId="198" xr:uid="{00000000-0005-0000-0000-0000870A0000}"/>
    <cellStyle name="Accent6 2 2 2" xfId="1086" xr:uid="{00000000-0005-0000-0000-0000880A0000}"/>
    <cellStyle name="Accent6 2 2 3" xfId="6737" xr:uid="{00000000-0005-0000-0000-0000890A0000}"/>
    <cellStyle name="Accent6 2 2 4" xfId="6738" xr:uid="{00000000-0005-0000-0000-00008A0A0000}"/>
    <cellStyle name="Accent6 2 3" xfId="1087" xr:uid="{00000000-0005-0000-0000-00008B0A0000}"/>
    <cellStyle name="Accent6 2 3 2" xfId="4408" xr:uid="{00000000-0005-0000-0000-00008C0A0000}"/>
    <cellStyle name="Accent6 2 3 2 2" xfId="6739" xr:uid="{00000000-0005-0000-0000-00008D0A0000}"/>
    <cellStyle name="Accent6 2 3 3" xfId="6740" xr:uid="{00000000-0005-0000-0000-00008E0A0000}"/>
    <cellStyle name="Accent6 2 4" xfId="6741" xr:uid="{00000000-0005-0000-0000-00008F0A0000}"/>
    <cellStyle name="Accent6 2 5" xfId="10700" xr:uid="{40374C81-A87C-46D3-9750-CC818C5AC129}"/>
    <cellStyle name="Accent6 20" xfId="4512" xr:uid="{00000000-0005-0000-0000-0000900A0000}"/>
    <cellStyle name="Accent6 20 2" xfId="6742" xr:uid="{00000000-0005-0000-0000-0000910A0000}"/>
    <cellStyle name="Accent6 21" xfId="4550" xr:uid="{00000000-0005-0000-0000-0000920A0000}"/>
    <cellStyle name="Accent6 21 2" xfId="6743" xr:uid="{00000000-0005-0000-0000-0000930A0000}"/>
    <cellStyle name="Accent6 22" xfId="4511" xr:uid="{00000000-0005-0000-0000-0000940A0000}"/>
    <cellStyle name="Accent6 22 2" xfId="6744" xr:uid="{00000000-0005-0000-0000-0000950A0000}"/>
    <cellStyle name="Accent6 23" xfId="4551" xr:uid="{00000000-0005-0000-0000-0000960A0000}"/>
    <cellStyle name="Accent6 23 2" xfId="6745" xr:uid="{00000000-0005-0000-0000-0000970A0000}"/>
    <cellStyle name="Accent6 24" xfId="4509" xr:uid="{00000000-0005-0000-0000-0000980A0000}"/>
    <cellStyle name="Accent6 24 2" xfId="6746" xr:uid="{00000000-0005-0000-0000-0000990A0000}"/>
    <cellStyle name="Accent6 25" xfId="4552" xr:uid="{00000000-0005-0000-0000-00009A0A0000}"/>
    <cellStyle name="Accent6 25 2" xfId="6747" xr:uid="{00000000-0005-0000-0000-00009B0A0000}"/>
    <cellStyle name="Accent6 26" xfId="4508" xr:uid="{00000000-0005-0000-0000-00009C0A0000}"/>
    <cellStyle name="Accent6 27" xfId="4553" xr:uid="{00000000-0005-0000-0000-00009D0A0000}"/>
    <cellStyle name="Accent6 28" xfId="4507" xr:uid="{00000000-0005-0000-0000-00009E0A0000}"/>
    <cellStyle name="Accent6 29" xfId="4555" xr:uid="{00000000-0005-0000-0000-00009F0A0000}"/>
    <cellStyle name="Accent6 3" xfId="199" xr:uid="{00000000-0005-0000-0000-0000A00A0000}"/>
    <cellStyle name="Accent6 3 2" xfId="200" xr:uid="{00000000-0005-0000-0000-0000A10A0000}"/>
    <cellStyle name="Accent6 3 3" xfId="6748" xr:uid="{00000000-0005-0000-0000-0000A20A0000}"/>
    <cellStyle name="Accent6 3 4" xfId="6749" xr:uid="{00000000-0005-0000-0000-0000A30A0000}"/>
    <cellStyle name="Accent6 30" xfId="4505" xr:uid="{00000000-0005-0000-0000-0000A40A0000}"/>
    <cellStyle name="Accent6 30 2" xfId="6750" xr:uid="{00000000-0005-0000-0000-0000A50A0000}"/>
    <cellStyle name="Accent6 31" xfId="4557" xr:uid="{00000000-0005-0000-0000-0000A60A0000}"/>
    <cellStyle name="Accent6 32" xfId="4503" xr:uid="{00000000-0005-0000-0000-0000A70A0000}"/>
    <cellStyle name="Accent6 33" xfId="4559" xr:uid="{00000000-0005-0000-0000-0000A80A0000}"/>
    <cellStyle name="Accent6 34" xfId="4501" xr:uid="{00000000-0005-0000-0000-0000A90A0000}"/>
    <cellStyle name="Accent6 35" xfId="4411" xr:uid="{00000000-0005-0000-0000-0000AA0A0000}"/>
    <cellStyle name="Accent6 36" xfId="4527" xr:uid="{00000000-0005-0000-0000-0000AB0A0000}"/>
    <cellStyle name="Accent6 37" xfId="4624" xr:uid="{00000000-0005-0000-0000-0000AC0A0000}"/>
    <cellStyle name="Accent6 38" xfId="4525" xr:uid="{00000000-0005-0000-0000-0000AD0A0000}"/>
    <cellStyle name="Accent6 39" xfId="4626" xr:uid="{00000000-0005-0000-0000-0000AE0A0000}"/>
    <cellStyle name="Accent6 4" xfId="201" xr:uid="{00000000-0005-0000-0000-0000AF0A0000}"/>
    <cellStyle name="Accent6 4 2" xfId="1088" xr:uid="{00000000-0005-0000-0000-0000B00A0000}"/>
    <cellStyle name="Accent6 4 2 2" xfId="4407" xr:uid="{00000000-0005-0000-0000-0000B10A0000}"/>
    <cellStyle name="Accent6 4 2 2 2" xfId="6751" xr:uid="{00000000-0005-0000-0000-0000B20A0000}"/>
    <cellStyle name="Accent6 4 3" xfId="5043" xr:uid="{00000000-0005-0000-0000-0000B30A0000}"/>
    <cellStyle name="Accent6 4 4" xfId="6752" xr:uid="{00000000-0005-0000-0000-0000B40A0000}"/>
    <cellStyle name="Accent6 40" xfId="4524" xr:uid="{00000000-0005-0000-0000-0000B50A0000}"/>
    <cellStyle name="Accent6 41" xfId="4627" xr:uid="{00000000-0005-0000-0000-0000B60A0000}"/>
    <cellStyle name="Accent6 42" xfId="4523" xr:uid="{00000000-0005-0000-0000-0000B70A0000}"/>
    <cellStyle name="Accent6 43" xfId="4631" xr:uid="{00000000-0005-0000-0000-0000B80A0000}"/>
    <cellStyle name="Accent6 44" xfId="4522" xr:uid="{00000000-0005-0000-0000-0000B90A0000}"/>
    <cellStyle name="Accent6 45" xfId="4633" xr:uid="{00000000-0005-0000-0000-0000BA0A0000}"/>
    <cellStyle name="Accent6 46" xfId="4521" xr:uid="{00000000-0005-0000-0000-0000BB0A0000}"/>
    <cellStyle name="Accent6 47" xfId="4622" xr:uid="{00000000-0005-0000-0000-0000BC0A0000}"/>
    <cellStyle name="Accent6 48" xfId="4520" xr:uid="{00000000-0005-0000-0000-0000BD0A0000}"/>
    <cellStyle name="Accent6 49" xfId="4623" xr:uid="{00000000-0005-0000-0000-0000BE0A0000}"/>
    <cellStyle name="Accent6 5" xfId="1089" xr:uid="{00000000-0005-0000-0000-0000BF0A0000}"/>
    <cellStyle name="Accent6 5 2" xfId="4406" xr:uid="{00000000-0005-0000-0000-0000C00A0000}"/>
    <cellStyle name="Accent6 5 2 2" xfId="6753" xr:uid="{00000000-0005-0000-0000-0000C10A0000}"/>
    <cellStyle name="Accent6 5 3" xfId="6754" xr:uid="{00000000-0005-0000-0000-0000C20A0000}"/>
    <cellStyle name="Accent6 5 4" xfId="6755" xr:uid="{00000000-0005-0000-0000-0000C30A0000}"/>
    <cellStyle name="Accent6 50" xfId="4517" xr:uid="{00000000-0005-0000-0000-0000C40A0000}"/>
    <cellStyle name="Accent6 51" xfId="5041" xr:uid="{00000000-0005-0000-0000-0000C50A0000}"/>
    <cellStyle name="Accent6 52" xfId="5028" xr:uid="{00000000-0005-0000-0000-0000C60A0000}"/>
    <cellStyle name="Accent6 53" xfId="5465" xr:uid="{00000000-0005-0000-0000-0000C70A0000}"/>
    <cellStyle name="Accent6 54" xfId="5483" xr:uid="{00000000-0005-0000-0000-0000C80A0000}"/>
    <cellStyle name="Accent6 55" xfId="5438" xr:uid="{00000000-0005-0000-0000-0000C90A0000}"/>
    <cellStyle name="Accent6 56" xfId="5484" xr:uid="{00000000-0005-0000-0000-0000CA0A0000}"/>
    <cellStyle name="Accent6 57" xfId="5437" xr:uid="{00000000-0005-0000-0000-0000CB0A0000}"/>
    <cellStyle name="Accent6 58" xfId="5485" xr:uid="{00000000-0005-0000-0000-0000CC0A0000}"/>
    <cellStyle name="Accent6 59" xfId="5436" xr:uid="{00000000-0005-0000-0000-0000CD0A0000}"/>
    <cellStyle name="Accent6 6" xfId="4352" xr:uid="{00000000-0005-0000-0000-0000CE0A0000}"/>
    <cellStyle name="Accent6 6 2" xfId="5507" xr:uid="{00000000-0005-0000-0000-0000CF0A0000}"/>
    <cellStyle name="Accent6 6 2 2" xfId="6756" xr:uid="{00000000-0005-0000-0000-0000D00A0000}"/>
    <cellStyle name="Accent6 6 3" xfId="6757" xr:uid="{00000000-0005-0000-0000-0000D10A0000}"/>
    <cellStyle name="Accent6 60" xfId="5486" xr:uid="{00000000-0005-0000-0000-0000D20A0000}"/>
    <cellStyle name="Accent6 61" xfId="5435" xr:uid="{00000000-0005-0000-0000-0000D30A0000}"/>
    <cellStyle name="Accent6 62" xfId="5487" xr:uid="{00000000-0005-0000-0000-0000D40A0000}"/>
    <cellStyle name="Accent6 63" xfId="5434" xr:uid="{00000000-0005-0000-0000-0000D50A0000}"/>
    <cellStyle name="Accent6 64" xfId="5488" xr:uid="{00000000-0005-0000-0000-0000D60A0000}"/>
    <cellStyle name="Accent6 65" xfId="5433" xr:uid="{00000000-0005-0000-0000-0000D70A0000}"/>
    <cellStyle name="Accent6 66" xfId="5489" xr:uid="{00000000-0005-0000-0000-0000D80A0000}"/>
    <cellStyle name="Accent6 67" xfId="5431" xr:uid="{00000000-0005-0000-0000-0000D90A0000}"/>
    <cellStyle name="Accent6 68" xfId="5490" xr:uid="{00000000-0005-0000-0000-0000DA0A0000}"/>
    <cellStyle name="Accent6 69" xfId="5430" xr:uid="{00000000-0005-0000-0000-0000DB0A0000}"/>
    <cellStyle name="Accent6 7" xfId="4358" xr:uid="{00000000-0005-0000-0000-0000DC0A0000}"/>
    <cellStyle name="Accent6 7 2" xfId="5510" xr:uid="{00000000-0005-0000-0000-0000DD0A0000}"/>
    <cellStyle name="Accent6 7 2 2" xfId="6758" xr:uid="{00000000-0005-0000-0000-0000DE0A0000}"/>
    <cellStyle name="Accent6 7 3" xfId="6759" xr:uid="{00000000-0005-0000-0000-0000DF0A0000}"/>
    <cellStyle name="Accent6 70" xfId="5473" xr:uid="{00000000-0005-0000-0000-0000E00A0000}"/>
    <cellStyle name="Accent6 71" xfId="5408" xr:uid="{00000000-0005-0000-0000-0000E10A0000}"/>
    <cellStyle name="Accent6 72" xfId="5474" xr:uid="{00000000-0005-0000-0000-0000E20A0000}"/>
    <cellStyle name="Accent6 73" xfId="5406" xr:uid="{00000000-0005-0000-0000-0000E30A0000}"/>
    <cellStyle name="Accent6 74" xfId="5475" xr:uid="{00000000-0005-0000-0000-0000E40A0000}"/>
    <cellStyle name="Accent6 75" xfId="5405" xr:uid="{00000000-0005-0000-0000-0000E50A0000}"/>
    <cellStyle name="Accent6 76" xfId="5476" xr:uid="{00000000-0005-0000-0000-0000E60A0000}"/>
    <cellStyle name="Accent6 77" xfId="5403" xr:uid="{00000000-0005-0000-0000-0000E70A0000}"/>
    <cellStyle name="Accent6 78" xfId="5477" xr:uid="{00000000-0005-0000-0000-0000E80A0000}"/>
    <cellStyle name="Accent6 79" xfId="5401" xr:uid="{00000000-0005-0000-0000-0000E90A0000}"/>
    <cellStyle name="Accent6 8" xfId="4351" xr:uid="{00000000-0005-0000-0000-0000EA0A0000}"/>
    <cellStyle name="Accent6 8 2" xfId="6761" xr:uid="{00000000-0005-0000-0000-0000EB0A0000}"/>
    <cellStyle name="Accent6 8 3" xfId="6760" xr:uid="{00000000-0005-0000-0000-0000EC0A0000}"/>
    <cellStyle name="Accent6 80" xfId="5478" xr:uid="{00000000-0005-0000-0000-0000ED0A0000}"/>
    <cellStyle name="Accent6 81" xfId="5399" xr:uid="{00000000-0005-0000-0000-0000EE0A0000}"/>
    <cellStyle name="Accent6 82" xfId="5479" xr:uid="{00000000-0005-0000-0000-0000EF0A0000}"/>
    <cellStyle name="Accent6 83" xfId="5469" xr:uid="{00000000-0005-0000-0000-0000F00A0000}"/>
    <cellStyle name="Accent6 84" xfId="5522" xr:uid="{00000000-0005-0000-0000-0000F10A0000}"/>
    <cellStyle name="Accent6 85" xfId="5315" xr:uid="{00000000-0005-0000-0000-0000F20A0000}"/>
    <cellStyle name="Accent6 86" xfId="5526" xr:uid="{00000000-0005-0000-0000-0000F30A0000}"/>
    <cellStyle name="Accent6 87" xfId="5312" xr:uid="{00000000-0005-0000-0000-0000F40A0000}"/>
    <cellStyle name="Accent6 88" xfId="5530" xr:uid="{00000000-0005-0000-0000-0000F50A0000}"/>
    <cellStyle name="Accent6 89" xfId="5308" xr:uid="{00000000-0005-0000-0000-0000F60A0000}"/>
    <cellStyle name="Accent6 9" xfId="4359" xr:uid="{00000000-0005-0000-0000-0000F70A0000}"/>
    <cellStyle name="Accent6 9 2" xfId="6763" xr:uid="{00000000-0005-0000-0000-0000F80A0000}"/>
    <cellStyle name="Accent6 9 3" xfId="6762" xr:uid="{00000000-0005-0000-0000-0000F90A0000}"/>
    <cellStyle name="Accent6 90" xfId="5533" xr:uid="{00000000-0005-0000-0000-0000FA0A0000}"/>
    <cellStyle name="Accent6 91" xfId="5307" xr:uid="{00000000-0005-0000-0000-0000FB0A0000}"/>
    <cellStyle name="Accent6 92" xfId="5534" xr:uid="{00000000-0005-0000-0000-0000FC0A0000}"/>
    <cellStyle name="Accent6 93" xfId="5306" xr:uid="{00000000-0005-0000-0000-0000FD0A0000}"/>
    <cellStyle name="Accent6 94" xfId="5539" xr:uid="{00000000-0005-0000-0000-0000FE0A0000}"/>
    <cellStyle name="Accent6 95" xfId="5305" xr:uid="{00000000-0005-0000-0000-0000FF0A0000}"/>
    <cellStyle name="Accent6 96" xfId="5541" xr:uid="{00000000-0005-0000-0000-0000000B0000}"/>
    <cellStyle name="Accent6 97" xfId="5304" xr:uid="{00000000-0005-0000-0000-0000010B0000}"/>
    <cellStyle name="Accent6 98" xfId="6720" xr:uid="{00000000-0005-0000-0000-0000020B0000}"/>
    <cellStyle name="Accent6 99" xfId="6809" xr:uid="{00000000-0005-0000-0000-0000030B0000}"/>
    <cellStyle name="Aeia?nnueea" xfId="1090" xr:uid="{00000000-0005-0000-0000-0000040B0000}"/>
    <cellStyle name="Ãèïåðññûëêà" xfId="1091" xr:uid="{00000000-0005-0000-0000-0000050B0000}"/>
    <cellStyle name="AFE" xfId="1092" xr:uid="{00000000-0005-0000-0000-0000060B0000}"/>
    <cellStyle name="Akzent1" xfId="202" xr:uid="{00000000-0005-0000-0000-0000070B0000}"/>
    <cellStyle name="Akzent1 2" xfId="585" xr:uid="{00000000-0005-0000-0000-0000080B0000}"/>
    <cellStyle name="Akzent2" xfId="203" xr:uid="{00000000-0005-0000-0000-0000090B0000}"/>
    <cellStyle name="Akzent2 2" xfId="587" xr:uid="{00000000-0005-0000-0000-00000A0B0000}"/>
    <cellStyle name="Akzent3" xfId="204" xr:uid="{00000000-0005-0000-0000-00000B0B0000}"/>
    <cellStyle name="Akzent3 2" xfId="589" xr:uid="{00000000-0005-0000-0000-00000C0B0000}"/>
    <cellStyle name="Akzent4" xfId="205" xr:uid="{00000000-0005-0000-0000-00000D0B0000}"/>
    <cellStyle name="Akzent4 2" xfId="591" xr:uid="{00000000-0005-0000-0000-00000E0B0000}"/>
    <cellStyle name="Akzent5" xfId="206" xr:uid="{00000000-0005-0000-0000-00000F0B0000}"/>
    <cellStyle name="Akzent5 2" xfId="593" xr:uid="{00000000-0005-0000-0000-0000100B0000}"/>
    <cellStyle name="Akzent6" xfId="207" xr:uid="{00000000-0005-0000-0000-0000110B0000}"/>
    <cellStyle name="Akzent6 2" xfId="595" xr:uid="{00000000-0005-0000-0000-0000120B0000}"/>
    <cellStyle name="AminPageHeading" xfId="1093" xr:uid="{00000000-0005-0000-0000-0000130B0000}"/>
    <cellStyle name="AminPageHeading 2" xfId="4353" xr:uid="{00000000-0005-0000-0000-0000140B0000}"/>
    <cellStyle name="ANCLAS,REZONES Y SUS PARTES,DE FUNDICION,DE HIERRO O DE ACERO" xfId="1094" xr:uid="{00000000-0005-0000-0000-0000150B0000}"/>
    <cellStyle name="annee semestre" xfId="1095" xr:uid="{00000000-0005-0000-0000-0000160B0000}"/>
    <cellStyle name="annee semestre 2" xfId="1096" xr:uid="{00000000-0005-0000-0000-0000170B0000}"/>
    <cellStyle name="annee semestre_April 12 IMF Fiscal Monitor" xfId="1097" xr:uid="{00000000-0005-0000-0000-0000180B0000}"/>
    <cellStyle name="Arial 10" xfId="1098" xr:uid="{00000000-0005-0000-0000-0000190B0000}"/>
    <cellStyle name="Arial 12" xfId="1099" xr:uid="{00000000-0005-0000-0000-00001A0B0000}"/>
    <cellStyle name="Array" xfId="1100" xr:uid="{00000000-0005-0000-0000-00001B0B0000}"/>
    <cellStyle name="Array Enter" xfId="1101" xr:uid="{00000000-0005-0000-0000-00001C0B0000}"/>
    <cellStyle name="Array Enter 2" xfId="1102" xr:uid="{00000000-0005-0000-0000-00001D0B0000}"/>
    <cellStyle name="Array_Book3" xfId="1103" xr:uid="{00000000-0005-0000-0000-00001E0B0000}"/>
    <cellStyle name="Årtal" xfId="1104" xr:uid="{00000000-0005-0000-0000-00001F0B0000}"/>
    <cellStyle name="AskSide" xfId="1105" xr:uid="{00000000-0005-0000-0000-0000200B0000}"/>
    <cellStyle name="Ausgabe" xfId="208" xr:uid="{00000000-0005-0000-0000-0000210B0000}"/>
    <cellStyle name="AutoFormat Options" xfId="1106" xr:uid="{00000000-0005-0000-0000-0000220B0000}"/>
    <cellStyle name="Avertissement" xfId="1107" xr:uid="{00000000-0005-0000-0000-0000230B0000}"/>
    <cellStyle name="b0let" xfId="1108" xr:uid="{00000000-0005-0000-0000-0000240B0000}"/>
    <cellStyle name="b0let 10" xfId="1109" xr:uid="{00000000-0005-0000-0000-0000250B0000}"/>
    <cellStyle name="b0let 11" xfId="1110" xr:uid="{00000000-0005-0000-0000-0000260B0000}"/>
    <cellStyle name="b0let 12" xfId="1111" xr:uid="{00000000-0005-0000-0000-0000270B0000}"/>
    <cellStyle name="b0let 13" xfId="1112" xr:uid="{00000000-0005-0000-0000-0000280B0000}"/>
    <cellStyle name="b0let 14" xfId="1113" xr:uid="{00000000-0005-0000-0000-0000290B0000}"/>
    <cellStyle name="b0let 15" xfId="1114" xr:uid="{00000000-0005-0000-0000-00002A0B0000}"/>
    <cellStyle name="b0let 16" xfId="1115" xr:uid="{00000000-0005-0000-0000-00002B0B0000}"/>
    <cellStyle name="b0let 17" xfId="1116" xr:uid="{00000000-0005-0000-0000-00002C0B0000}"/>
    <cellStyle name="b0let 18" xfId="1117" xr:uid="{00000000-0005-0000-0000-00002D0B0000}"/>
    <cellStyle name="b0let 19" xfId="1118" xr:uid="{00000000-0005-0000-0000-00002E0B0000}"/>
    <cellStyle name="b0let 2" xfId="1119" xr:uid="{00000000-0005-0000-0000-00002F0B0000}"/>
    <cellStyle name="b0let 2 2" xfId="1120" xr:uid="{00000000-0005-0000-0000-0000300B0000}"/>
    <cellStyle name="b0let 2 3" xfId="1121" xr:uid="{00000000-0005-0000-0000-0000310B0000}"/>
    <cellStyle name="b0let 20" xfId="1122" xr:uid="{00000000-0005-0000-0000-0000320B0000}"/>
    <cellStyle name="b0let 21" xfId="1123" xr:uid="{00000000-0005-0000-0000-0000330B0000}"/>
    <cellStyle name="b0let 22" xfId="1124" xr:uid="{00000000-0005-0000-0000-0000340B0000}"/>
    <cellStyle name="b0let 23" xfId="1125" xr:uid="{00000000-0005-0000-0000-0000350B0000}"/>
    <cellStyle name="b0let 24" xfId="1126" xr:uid="{00000000-0005-0000-0000-0000360B0000}"/>
    <cellStyle name="b0let 25" xfId="1127" xr:uid="{00000000-0005-0000-0000-0000370B0000}"/>
    <cellStyle name="b0let 26" xfId="1128" xr:uid="{00000000-0005-0000-0000-0000380B0000}"/>
    <cellStyle name="b0let 27" xfId="1129" xr:uid="{00000000-0005-0000-0000-0000390B0000}"/>
    <cellStyle name="b0let 28" xfId="1130" xr:uid="{00000000-0005-0000-0000-00003A0B0000}"/>
    <cellStyle name="b0let 29" xfId="1131" xr:uid="{00000000-0005-0000-0000-00003B0B0000}"/>
    <cellStyle name="b0let 3" xfId="1132" xr:uid="{00000000-0005-0000-0000-00003C0B0000}"/>
    <cellStyle name="b0let 30" xfId="1133" xr:uid="{00000000-0005-0000-0000-00003D0B0000}"/>
    <cellStyle name="b0let 31" xfId="1134" xr:uid="{00000000-0005-0000-0000-00003E0B0000}"/>
    <cellStyle name="b0let 32" xfId="1135" xr:uid="{00000000-0005-0000-0000-00003F0B0000}"/>
    <cellStyle name="b0let 33" xfId="1136" xr:uid="{00000000-0005-0000-0000-0000400B0000}"/>
    <cellStyle name="b0let 34" xfId="1137" xr:uid="{00000000-0005-0000-0000-0000410B0000}"/>
    <cellStyle name="b0let 4" xfId="1138" xr:uid="{00000000-0005-0000-0000-0000420B0000}"/>
    <cellStyle name="b0let 5" xfId="1139" xr:uid="{00000000-0005-0000-0000-0000430B0000}"/>
    <cellStyle name="b0let 6" xfId="1140" xr:uid="{00000000-0005-0000-0000-0000440B0000}"/>
    <cellStyle name="b0let 7" xfId="1141" xr:uid="{00000000-0005-0000-0000-0000450B0000}"/>
    <cellStyle name="b0let 8" xfId="1142" xr:uid="{00000000-0005-0000-0000-0000460B0000}"/>
    <cellStyle name="b0let 9" xfId="1143" xr:uid="{00000000-0005-0000-0000-0000470B0000}"/>
    <cellStyle name="b0let_lupin" xfId="1144" xr:uid="{00000000-0005-0000-0000-0000480B0000}"/>
    <cellStyle name="Bad" xfId="10624" builtinId="27" customBuiltin="1"/>
    <cellStyle name="Bad 10" xfId="6769" xr:uid="{00000000-0005-0000-0000-00004A0B0000}"/>
    <cellStyle name="Bad 11" xfId="6770" xr:uid="{00000000-0005-0000-0000-00004B0B0000}"/>
    <cellStyle name="Bad 12" xfId="6771" xr:uid="{00000000-0005-0000-0000-00004C0B0000}"/>
    <cellStyle name="Bad 13" xfId="6772" xr:uid="{00000000-0005-0000-0000-00004D0B0000}"/>
    <cellStyle name="Bad 14" xfId="6773" xr:uid="{00000000-0005-0000-0000-00004E0B0000}"/>
    <cellStyle name="Bad 15" xfId="6774" xr:uid="{00000000-0005-0000-0000-00004F0B0000}"/>
    <cellStyle name="Bad 16" xfId="6775" xr:uid="{00000000-0005-0000-0000-0000500B0000}"/>
    <cellStyle name="Bad 17" xfId="6776" xr:uid="{00000000-0005-0000-0000-0000510B0000}"/>
    <cellStyle name="Bad 18" xfId="6777" xr:uid="{00000000-0005-0000-0000-0000520B0000}"/>
    <cellStyle name="Bad 19" xfId="6778" xr:uid="{00000000-0005-0000-0000-0000530B0000}"/>
    <cellStyle name="Bad 2" xfId="209" xr:uid="{00000000-0005-0000-0000-0000540B0000}"/>
    <cellStyle name="Bad 2 2" xfId="210" xr:uid="{00000000-0005-0000-0000-0000550B0000}"/>
    <cellStyle name="Bad 2 2 2" xfId="1145" xr:uid="{00000000-0005-0000-0000-0000560B0000}"/>
    <cellStyle name="Bad 2 2 3" xfId="6779" xr:uid="{00000000-0005-0000-0000-0000570B0000}"/>
    <cellStyle name="Bad 2 3" xfId="4397" xr:uid="{00000000-0005-0000-0000-0000580B0000}"/>
    <cellStyle name="Bad 2 3 2" xfId="6780" xr:uid="{00000000-0005-0000-0000-0000590B0000}"/>
    <cellStyle name="Bad 2 3 3" xfId="6781" xr:uid="{00000000-0005-0000-0000-00005A0B0000}"/>
    <cellStyle name="Bad 2 4" xfId="6782" xr:uid="{00000000-0005-0000-0000-00005B0B0000}"/>
    <cellStyle name="Bad 2 4 2" xfId="6783" xr:uid="{00000000-0005-0000-0000-00005C0B0000}"/>
    <cellStyle name="Bad 2 5" xfId="10701" xr:uid="{37BA64E8-7BC3-40BF-AC8A-31B029FDF83E}"/>
    <cellStyle name="Bad 20" xfId="6784" xr:uid="{00000000-0005-0000-0000-00005D0B0000}"/>
    <cellStyle name="Bad 21" xfId="6785" xr:uid="{00000000-0005-0000-0000-00005E0B0000}"/>
    <cellStyle name="Bad 22" xfId="6786" xr:uid="{00000000-0005-0000-0000-00005F0B0000}"/>
    <cellStyle name="Bad 23" xfId="6787" xr:uid="{00000000-0005-0000-0000-0000600B0000}"/>
    <cellStyle name="Bad 24" xfId="6788" xr:uid="{00000000-0005-0000-0000-0000610B0000}"/>
    <cellStyle name="Bad 25" xfId="6789" xr:uid="{00000000-0005-0000-0000-0000620B0000}"/>
    <cellStyle name="Bad 26" xfId="6790" xr:uid="{00000000-0005-0000-0000-0000630B0000}"/>
    <cellStyle name="Bad 27" xfId="6791" xr:uid="{00000000-0005-0000-0000-0000640B0000}"/>
    <cellStyle name="Bad 3" xfId="211" xr:uid="{00000000-0005-0000-0000-0000650B0000}"/>
    <cellStyle name="Bad 3 2" xfId="212" xr:uid="{00000000-0005-0000-0000-0000660B0000}"/>
    <cellStyle name="Bad 3 2 2" xfId="6792" xr:uid="{00000000-0005-0000-0000-0000670B0000}"/>
    <cellStyle name="Bad 3 2 3" xfId="6793" xr:uid="{00000000-0005-0000-0000-0000680B0000}"/>
    <cellStyle name="Bad 3 3" xfId="213" xr:uid="{00000000-0005-0000-0000-0000690B0000}"/>
    <cellStyle name="Bad 3 3 2" xfId="6794" xr:uid="{00000000-0005-0000-0000-00006A0B0000}"/>
    <cellStyle name="Bad 3 3 3" xfId="6795" xr:uid="{00000000-0005-0000-0000-00006B0B0000}"/>
    <cellStyle name="Bad 4" xfId="214" xr:uid="{00000000-0005-0000-0000-00006C0B0000}"/>
    <cellStyle name="Bad 4 2" xfId="1146" xr:uid="{00000000-0005-0000-0000-00006D0B0000}"/>
    <cellStyle name="Bad 4 2 2" xfId="4394" xr:uid="{00000000-0005-0000-0000-00006E0B0000}"/>
    <cellStyle name="Bad 4 2 2 2" xfId="6796" xr:uid="{00000000-0005-0000-0000-00006F0B0000}"/>
    <cellStyle name="Bad 4 3" xfId="5045" xr:uid="{00000000-0005-0000-0000-0000700B0000}"/>
    <cellStyle name="Bad 4 4" xfId="6797" xr:uid="{00000000-0005-0000-0000-0000710B0000}"/>
    <cellStyle name="Bad 5" xfId="1147" xr:uid="{00000000-0005-0000-0000-0000720B0000}"/>
    <cellStyle name="Bad 5 2" xfId="4393" xr:uid="{00000000-0005-0000-0000-0000730B0000}"/>
    <cellStyle name="Bad 5 2 2" xfId="6798" xr:uid="{00000000-0005-0000-0000-0000740B0000}"/>
    <cellStyle name="Bad 5 3" xfId="6799" xr:uid="{00000000-0005-0000-0000-0000750B0000}"/>
    <cellStyle name="Bad 5 4" xfId="6800" xr:uid="{00000000-0005-0000-0000-0000760B0000}"/>
    <cellStyle name="Bad 6" xfId="5574" xr:uid="{00000000-0005-0000-0000-0000770B0000}"/>
    <cellStyle name="Bad 6 2" xfId="6801" xr:uid="{00000000-0005-0000-0000-0000780B0000}"/>
    <cellStyle name="Bad 6 3" xfId="6802" xr:uid="{00000000-0005-0000-0000-0000790B0000}"/>
    <cellStyle name="Bad 7" xfId="5577" xr:uid="{00000000-0005-0000-0000-00007A0B0000}"/>
    <cellStyle name="Bad 7 2" xfId="6803" xr:uid="{00000000-0005-0000-0000-00007B0B0000}"/>
    <cellStyle name="Bad 7 3" xfId="6804" xr:uid="{00000000-0005-0000-0000-00007C0B0000}"/>
    <cellStyle name="Bad 8" xfId="6805" xr:uid="{00000000-0005-0000-0000-00007D0B0000}"/>
    <cellStyle name="Bad 9" xfId="6806" xr:uid="{00000000-0005-0000-0000-00007E0B0000}"/>
    <cellStyle name="Berechnung" xfId="215" xr:uid="{00000000-0005-0000-0000-00007F0B0000}"/>
    <cellStyle name="Bid Lables" xfId="216" xr:uid="{00000000-0005-0000-0000-0000800B0000}"/>
    <cellStyle name="Bid Lables 2" xfId="1148" xr:uid="{00000000-0005-0000-0000-0000810B0000}"/>
    <cellStyle name="Bid Lables 2 2" xfId="6807" xr:uid="{00000000-0005-0000-0000-0000820B0000}"/>
    <cellStyle name="Bid Lables 3" xfId="6808" xr:uid="{00000000-0005-0000-0000-0000830B0000}"/>
    <cellStyle name="BidSide" xfId="1149" xr:uid="{00000000-0005-0000-0000-0000840B0000}"/>
    <cellStyle name="BLACK" xfId="1150" xr:uid="{00000000-0005-0000-0000-0000850B0000}"/>
    <cellStyle name="BlankedZeros" xfId="1151" xr:uid="{00000000-0005-0000-0000-0000860B0000}"/>
    <cellStyle name="blp_column_header" xfId="1152" xr:uid="{00000000-0005-0000-0000-0000870B0000}"/>
    <cellStyle name="Bold" xfId="1153" xr:uid="{00000000-0005-0000-0000-0000880B0000}"/>
    <cellStyle name="Bol-Data" xfId="1154" xr:uid="{00000000-0005-0000-0000-0000890B0000}"/>
    <cellStyle name="bolet" xfId="1155" xr:uid="{00000000-0005-0000-0000-00008A0B0000}"/>
    <cellStyle name="bolet 2" xfId="1156" xr:uid="{00000000-0005-0000-0000-00008B0B0000}"/>
    <cellStyle name="bolet 2 2" xfId="1157" xr:uid="{00000000-0005-0000-0000-00008C0B0000}"/>
    <cellStyle name="bolet 3" xfId="1158" xr:uid="{00000000-0005-0000-0000-00008D0B0000}"/>
    <cellStyle name="bolet_lupin" xfId="1159" xr:uid="{00000000-0005-0000-0000-00008E0B0000}"/>
    <cellStyle name="Boletim" xfId="217" xr:uid="{00000000-0005-0000-0000-00008F0B0000}"/>
    <cellStyle name="Boletim 10" xfId="1160" xr:uid="{00000000-0005-0000-0000-0000900B0000}"/>
    <cellStyle name="Boletim 11" xfId="1161" xr:uid="{00000000-0005-0000-0000-0000910B0000}"/>
    <cellStyle name="Boletim 12" xfId="1162" xr:uid="{00000000-0005-0000-0000-0000920B0000}"/>
    <cellStyle name="Boletim 13" xfId="1163" xr:uid="{00000000-0005-0000-0000-0000930B0000}"/>
    <cellStyle name="Boletim 14" xfId="1164" xr:uid="{00000000-0005-0000-0000-0000940B0000}"/>
    <cellStyle name="Boletim 15" xfId="1165" xr:uid="{00000000-0005-0000-0000-0000950B0000}"/>
    <cellStyle name="Boletim 16" xfId="1166" xr:uid="{00000000-0005-0000-0000-0000960B0000}"/>
    <cellStyle name="Boletim 17" xfId="1167" xr:uid="{00000000-0005-0000-0000-0000970B0000}"/>
    <cellStyle name="Boletim 18" xfId="1168" xr:uid="{00000000-0005-0000-0000-0000980B0000}"/>
    <cellStyle name="Boletim 19" xfId="1169" xr:uid="{00000000-0005-0000-0000-0000990B0000}"/>
    <cellStyle name="Boletim 2" xfId="1170" xr:uid="{00000000-0005-0000-0000-00009A0B0000}"/>
    <cellStyle name="Boletim 2 2" xfId="1171" xr:uid="{00000000-0005-0000-0000-00009B0B0000}"/>
    <cellStyle name="Boletim 2 3" xfId="1172" xr:uid="{00000000-0005-0000-0000-00009C0B0000}"/>
    <cellStyle name="Boletim 20" xfId="1173" xr:uid="{00000000-0005-0000-0000-00009D0B0000}"/>
    <cellStyle name="Boletim 21" xfId="1174" xr:uid="{00000000-0005-0000-0000-00009E0B0000}"/>
    <cellStyle name="Boletim 22" xfId="1175" xr:uid="{00000000-0005-0000-0000-00009F0B0000}"/>
    <cellStyle name="Boletim 23" xfId="1176" xr:uid="{00000000-0005-0000-0000-0000A00B0000}"/>
    <cellStyle name="Boletim 24" xfId="1177" xr:uid="{00000000-0005-0000-0000-0000A10B0000}"/>
    <cellStyle name="Boletim 25" xfId="1178" xr:uid="{00000000-0005-0000-0000-0000A20B0000}"/>
    <cellStyle name="Boletim 26" xfId="1179" xr:uid="{00000000-0005-0000-0000-0000A30B0000}"/>
    <cellStyle name="Boletim 27" xfId="1180" xr:uid="{00000000-0005-0000-0000-0000A40B0000}"/>
    <cellStyle name="Boletim 28" xfId="1181" xr:uid="{00000000-0005-0000-0000-0000A50B0000}"/>
    <cellStyle name="Boletim 29" xfId="1182" xr:uid="{00000000-0005-0000-0000-0000A60B0000}"/>
    <cellStyle name="Boletim 3" xfId="1183" xr:uid="{00000000-0005-0000-0000-0000A70B0000}"/>
    <cellStyle name="Boletim 30" xfId="1184" xr:uid="{00000000-0005-0000-0000-0000A80B0000}"/>
    <cellStyle name="Boletim 31" xfId="1185" xr:uid="{00000000-0005-0000-0000-0000A90B0000}"/>
    <cellStyle name="Boletim 32" xfId="1186" xr:uid="{00000000-0005-0000-0000-0000AA0B0000}"/>
    <cellStyle name="Boletim 33" xfId="1187" xr:uid="{00000000-0005-0000-0000-0000AB0B0000}"/>
    <cellStyle name="Boletim 34" xfId="1188" xr:uid="{00000000-0005-0000-0000-0000AC0B0000}"/>
    <cellStyle name="Boletim 4" xfId="1189" xr:uid="{00000000-0005-0000-0000-0000AD0B0000}"/>
    <cellStyle name="Boletim 5" xfId="1190" xr:uid="{00000000-0005-0000-0000-0000AE0B0000}"/>
    <cellStyle name="Boletim 6" xfId="1191" xr:uid="{00000000-0005-0000-0000-0000AF0B0000}"/>
    <cellStyle name="Boletim 7" xfId="1192" xr:uid="{00000000-0005-0000-0000-0000B00B0000}"/>
    <cellStyle name="Boletim 8" xfId="1193" xr:uid="{00000000-0005-0000-0000-0000B10B0000}"/>
    <cellStyle name="Boletim 9" xfId="1194" xr:uid="{00000000-0005-0000-0000-0000B20B0000}"/>
    <cellStyle name="Boletim_CROSS RATES " xfId="1195" xr:uid="{00000000-0005-0000-0000-0000B30B0000}"/>
    <cellStyle name="Bom" xfId="1196" xr:uid="{00000000-0005-0000-0000-0000B40B0000}"/>
    <cellStyle name="British Pound" xfId="1197" xr:uid="{00000000-0005-0000-0000-0000B50B0000}"/>
    <cellStyle name="Buena" xfId="1198" xr:uid="{00000000-0005-0000-0000-0000B60B0000}"/>
    <cellStyle name="Bulletin" xfId="10736" xr:uid="{14751C4A-282A-4D84-A825-63607D9DC5C2}"/>
    <cellStyle name="Ç¥ÁØ_¿ù°£¿ä¾àº¸°í" xfId="1199" xr:uid="{00000000-0005-0000-0000-0000B70B0000}"/>
    <cellStyle name="Cabe‡alho 1" xfId="1200" xr:uid="{00000000-0005-0000-0000-0000B80B0000}"/>
    <cellStyle name="Cabe‡alho 1 10" xfId="1201" xr:uid="{00000000-0005-0000-0000-0000B90B0000}"/>
    <cellStyle name="Cabe‡alho 1 11" xfId="1202" xr:uid="{00000000-0005-0000-0000-0000BA0B0000}"/>
    <cellStyle name="Cabe‡alho 1 12" xfId="1203" xr:uid="{00000000-0005-0000-0000-0000BB0B0000}"/>
    <cellStyle name="Cabe‡alho 1 13" xfId="1204" xr:uid="{00000000-0005-0000-0000-0000BC0B0000}"/>
    <cellStyle name="Cabe‡alho 1 14" xfId="1205" xr:uid="{00000000-0005-0000-0000-0000BD0B0000}"/>
    <cellStyle name="Cabe‡alho 1 15" xfId="1206" xr:uid="{00000000-0005-0000-0000-0000BE0B0000}"/>
    <cellStyle name="Cabe‡alho 1 16" xfId="1207" xr:uid="{00000000-0005-0000-0000-0000BF0B0000}"/>
    <cellStyle name="Cabe‡alho 1 17" xfId="1208" xr:uid="{00000000-0005-0000-0000-0000C00B0000}"/>
    <cellStyle name="Cabe‡alho 1 18" xfId="1209" xr:uid="{00000000-0005-0000-0000-0000C10B0000}"/>
    <cellStyle name="Cabe‡alho 1 19" xfId="1210" xr:uid="{00000000-0005-0000-0000-0000C20B0000}"/>
    <cellStyle name="Cabe‡alho 1 2" xfId="1211" xr:uid="{00000000-0005-0000-0000-0000C30B0000}"/>
    <cellStyle name="Cabe‡alho 1 2 2" xfId="1212" xr:uid="{00000000-0005-0000-0000-0000C40B0000}"/>
    <cellStyle name="Cabe‡alho 1 2 3" xfId="1213" xr:uid="{00000000-0005-0000-0000-0000C50B0000}"/>
    <cellStyle name="Cabe‡alho 1 2_Overview charts" xfId="1214" xr:uid="{00000000-0005-0000-0000-0000C60B0000}"/>
    <cellStyle name="Cabe‡alho 1 20" xfId="1215" xr:uid="{00000000-0005-0000-0000-0000C70B0000}"/>
    <cellStyle name="Cabe‡alho 1 21" xfId="1216" xr:uid="{00000000-0005-0000-0000-0000C80B0000}"/>
    <cellStyle name="Cabe‡alho 1 22" xfId="1217" xr:uid="{00000000-0005-0000-0000-0000C90B0000}"/>
    <cellStyle name="Cabe‡alho 1 23" xfId="1218" xr:uid="{00000000-0005-0000-0000-0000CA0B0000}"/>
    <cellStyle name="Cabe‡alho 1 24" xfId="1219" xr:uid="{00000000-0005-0000-0000-0000CB0B0000}"/>
    <cellStyle name="Cabe‡alho 1 25" xfId="1220" xr:uid="{00000000-0005-0000-0000-0000CC0B0000}"/>
    <cellStyle name="Cabe‡alho 1 26" xfId="1221" xr:uid="{00000000-0005-0000-0000-0000CD0B0000}"/>
    <cellStyle name="Cabe‡alho 1 27" xfId="1222" xr:uid="{00000000-0005-0000-0000-0000CE0B0000}"/>
    <cellStyle name="Cabe‡alho 1 28" xfId="1223" xr:uid="{00000000-0005-0000-0000-0000CF0B0000}"/>
    <cellStyle name="Cabe‡alho 1 29" xfId="1224" xr:uid="{00000000-0005-0000-0000-0000D00B0000}"/>
    <cellStyle name="Cabe‡alho 1 3" xfId="1225" xr:uid="{00000000-0005-0000-0000-0000D10B0000}"/>
    <cellStyle name="Cabe‡alho 1 30" xfId="1226" xr:uid="{00000000-0005-0000-0000-0000D20B0000}"/>
    <cellStyle name="Cabe‡alho 1 31" xfId="1227" xr:uid="{00000000-0005-0000-0000-0000D30B0000}"/>
    <cellStyle name="Cabe‡alho 1 32" xfId="1228" xr:uid="{00000000-0005-0000-0000-0000D40B0000}"/>
    <cellStyle name="Cabe‡alho 1 33" xfId="1229" xr:uid="{00000000-0005-0000-0000-0000D50B0000}"/>
    <cellStyle name="Cabe‡alho 1 34" xfId="1230" xr:uid="{00000000-0005-0000-0000-0000D60B0000}"/>
    <cellStyle name="Cabe‡alho 1 4" xfId="1231" xr:uid="{00000000-0005-0000-0000-0000D70B0000}"/>
    <cellStyle name="Cabe‡alho 1 5" xfId="1232" xr:uid="{00000000-0005-0000-0000-0000D80B0000}"/>
    <cellStyle name="Cabe‡alho 1 6" xfId="1233" xr:uid="{00000000-0005-0000-0000-0000D90B0000}"/>
    <cellStyle name="Cabe‡alho 1 7" xfId="1234" xr:uid="{00000000-0005-0000-0000-0000DA0B0000}"/>
    <cellStyle name="Cabe‡alho 1 8" xfId="1235" xr:uid="{00000000-0005-0000-0000-0000DB0B0000}"/>
    <cellStyle name="Cabe‡alho 1 9" xfId="1236" xr:uid="{00000000-0005-0000-0000-0000DC0B0000}"/>
    <cellStyle name="Cabe‡alho 1_Overview charts" xfId="1237" xr:uid="{00000000-0005-0000-0000-0000DD0B0000}"/>
    <cellStyle name="Cabe‡alho 2" xfId="1238" xr:uid="{00000000-0005-0000-0000-0000DE0B0000}"/>
    <cellStyle name="Cabe‡alho 2 10" xfId="1239" xr:uid="{00000000-0005-0000-0000-0000DF0B0000}"/>
    <cellStyle name="Cabe‡alho 2 11" xfId="1240" xr:uid="{00000000-0005-0000-0000-0000E00B0000}"/>
    <cellStyle name="Cabe‡alho 2 12" xfId="1241" xr:uid="{00000000-0005-0000-0000-0000E10B0000}"/>
    <cellStyle name="Cabe‡alho 2 13" xfId="1242" xr:uid="{00000000-0005-0000-0000-0000E20B0000}"/>
    <cellStyle name="Cabe‡alho 2 14" xfId="1243" xr:uid="{00000000-0005-0000-0000-0000E30B0000}"/>
    <cellStyle name="Cabe‡alho 2 15" xfId="1244" xr:uid="{00000000-0005-0000-0000-0000E40B0000}"/>
    <cellStyle name="Cabe‡alho 2 16" xfId="1245" xr:uid="{00000000-0005-0000-0000-0000E50B0000}"/>
    <cellStyle name="Cabe‡alho 2 17" xfId="1246" xr:uid="{00000000-0005-0000-0000-0000E60B0000}"/>
    <cellStyle name="Cabe‡alho 2 18" xfId="1247" xr:uid="{00000000-0005-0000-0000-0000E70B0000}"/>
    <cellStyle name="Cabe‡alho 2 19" xfId="1248" xr:uid="{00000000-0005-0000-0000-0000E80B0000}"/>
    <cellStyle name="Cabe‡alho 2 2" xfId="1249" xr:uid="{00000000-0005-0000-0000-0000E90B0000}"/>
    <cellStyle name="Cabe‡alho 2 2 2" xfId="1250" xr:uid="{00000000-0005-0000-0000-0000EA0B0000}"/>
    <cellStyle name="Cabe‡alho 2 2 3" xfId="1251" xr:uid="{00000000-0005-0000-0000-0000EB0B0000}"/>
    <cellStyle name="Cabe‡alho 2 20" xfId="1252" xr:uid="{00000000-0005-0000-0000-0000EC0B0000}"/>
    <cellStyle name="Cabe‡alho 2 21" xfId="1253" xr:uid="{00000000-0005-0000-0000-0000ED0B0000}"/>
    <cellStyle name="Cabe‡alho 2 22" xfId="1254" xr:uid="{00000000-0005-0000-0000-0000EE0B0000}"/>
    <cellStyle name="Cabe‡alho 2 23" xfId="1255" xr:uid="{00000000-0005-0000-0000-0000EF0B0000}"/>
    <cellStyle name="Cabe‡alho 2 24" xfId="1256" xr:uid="{00000000-0005-0000-0000-0000F00B0000}"/>
    <cellStyle name="Cabe‡alho 2 25" xfId="1257" xr:uid="{00000000-0005-0000-0000-0000F10B0000}"/>
    <cellStyle name="Cabe‡alho 2 26" xfId="1258" xr:uid="{00000000-0005-0000-0000-0000F20B0000}"/>
    <cellStyle name="Cabe‡alho 2 27" xfId="1259" xr:uid="{00000000-0005-0000-0000-0000F30B0000}"/>
    <cellStyle name="Cabe‡alho 2 28" xfId="1260" xr:uid="{00000000-0005-0000-0000-0000F40B0000}"/>
    <cellStyle name="Cabe‡alho 2 29" xfId="1261" xr:uid="{00000000-0005-0000-0000-0000F50B0000}"/>
    <cellStyle name="Cabe‡alho 2 3" xfId="1262" xr:uid="{00000000-0005-0000-0000-0000F60B0000}"/>
    <cellStyle name="Cabe‡alho 2 30" xfId="1263" xr:uid="{00000000-0005-0000-0000-0000F70B0000}"/>
    <cellStyle name="Cabe‡alho 2 31" xfId="1264" xr:uid="{00000000-0005-0000-0000-0000F80B0000}"/>
    <cellStyle name="Cabe‡alho 2 32" xfId="1265" xr:uid="{00000000-0005-0000-0000-0000F90B0000}"/>
    <cellStyle name="Cabe‡alho 2 33" xfId="1266" xr:uid="{00000000-0005-0000-0000-0000FA0B0000}"/>
    <cellStyle name="Cabe‡alho 2 34" xfId="1267" xr:uid="{00000000-0005-0000-0000-0000FB0B0000}"/>
    <cellStyle name="Cabe‡alho 2 4" xfId="1268" xr:uid="{00000000-0005-0000-0000-0000FC0B0000}"/>
    <cellStyle name="Cabe‡alho 2 5" xfId="1269" xr:uid="{00000000-0005-0000-0000-0000FD0B0000}"/>
    <cellStyle name="Cabe‡alho 2 6" xfId="1270" xr:uid="{00000000-0005-0000-0000-0000FE0B0000}"/>
    <cellStyle name="Cabe‡alho 2 7" xfId="1271" xr:uid="{00000000-0005-0000-0000-0000FF0B0000}"/>
    <cellStyle name="Cabe‡alho 2 8" xfId="1272" xr:uid="{00000000-0005-0000-0000-0000000C0000}"/>
    <cellStyle name="Cabe‡alho 2 9" xfId="1273" xr:uid="{00000000-0005-0000-0000-0000010C0000}"/>
    <cellStyle name="Cabe‡alho 2_Overview charts" xfId="1274" xr:uid="{00000000-0005-0000-0000-0000020C0000}"/>
    <cellStyle name="Cabeçalho 1" xfId="1275" xr:uid="{00000000-0005-0000-0000-0000030C0000}"/>
    <cellStyle name="Cabeçalho 1 10" xfId="1276" xr:uid="{00000000-0005-0000-0000-0000040C0000}"/>
    <cellStyle name="Cabeçalho 1 11" xfId="1277" xr:uid="{00000000-0005-0000-0000-0000050C0000}"/>
    <cellStyle name="Cabeçalho 1 12" xfId="1278" xr:uid="{00000000-0005-0000-0000-0000060C0000}"/>
    <cellStyle name="Cabeçalho 1 13" xfId="1279" xr:uid="{00000000-0005-0000-0000-0000070C0000}"/>
    <cellStyle name="Cabeçalho 1 14" xfId="1280" xr:uid="{00000000-0005-0000-0000-0000080C0000}"/>
    <cellStyle name="Cabeçalho 1 15" xfId="1281" xr:uid="{00000000-0005-0000-0000-0000090C0000}"/>
    <cellStyle name="Cabeçalho 1 16" xfId="1282" xr:uid="{00000000-0005-0000-0000-00000A0C0000}"/>
    <cellStyle name="Cabeçalho 1 17" xfId="1283" xr:uid="{00000000-0005-0000-0000-00000B0C0000}"/>
    <cellStyle name="Cabeçalho 1 18" xfId="1284" xr:uid="{00000000-0005-0000-0000-00000C0C0000}"/>
    <cellStyle name="Cabeçalho 1 19" xfId="1285" xr:uid="{00000000-0005-0000-0000-00000D0C0000}"/>
    <cellStyle name="Cabeçalho 1 2" xfId="1286" xr:uid="{00000000-0005-0000-0000-00000E0C0000}"/>
    <cellStyle name="Cabeçalho 1 2 2" xfId="1287" xr:uid="{00000000-0005-0000-0000-00000F0C0000}"/>
    <cellStyle name="Cabeçalho 1 2 3" xfId="1288" xr:uid="{00000000-0005-0000-0000-0000100C0000}"/>
    <cellStyle name="Cabeçalho 1 20" xfId="1289" xr:uid="{00000000-0005-0000-0000-0000110C0000}"/>
    <cellStyle name="Cabeçalho 1 21" xfId="1290" xr:uid="{00000000-0005-0000-0000-0000120C0000}"/>
    <cellStyle name="Cabeçalho 1 22" xfId="1291" xr:uid="{00000000-0005-0000-0000-0000130C0000}"/>
    <cellStyle name="Cabeçalho 1 23" xfId="1292" xr:uid="{00000000-0005-0000-0000-0000140C0000}"/>
    <cellStyle name="Cabeçalho 1 24" xfId="1293" xr:uid="{00000000-0005-0000-0000-0000150C0000}"/>
    <cellStyle name="Cabeçalho 1 25" xfId="1294" xr:uid="{00000000-0005-0000-0000-0000160C0000}"/>
    <cellStyle name="Cabeçalho 1 26" xfId="1295" xr:uid="{00000000-0005-0000-0000-0000170C0000}"/>
    <cellStyle name="Cabeçalho 1 27" xfId="1296" xr:uid="{00000000-0005-0000-0000-0000180C0000}"/>
    <cellStyle name="Cabeçalho 1 28" xfId="1297" xr:uid="{00000000-0005-0000-0000-0000190C0000}"/>
    <cellStyle name="Cabeçalho 1 29" xfId="1298" xr:uid="{00000000-0005-0000-0000-00001A0C0000}"/>
    <cellStyle name="Cabeçalho 1 3" xfId="1299" xr:uid="{00000000-0005-0000-0000-00001B0C0000}"/>
    <cellStyle name="Cabeçalho 1 30" xfId="1300" xr:uid="{00000000-0005-0000-0000-00001C0C0000}"/>
    <cellStyle name="Cabeçalho 1 31" xfId="1301" xr:uid="{00000000-0005-0000-0000-00001D0C0000}"/>
    <cellStyle name="Cabeçalho 1 32" xfId="1302" xr:uid="{00000000-0005-0000-0000-00001E0C0000}"/>
    <cellStyle name="Cabeçalho 1 33" xfId="1303" xr:uid="{00000000-0005-0000-0000-00001F0C0000}"/>
    <cellStyle name="Cabeçalho 1 4" xfId="1304" xr:uid="{00000000-0005-0000-0000-0000200C0000}"/>
    <cellStyle name="Cabeçalho 1 5" xfId="1305" xr:uid="{00000000-0005-0000-0000-0000210C0000}"/>
    <cellStyle name="Cabeçalho 1 6" xfId="1306" xr:uid="{00000000-0005-0000-0000-0000220C0000}"/>
    <cellStyle name="Cabeçalho 1 7" xfId="1307" xr:uid="{00000000-0005-0000-0000-0000230C0000}"/>
    <cellStyle name="Cabeçalho 1 8" xfId="1308" xr:uid="{00000000-0005-0000-0000-0000240C0000}"/>
    <cellStyle name="Cabeçalho 1 9" xfId="1309" xr:uid="{00000000-0005-0000-0000-0000250C0000}"/>
    <cellStyle name="Cabeçalho 1_Plan1" xfId="1310" xr:uid="{00000000-0005-0000-0000-0000260C0000}"/>
    <cellStyle name="Cabeçalho 2" xfId="1311" xr:uid="{00000000-0005-0000-0000-0000270C0000}"/>
    <cellStyle name="Cabeçalho 2 10" xfId="1312" xr:uid="{00000000-0005-0000-0000-0000280C0000}"/>
    <cellStyle name="Cabeçalho 2 11" xfId="1313" xr:uid="{00000000-0005-0000-0000-0000290C0000}"/>
    <cellStyle name="Cabeçalho 2 12" xfId="1314" xr:uid="{00000000-0005-0000-0000-00002A0C0000}"/>
    <cellStyle name="Cabeçalho 2 13" xfId="1315" xr:uid="{00000000-0005-0000-0000-00002B0C0000}"/>
    <cellStyle name="Cabeçalho 2 14" xfId="1316" xr:uid="{00000000-0005-0000-0000-00002C0C0000}"/>
    <cellStyle name="Cabeçalho 2 15" xfId="1317" xr:uid="{00000000-0005-0000-0000-00002D0C0000}"/>
    <cellStyle name="Cabeçalho 2 16" xfId="1318" xr:uid="{00000000-0005-0000-0000-00002E0C0000}"/>
    <cellStyle name="Cabeçalho 2 17" xfId="1319" xr:uid="{00000000-0005-0000-0000-00002F0C0000}"/>
    <cellStyle name="Cabeçalho 2 18" xfId="1320" xr:uid="{00000000-0005-0000-0000-0000300C0000}"/>
    <cellStyle name="Cabeçalho 2 19" xfId="1321" xr:uid="{00000000-0005-0000-0000-0000310C0000}"/>
    <cellStyle name="Cabeçalho 2 2" xfId="1322" xr:uid="{00000000-0005-0000-0000-0000320C0000}"/>
    <cellStyle name="Cabeçalho 2 2 2" xfId="1323" xr:uid="{00000000-0005-0000-0000-0000330C0000}"/>
    <cellStyle name="Cabeçalho 2 2 3" xfId="1324" xr:uid="{00000000-0005-0000-0000-0000340C0000}"/>
    <cellStyle name="Cabeçalho 2 20" xfId="1325" xr:uid="{00000000-0005-0000-0000-0000350C0000}"/>
    <cellStyle name="Cabeçalho 2 21" xfId="1326" xr:uid="{00000000-0005-0000-0000-0000360C0000}"/>
    <cellStyle name="Cabeçalho 2 22" xfId="1327" xr:uid="{00000000-0005-0000-0000-0000370C0000}"/>
    <cellStyle name="Cabeçalho 2 23" xfId="1328" xr:uid="{00000000-0005-0000-0000-0000380C0000}"/>
    <cellStyle name="Cabeçalho 2 24" xfId="1329" xr:uid="{00000000-0005-0000-0000-0000390C0000}"/>
    <cellStyle name="Cabeçalho 2 25" xfId="1330" xr:uid="{00000000-0005-0000-0000-00003A0C0000}"/>
    <cellStyle name="Cabeçalho 2 26" xfId="1331" xr:uid="{00000000-0005-0000-0000-00003B0C0000}"/>
    <cellStyle name="Cabeçalho 2 27" xfId="1332" xr:uid="{00000000-0005-0000-0000-00003C0C0000}"/>
    <cellStyle name="Cabeçalho 2 28" xfId="1333" xr:uid="{00000000-0005-0000-0000-00003D0C0000}"/>
    <cellStyle name="Cabeçalho 2 29" xfId="1334" xr:uid="{00000000-0005-0000-0000-00003E0C0000}"/>
    <cellStyle name="Cabeçalho 2 3" xfId="1335" xr:uid="{00000000-0005-0000-0000-00003F0C0000}"/>
    <cellStyle name="Cabeçalho 2 30" xfId="1336" xr:uid="{00000000-0005-0000-0000-0000400C0000}"/>
    <cellStyle name="Cabeçalho 2 31" xfId="1337" xr:uid="{00000000-0005-0000-0000-0000410C0000}"/>
    <cellStyle name="Cabeçalho 2 32" xfId="1338" xr:uid="{00000000-0005-0000-0000-0000420C0000}"/>
    <cellStyle name="Cabeçalho 2 33" xfId="1339" xr:uid="{00000000-0005-0000-0000-0000430C0000}"/>
    <cellStyle name="Cabeçalho 2 34" xfId="1340" xr:uid="{00000000-0005-0000-0000-0000440C0000}"/>
    <cellStyle name="Cabeçalho 2 4" xfId="1341" xr:uid="{00000000-0005-0000-0000-0000450C0000}"/>
    <cellStyle name="Cabeçalho 2 5" xfId="1342" xr:uid="{00000000-0005-0000-0000-0000460C0000}"/>
    <cellStyle name="Cabeçalho 2 6" xfId="1343" xr:uid="{00000000-0005-0000-0000-0000470C0000}"/>
    <cellStyle name="Cabeçalho 2 7" xfId="1344" xr:uid="{00000000-0005-0000-0000-0000480C0000}"/>
    <cellStyle name="Cabeçalho 2 8" xfId="1345" xr:uid="{00000000-0005-0000-0000-0000490C0000}"/>
    <cellStyle name="Cabeçalho 2 9" xfId="1346" xr:uid="{00000000-0005-0000-0000-00004A0C0000}"/>
    <cellStyle name="Cabeçalho 2_Plan1" xfId="1347" xr:uid="{00000000-0005-0000-0000-00004B0C0000}"/>
    <cellStyle name="Cabecera 1" xfId="1348" xr:uid="{00000000-0005-0000-0000-00004C0C0000}"/>
    <cellStyle name="Cabecera 1 2" xfId="1349" xr:uid="{00000000-0005-0000-0000-00004D0C0000}"/>
    <cellStyle name="Cabecera 2" xfId="1350" xr:uid="{00000000-0005-0000-0000-00004E0C0000}"/>
    <cellStyle name="Cabecera 2 2" xfId="1351" xr:uid="{00000000-0005-0000-0000-00004F0C0000}"/>
    <cellStyle name="caché" xfId="1352" xr:uid="{00000000-0005-0000-0000-0000500C0000}"/>
    <cellStyle name="Calc Currency (0)" xfId="1353" xr:uid="{00000000-0005-0000-0000-0000510C0000}"/>
    <cellStyle name="Calc Currency (2)" xfId="1354" xr:uid="{00000000-0005-0000-0000-0000520C0000}"/>
    <cellStyle name="Calc Currency (2) 2" xfId="1355" xr:uid="{00000000-0005-0000-0000-0000530C0000}"/>
    <cellStyle name="Calc Percent (0)" xfId="1356" xr:uid="{00000000-0005-0000-0000-0000540C0000}"/>
    <cellStyle name="Calc Percent (1)" xfId="1357" xr:uid="{00000000-0005-0000-0000-0000550C0000}"/>
    <cellStyle name="Calc Percent (2)" xfId="1358" xr:uid="{00000000-0005-0000-0000-0000560C0000}"/>
    <cellStyle name="Calc Units (0)" xfId="1359" xr:uid="{00000000-0005-0000-0000-0000570C0000}"/>
    <cellStyle name="Calc Units (0) 2" xfId="1360" xr:uid="{00000000-0005-0000-0000-0000580C0000}"/>
    <cellStyle name="Calc Units (1)" xfId="1361" xr:uid="{00000000-0005-0000-0000-0000590C0000}"/>
    <cellStyle name="Calc Units (1) 2" xfId="1362" xr:uid="{00000000-0005-0000-0000-00005A0C0000}"/>
    <cellStyle name="Calc Units (2)" xfId="1363" xr:uid="{00000000-0005-0000-0000-00005B0C0000}"/>
    <cellStyle name="Calc Units (2) 2" xfId="1364" xr:uid="{00000000-0005-0000-0000-00005C0C0000}"/>
    <cellStyle name="Calcul" xfId="1365" xr:uid="{00000000-0005-0000-0000-00005D0C0000}"/>
    <cellStyle name="Calculated forecast" xfId="1366" xr:uid="{00000000-0005-0000-0000-00005E0C0000}"/>
    <cellStyle name="Calculation" xfId="10628" builtinId="22" customBuiltin="1"/>
    <cellStyle name="Calculation 10" xfId="6829" xr:uid="{00000000-0005-0000-0000-0000600C0000}"/>
    <cellStyle name="Calculation 11" xfId="6830" xr:uid="{00000000-0005-0000-0000-0000610C0000}"/>
    <cellStyle name="Calculation 12" xfId="6831" xr:uid="{00000000-0005-0000-0000-0000620C0000}"/>
    <cellStyle name="Calculation 13" xfId="6832" xr:uid="{00000000-0005-0000-0000-0000630C0000}"/>
    <cellStyle name="Calculation 14" xfId="6833" xr:uid="{00000000-0005-0000-0000-0000640C0000}"/>
    <cellStyle name="Calculation 15" xfId="6834" xr:uid="{00000000-0005-0000-0000-0000650C0000}"/>
    <cellStyle name="Calculation 16" xfId="6835" xr:uid="{00000000-0005-0000-0000-0000660C0000}"/>
    <cellStyle name="Calculation 17" xfId="6836" xr:uid="{00000000-0005-0000-0000-0000670C0000}"/>
    <cellStyle name="Calculation 18" xfId="6837" xr:uid="{00000000-0005-0000-0000-0000680C0000}"/>
    <cellStyle name="Calculation 19" xfId="6838" xr:uid="{00000000-0005-0000-0000-0000690C0000}"/>
    <cellStyle name="Calculation 2" xfId="218" xr:uid="{00000000-0005-0000-0000-00006A0C0000}"/>
    <cellStyle name="Calculation 2 2" xfId="219" xr:uid="{00000000-0005-0000-0000-00006B0C0000}"/>
    <cellStyle name="Calculation 2 2 2" xfId="220" xr:uid="{00000000-0005-0000-0000-00006C0C0000}"/>
    <cellStyle name="Calculation 2 2 2 2" xfId="6840" xr:uid="{00000000-0005-0000-0000-00006D0C0000}"/>
    <cellStyle name="Calculation 2 2 3" xfId="221" xr:uid="{00000000-0005-0000-0000-00006E0C0000}"/>
    <cellStyle name="Calculation 2 2 4" xfId="1367" xr:uid="{00000000-0005-0000-0000-00006F0C0000}"/>
    <cellStyle name="Calculation 2 2 5" xfId="6841" xr:uid="{00000000-0005-0000-0000-0000700C0000}"/>
    <cellStyle name="Calculation 2 3" xfId="609" xr:uid="{00000000-0005-0000-0000-0000710C0000}"/>
    <cellStyle name="Calculation 2 3 2" xfId="4389" xr:uid="{00000000-0005-0000-0000-0000720C0000}"/>
    <cellStyle name="Calculation 2 3 2 2" xfId="6843" xr:uid="{00000000-0005-0000-0000-0000730C0000}"/>
    <cellStyle name="Calculation 2 3 2 3" xfId="6842" xr:uid="{00000000-0005-0000-0000-0000740C0000}"/>
    <cellStyle name="Calculation 2 3 3" xfId="6844" xr:uid="{00000000-0005-0000-0000-0000750C0000}"/>
    <cellStyle name="Calculation 2 4" xfId="1368" xr:uid="{00000000-0005-0000-0000-0000760C0000}"/>
    <cellStyle name="Calculation 2 4 2" xfId="6845" xr:uid="{00000000-0005-0000-0000-0000770C0000}"/>
    <cellStyle name="Calculation 2 5" xfId="10702" xr:uid="{53B5CAE9-5DAB-4A96-A8A3-18A600B30479}"/>
    <cellStyle name="Calculation 20" xfId="6846" xr:uid="{00000000-0005-0000-0000-0000780C0000}"/>
    <cellStyle name="Calculation 21" xfId="6847" xr:uid="{00000000-0005-0000-0000-0000790C0000}"/>
    <cellStyle name="Calculation 22" xfId="6848" xr:uid="{00000000-0005-0000-0000-00007A0C0000}"/>
    <cellStyle name="Calculation 23" xfId="6849" xr:uid="{00000000-0005-0000-0000-00007B0C0000}"/>
    <cellStyle name="Calculation 24" xfId="6850" xr:uid="{00000000-0005-0000-0000-00007C0C0000}"/>
    <cellStyle name="Calculation 25" xfId="6851" xr:uid="{00000000-0005-0000-0000-00007D0C0000}"/>
    <cellStyle name="Calculation 26" xfId="6852" xr:uid="{00000000-0005-0000-0000-00007E0C0000}"/>
    <cellStyle name="Calculation 27" xfId="6853" xr:uid="{00000000-0005-0000-0000-00007F0C0000}"/>
    <cellStyle name="Calculation 3" xfId="222" xr:uid="{00000000-0005-0000-0000-0000800C0000}"/>
    <cellStyle name="Calculation 3 2" xfId="223" xr:uid="{00000000-0005-0000-0000-0000810C0000}"/>
    <cellStyle name="Calculation 3 3" xfId="6854" xr:uid="{00000000-0005-0000-0000-0000820C0000}"/>
    <cellStyle name="Calculation 3 4" xfId="6855" xr:uid="{00000000-0005-0000-0000-0000830C0000}"/>
    <cellStyle name="Calculation 3 5" xfId="10703" xr:uid="{ECBEF1E4-DDD7-427B-A28E-85042CD1F45C}"/>
    <cellStyle name="Calculation 4" xfId="224" xr:uid="{00000000-0005-0000-0000-0000840C0000}"/>
    <cellStyle name="Calculation 4 2" xfId="1369" xr:uid="{00000000-0005-0000-0000-0000850C0000}"/>
    <cellStyle name="Calculation 4 2 2" xfId="4388" xr:uid="{00000000-0005-0000-0000-0000860C0000}"/>
    <cellStyle name="Calculation 4 2 2 2" xfId="6857" xr:uid="{00000000-0005-0000-0000-0000870C0000}"/>
    <cellStyle name="Calculation 4 2 3" xfId="6856" xr:uid="{00000000-0005-0000-0000-0000880C0000}"/>
    <cellStyle name="Calculation 4 3" xfId="5047" xr:uid="{00000000-0005-0000-0000-0000890C0000}"/>
    <cellStyle name="Calculation 4 3 2" xfId="6858" xr:uid="{00000000-0005-0000-0000-00008A0C0000}"/>
    <cellStyle name="Calculation 4 4" xfId="6859" xr:uid="{00000000-0005-0000-0000-00008B0C0000}"/>
    <cellStyle name="Calculation 5" xfId="1370" xr:uid="{00000000-0005-0000-0000-00008C0C0000}"/>
    <cellStyle name="Calculation 5 2" xfId="4387" xr:uid="{00000000-0005-0000-0000-00008D0C0000}"/>
    <cellStyle name="Calculation 5 2 2" xfId="5048" xr:uid="{00000000-0005-0000-0000-00008E0C0000}"/>
    <cellStyle name="Calculation 5 3" xfId="6861" xr:uid="{00000000-0005-0000-0000-00008F0C0000}"/>
    <cellStyle name="Calculation 5 4" xfId="6862" xr:uid="{00000000-0005-0000-0000-0000900C0000}"/>
    <cellStyle name="Calculation 5 5" xfId="6860" xr:uid="{00000000-0005-0000-0000-0000910C0000}"/>
    <cellStyle name="Calculation 6" xfId="1371" xr:uid="{00000000-0005-0000-0000-0000920C0000}"/>
    <cellStyle name="Calculation 6 2" xfId="5605" xr:uid="{00000000-0005-0000-0000-0000930C0000}"/>
    <cellStyle name="Calculation 6 2 2" xfId="6863" xr:uid="{00000000-0005-0000-0000-0000940C0000}"/>
    <cellStyle name="Calculation 6 3" xfId="6864" xr:uid="{00000000-0005-0000-0000-0000950C0000}"/>
    <cellStyle name="Calculation 7" xfId="5606" xr:uid="{00000000-0005-0000-0000-0000960C0000}"/>
    <cellStyle name="Calculation 7 2" xfId="6865" xr:uid="{00000000-0005-0000-0000-0000970C0000}"/>
    <cellStyle name="Calculation 7 3" xfId="6866" xr:uid="{00000000-0005-0000-0000-0000980C0000}"/>
    <cellStyle name="Calculation 8" xfId="6867" xr:uid="{00000000-0005-0000-0000-0000990C0000}"/>
    <cellStyle name="Calculation 9" xfId="6868" xr:uid="{00000000-0005-0000-0000-00009A0C0000}"/>
    <cellStyle name="Cálculo" xfId="1372" xr:uid="{00000000-0005-0000-0000-00009B0C0000}"/>
    <cellStyle name="Capítulo" xfId="1373" xr:uid="{00000000-0005-0000-0000-00009C0C0000}"/>
    <cellStyle name="Capítulo 10" xfId="1374" xr:uid="{00000000-0005-0000-0000-00009D0C0000}"/>
    <cellStyle name="Capítulo 11" xfId="1375" xr:uid="{00000000-0005-0000-0000-00009E0C0000}"/>
    <cellStyle name="Capítulo 12" xfId="1376" xr:uid="{00000000-0005-0000-0000-00009F0C0000}"/>
    <cellStyle name="Capítulo 13" xfId="1377" xr:uid="{00000000-0005-0000-0000-0000A00C0000}"/>
    <cellStyle name="Capítulo 14" xfId="1378" xr:uid="{00000000-0005-0000-0000-0000A10C0000}"/>
    <cellStyle name="Capítulo 15" xfId="1379" xr:uid="{00000000-0005-0000-0000-0000A20C0000}"/>
    <cellStyle name="Capítulo 16" xfId="1380" xr:uid="{00000000-0005-0000-0000-0000A30C0000}"/>
    <cellStyle name="Capítulo 17" xfId="1381" xr:uid="{00000000-0005-0000-0000-0000A40C0000}"/>
    <cellStyle name="Capítulo 18" xfId="1382" xr:uid="{00000000-0005-0000-0000-0000A50C0000}"/>
    <cellStyle name="Capítulo 19" xfId="1383" xr:uid="{00000000-0005-0000-0000-0000A60C0000}"/>
    <cellStyle name="Capítulo 2" xfId="1384" xr:uid="{00000000-0005-0000-0000-0000A70C0000}"/>
    <cellStyle name="Capítulo 2 2" xfId="1385" xr:uid="{00000000-0005-0000-0000-0000A80C0000}"/>
    <cellStyle name="Capítulo 2 3" xfId="1386" xr:uid="{00000000-0005-0000-0000-0000A90C0000}"/>
    <cellStyle name="Capítulo 20" xfId="1387" xr:uid="{00000000-0005-0000-0000-0000AA0C0000}"/>
    <cellStyle name="Capítulo 21" xfId="1388" xr:uid="{00000000-0005-0000-0000-0000AB0C0000}"/>
    <cellStyle name="Capítulo 22" xfId="1389" xr:uid="{00000000-0005-0000-0000-0000AC0C0000}"/>
    <cellStyle name="Capítulo 23" xfId="1390" xr:uid="{00000000-0005-0000-0000-0000AD0C0000}"/>
    <cellStyle name="Capítulo 24" xfId="1391" xr:uid="{00000000-0005-0000-0000-0000AE0C0000}"/>
    <cellStyle name="Capítulo 25" xfId="1392" xr:uid="{00000000-0005-0000-0000-0000AF0C0000}"/>
    <cellStyle name="Capítulo 26" xfId="1393" xr:uid="{00000000-0005-0000-0000-0000B00C0000}"/>
    <cellStyle name="Capítulo 27" xfId="1394" xr:uid="{00000000-0005-0000-0000-0000B10C0000}"/>
    <cellStyle name="Capítulo 28" xfId="1395" xr:uid="{00000000-0005-0000-0000-0000B20C0000}"/>
    <cellStyle name="Capítulo 29" xfId="1396" xr:uid="{00000000-0005-0000-0000-0000B30C0000}"/>
    <cellStyle name="Capítulo 3" xfId="1397" xr:uid="{00000000-0005-0000-0000-0000B40C0000}"/>
    <cellStyle name="Capítulo 30" xfId="1398" xr:uid="{00000000-0005-0000-0000-0000B50C0000}"/>
    <cellStyle name="Capítulo 31" xfId="1399" xr:uid="{00000000-0005-0000-0000-0000B60C0000}"/>
    <cellStyle name="Capítulo 32" xfId="1400" xr:uid="{00000000-0005-0000-0000-0000B70C0000}"/>
    <cellStyle name="Capítulo 33" xfId="1401" xr:uid="{00000000-0005-0000-0000-0000B80C0000}"/>
    <cellStyle name="Capítulo 4" xfId="1402" xr:uid="{00000000-0005-0000-0000-0000B90C0000}"/>
    <cellStyle name="Capítulo 5" xfId="1403" xr:uid="{00000000-0005-0000-0000-0000BA0C0000}"/>
    <cellStyle name="Capítulo 6" xfId="1404" xr:uid="{00000000-0005-0000-0000-0000BB0C0000}"/>
    <cellStyle name="Capítulo 7" xfId="1405" xr:uid="{00000000-0005-0000-0000-0000BC0C0000}"/>
    <cellStyle name="Capítulo 8" xfId="1406" xr:uid="{00000000-0005-0000-0000-0000BD0C0000}"/>
    <cellStyle name="Capítulo 9" xfId="1407" xr:uid="{00000000-0005-0000-0000-0000BE0C0000}"/>
    <cellStyle name="Celda de comprobación" xfId="1408" xr:uid="{00000000-0005-0000-0000-0000BF0C0000}"/>
    <cellStyle name="Celda vinculada" xfId="1409" xr:uid="{00000000-0005-0000-0000-0000C00C0000}"/>
    <cellStyle name="Celkem" xfId="1410" xr:uid="{00000000-0005-0000-0000-0000C10C0000}"/>
    <cellStyle name="cell" xfId="1411" xr:uid="{00000000-0005-0000-0000-0000C20C0000}"/>
    <cellStyle name="Cellule liée" xfId="1412" xr:uid="{00000000-0005-0000-0000-0000C30C0000}"/>
    <cellStyle name="Célula de Verificação" xfId="1413" xr:uid="{00000000-0005-0000-0000-0000C40C0000}"/>
    <cellStyle name="Célula Vinculada" xfId="1414" xr:uid="{00000000-0005-0000-0000-0000C50C0000}"/>
    <cellStyle name="Check Cell" xfId="10630" builtinId="23" customBuiltin="1"/>
    <cellStyle name="Check Cell 10" xfId="6874" xr:uid="{00000000-0005-0000-0000-0000C70C0000}"/>
    <cellStyle name="Check Cell 11" xfId="6875" xr:uid="{00000000-0005-0000-0000-0000C80C0000}"/>
    <cellStyle name="Check Cell 12" xfId="6876" xr:uid="{00000000-0005-0000-0000-0000C90C0000}"/>
    <cellStyle name="Check Cell 13" xfId="6877" xr:uid="{00000000-0005-0000-0000-0000CA0C0000}"/>
    <cellStyle name="Check Cell 14" xfId="6878" xr:uid="{00000000-0005-0000-0000-0000CB0C0000}"/>
    <cellStyle name="Check Cell 15" xfId="6879" xr:uid="{00000000-0005-0000-0000-0000CC0C0000}"/>
    <cellStyle name="Check Cell 16" xfId="6880" xr:uid="{00000000-0005-0000-0000-0000CD0C0000}"/>
    <cellStyle name="Check Cell 17" xfId="6881" xr:uid="{00000000-0005-0000-0000-0000CE0C0000}"/>
    <cellStyle name="Check Cell 18" xfId="6882" xr:uid="{00000000-0005-0000-0000-0000CF0C0000}"/>
    <cellStyle name="Check Cell 19" xfId="6883" xr:uid="{00000000-0005-0000-0000-0000D00C0000}"/>
    <cellStyle name="Check Cell 2" xfId="225" xr:uid="{00000000-0005-0000-0000-0000D10C0000}"/>
    <cellStyle name="Check Cell 2 2" xfId="226" xr:uid="{00000000-0005-0000-0000-0000D20C0000}"/>
    <cellStyle name="Check Cell 2 2 2" xfId="1415" xr:uid="{00000000-0005-0000-0000-0000D30C0000}"/>
    <cellStyle name="Check Cell 2 2 3" xfId="6884" xr:uid="{00000000-0005-0000-0000-0000D40C0000}"/>
    <cellStyle name="Check Cell 2 3" xfId="4384" xr:uid="{00000000-0005-0000-0000-0000D50C0000}"/>
    <cellStyle name="Check Cell 2 3 2" xfId="6885" xr:uid="{00000000-0005-0000-0000-0000D60C0000}"/>
    <cellStyle name="Check Cell 2 3 3" xfId="6886" xr:uid="{00000000-0005-0000-0000-0000D70C0000}"/>
    <cellStyle name="Check Cell 2 4" xfId="10704" xr:uid="{6FD93817-D5F0-4C28-B8EE-AF3353B7111F}"/>
    <cellStyle name="Check Cell 20" xfId="6887" xr:uid="{00000000-0005-0000-0000-0000D80C0000}"/>
    <cellStyle name="Check Cell 21" xfId="6888" xr:uid="{00000000-0005-0000-0000-0000D90C0000}"/>
    <cellStyle name="Check Cell 22" xfId="6889" xr:uid="{00000000-0005-0000-0000-0000DA0C0000}"/>
    <cellStyle name="Check Cell 23" xfId="6890" xr:uid="{00000000-0005-0000-0000-0000DB0C0000}"/>
    <cellStyle name="Check Cell 24" xfId="6891" xr:uid="{00000000-0005-0000-0000-0000DC0C0000}"/>
    <cellStyle name="Check Cell 25" xfId="6892" xr:uid="{00000000-0005-0000-0000-0000DD0C0000}"/>
    <cellStyle name="Check Cell 26" xfId="6893" xr:uid="{00000000-0005-0000-0000-0000DE0C0000}"/>
    <cellStyle name="Check Cell 27" xfId="6894" xr:uid="{00000000-0005-0000-0000-0000DF0C0000}"/>
    <cellStyle name="Check Cell 3" xfId="227" xr:uid="{00000000-0005-0000-0000-0000E00C0000}"/>
    <cellStyle name="Check Cell 3 2" xfId="228" xr:uid="{00000000-0005-0000-0000-0000E10C0000}"/>
    <cellStyle name="Check Cell 3 3" xfId="6896" xr:uid="{00000000-0005-0000-0000-0000E20C0000}"/>
    <cellStyle name="Check Cell 3 4" xfId="6897" xr:uid="{00000000-0005-0000-0000-0000E30C0000}"/>
    <cellStyle name="Check Cell 4" xfId="229" xr:uid="{00000000-0005-0000-0000-0000E40C0000}"/>
    <cellStyle name="Check Cell 4 2" xfId="1416" xr:uid="{00000000-0005-0000-0000-0000E50C0000}"/>
    <cellStyle name="Check Cell 4 2 2" xfId="4383" xr:uid="{00000000-0005-0000-0000-0000E60C0000}"/>
    <cellStyle name="Check Cell 4 2 2 2" xfId="6898" xr:uid="{00000000-0005-0000-0000-0000E70C0000}"/>
    <cellStyle name="Check Cell 4 3" xfId="5049" xr:uid="{00000000-0005-0000-0000-0000E80C0000}"/>
    <cellStyle name="Check Cell 4 4" xfId="6899" xr:uid="{00000000-0005-0000-0000-0000E90C0000}"/>
    <cellStyle name="Check Cell 5" xfId="1417" xr:uid="{00000000-0005-0000-0000-0000EA0C0000}"/>
    <cellStyle name="Check Cell 5 2" xfId="4382" xr:uid="{00000000-0005-0000-0000-0000EB0C0000}"/>
    <cellStyle name="Check Cell 5 2 2" xfId="6900" xr:uid="{00000000-0005-0000-0000-0000EC0C0000}"/>
    <cellStyle name="Check Cell 5 3" xfId="6901" xr:uid="{00000000-0005-0000-0000-0000ED0C0000}"/>
    <cellStyle name="Check Cell 5 4" xfId="6902" xr:uid="{00000000-0005-0000-0000-0000EE0C0000}"/>
    <cellStyle name="Check Cell 6" xfId="5617" xr:uid="{00000000-0005-0000-0000-0000EF0C0000}"/>
    <cellStyle name="Check Cell 6 2" xfId="6903" xr:uid="{00000000-0005-0000-0000-0000F00C0000}"/>
    <cellStyle name="Check Cell 6 3" xfId="6904" xr:uid="{00000000-0005-0000-0000-0000F10C0000}"/>
    <cellStyle name="Check Cell 7" xfId="5619" xr:uid="{00000000-0005-0000-0000-0000F20C0000}"/>
    <cellStyle name="Check Cell 7 2" xfId="6905" xr:uid="{00000000-0005-0000-0000-0000F30C0000}"/>
    <cellStyle name="Check Cell 7 3" xfId="6906" xr:uid="{00000000-0005-0000-0000-0000F40C0000}"/>
    <cellStyle name="Check Cell 8" xfId="6907" xr:uid="{00000000-0005-0000-0000-0000F50C0000}"/>
    <cellStyle name="Check Cell 9" xfId="6908" xr:uid="{00000000-0005-0000-0000-0000F60C0000}"/>
    <cellStyle name="CHF" xfId="1418" xr:uid="{00000000-0005-0000-0000-0000F70C0000}"/>
    <cellStyle name="Clive" xfId="1419" xr:uid="{00000000-0005-0000-0000-0000F80C0000}"/>
    <cellStyle name="clsAltData" xfId="1420" xr:uid="{00000000-0005-0000-0000-0000F90C0000}"/>
    <cellStyle name="clsAltData 2" xfId="6910" xr:uid="{00000000-0005-0000-0000-0000FA0C0000}"/>
    <cellStyle name="clsAltData 3" xfId="6909" xr:uid="{00000000-0005-0000-0000-0000FB0C0000}"/>
    <cellStyle name="clsAltDataPrezn1" xfId="1421" xr:uid="{00000000-0005-0000-0000-0000FC0C0000}"/>
    <cellStyle name="clsAltDataPrezn3" xfId="1422" xr:uid="{00000000-0005-0000-0000-0000FD0C0000}"/>
    <cellStyle name="clsAltDataPrezn4" xfId="1423" xr:uid="{00000000-0005-0000-0000-0000FE0C0000}"/>
    <cellStyle name="clsAltDataPrezn5" xfId="1424" xr:uid="{00000000-0005-0000-0000-0000FF0C0000}"/>
    <cellStyle name="clsAltDataPrezn6" xfId="1425" xr:uid="{00000000-0005-0000-0000-0000000D0000}"/>
    <cellStyle name="clsAltMRVData" xfId="1426" xr:uid="{00000000-0005-0000-0000-0000010D0000}"/>
    <cellStyle name="clsAltMRVDataPrezn1" xfId="1427" xr:uid="{00000000-0005-0000-0000-0000020D0000}"/>
    <cellStyle name="clsAltMRVDataPrezn3" xfId="1428" xr:uid="{00000000-0005-0000-0000-0000030D0000}"/>
    <cellStyle name="clsAltMRVDataPrezn4" xfId="1429" xr:uid="{00000000-0005-0000-0000-0000040D0000}"/>
    <cellStyle name="clsAltMRVDataPrezn5" xfId="1430" xr:uid="{00000000-0005-0000-0000-0000050D0000}"/>
    <cellStyle name="clsAltMRVDataPrezn6" xfId="1431" xr:uid="{00000000-0005-0000-0000-0000060D0000}"/>
    <cellStyle name="clsAltRowHeader" xfId="1432" xr:uid="{00000000-0005-0000-0000-0000070D0000}"/>
    <cellStyle name="clsBlank" xfId="1433" xr:uid="{00000000-0005-0000-0000-0000080D0000}"/>
    <cellStyle name="clsColumnHeader" xfId="1434" xr:uid="{00000000-0005-0000-0000-0000090D0000}"/>
    <cellStyle name="clsColumnHeader1" xfId="1435" xr:uid="{00000000-0005-0000-0000-00000A0D0000}"/>
    <cellStyle name="clsColumnHeader2" xfId="1436" xr:uid="{00000000-0005-0000-0000-00000B0D0000}"/>
    <cellStyle name="clsData" xfId="1437" xr:uid="{00000000-0005-0000-0000-00000C0D0000}"/>
    <cellStyle name="clsData 2" xfId="6913" xr:uid="{00000000-0005-0000-0000-00000D0D0000}"/>
    <cellStyle name="clsData 3" xfId="6912" xr:uid="{00000000-0005-0000-0000-00000E0D0000}"/>
    <cellStyle name="clsDataPrezn1" xfId="1438" xr:uid="{00000000-0005-0000-0000-00000F0D0000}"/>
    <cellStyle name="clsDataPrezn3" xfId="1439" xr:uid="{00000000-0005-0000-0000-0000100D0000}"/>
    <cellStyle name="clsDataPrezn4" xfId="1440" xr:uid="{00000000-0005-0000-0000-0000110D0000}"/>
    <cellStyle name="clsDataPrezn5" xfId="1441" xr:uid="{00000000-0005-0000-0000-0000120D0000}"/>
    <cellStyle name="clsDataPrezn6" xfId="1442" xr:uid="{00000000-0005-0000-0000-0000130D0000}"/>
    <cellStyle name="clsDefault" xfId="1443" xr:uid="{00000000-0005-0000-0000-0000140D0000}"/>
    <cellStyle name="clsDefault 2" xfId="1444" xr:uid="{00000000-0005-0000-0000-0000150D0000}"/>
    <cellStyle name="clsFooter" xfId="1445" xr:uid="{00000000-0005-0000-0000-0000160D0000}"/>
    <cellStyle name="clsIndexTableData" xfId="1446" xr:uid="{00000000-0005-0000-0000-0000170D0000}"/>
    <cellStyle name="clsIndexTableHdr" xfId="1447" xr:uid="{00000000-0005-0000-0000-0000180D0000}"/>
    <cellStyle name="clsIndexTableTitle" xfId="1448" xr:uid="{00000000-0005-0000-0000-0000190D0000}"/>
    <cellStyle name="clsIndexTableTitle 2" xfId="1449" xr:uid="{00000000-0005-0000-0000-00001A0D0000}"/>
    <cellStyle name="clsMRVData" xfId="1450" xr:uid="{00000000-0005-0000-0000-00001B0D0000}"/>
    <cellStyle name="clsMRVDataPrezn1" xfId="1451" xr:uid="{00000000-0005-0000-0000-00001C0D0000}"/>
    <cellStyle name="clsMRVDataPrezn3" xfId="1452" xr:uid="{00000000-0005-0000-0000-00001D0D0000}"/>
    <cellStyle name="clsMRVDataPrezn4" xfId="1453" xr:uid="{00000000-0005-0000-0000-00001E0D0000}"/>
    <cellStyle name="clsMRVDataPrezn5" xfId="1454" xr:uid="{00000000-0005-0000-0000-00001F0D0000}"/>
    <cellStyle name="clsMRVDataPrezn6" xfId="1455" xr:uid="{00000000-0005-0000-0000-0000200D0000}"/>
    <cellStyle name="clsMRVRow" xfId="1456" xr:uid="{00000000-0005-0000-0000-0000210D0000}"/>
    <cellStyle name="clsReportFooter" xfId="1457" xr:uid="{00000000-0005-0000-0000-0000220D0000}"/>
    <cellStyle name="clsReportFooter 2" xfId="1458" xr:uid="{00000000-0005-0000-0000-0000230D0000}"/>
    <cellStyle name="clsReportFooter_e8cce338-128e-4929-87b2-8fdbc7656ea8" xfId="1459" xr:uid="{00000000-0005-0000-0000-0000240D0000}"/>
    <cellStyle name="clsReportHeader" xfId="1460" xr:uid="{00000000-0005-0000-0000-0000250D0000}"/>
    <cellStyle name="clsReportHeader 2" xfId="1461" xr:uid="{00000000-0005-0000-0000-0000260D0000}"/>
    <cellStyle name="clsReportHeader_e8cce338-128e-4929-87b2-8fdbc7656ea8" xfId="1462" xr:uid="{00000000-0005-0000-0000-0000270D0000}"/>
    <cellStyle name="clsRowHeader" xfId="1463" xr:uid="{00000000-0005-0000-0000-0000280D0000}"/>
    <cellStyle name="clsRowHeader 2" xfId="1464" xr:uid="{00000000-0005-0000-0000-0000290D0000}"/>
    <cellStyle name="clsRowHeader_CIV MDG Progress - WB  (2)" xfId="1465" xr:uid="{00000000-0005-0000-0000-00002A0D0000}"/>
    <cellStyle name="clsRptComment" xfId="1466" xr:uid="{00000000-0005-0000-0000-00002B0D0000}"/>
    <cellStyle name="clsScale" xfId="1467" xr:uid="{00000000-0005-0000-0000-00002C0D0000}"/>
    <cellStyle name="clsSection" xfId="1468" xr:uid="{00000000-0005-0000-0000-00002D0D0000}"/>
    <cellStyle name="clsSection 2" xfId="1469" xr:uid="{00000000-0005-0000-0000-00002E0D0000}"/>
    <cellStyle name="clsSection_CIV MDG Progress - WB  (2)" xfId="1470" xr:uid="{00000000-0005-0000-0000-00002F0D0000}"/>
    <cellStyle name="ColHeading" xfId="230" xr:uid="{00000000-0005-0000-0000-0000300D0000}"/>
    <cellStyle name="ColHeading 2" xfId="1471" xr:uid="{00000000-0005-0000-0000-0000310D0000}"/>
    <cellStyle name="ColHeading 3" xfId="6918" xr:uid="{00000000-0005-0000-0000-0000320D0000}"/>
    <cellStyle name="column" xfId="1472" xr:uid="{00000000-0005-0000-0000-0000330D0000}"/>
    <cellStyle name="Comma" xfId="1" builtinId="3"/>
    <cellStyle name="Comma  - Style1" xfId="1473" xr:uid="{00000000-0005-0000-0000-0000350D0000}"/>
    <cellStyle name="Comma  - Style1 2" xfId="1474" xr:uid="{00000000-0005-0000-0000-0000360D0000}"/>
    <cellStyle name="Comma  - Style1_CROSS RATES " xfId="1475" xr:uid="{00000000-0005-0000-0000-0000370D0000}"/>
    <cellStyle name="Comma  - Style2" xfId="1476" xr:uid="{00000000-0005-0000-0000-0000380D0000}"/>
    <cellStyle name="Comma  - Style3" xfId="1477" xr:uid="{00000000-0005-0000-0000-0000390D0000}"/>
    <cellStyle name="Comma  - Style4" xfId="1478" xr:uid="{00000000-0005-0000-0000-00003A0D0000}"/>
    <cellStyle name="Comma  - Style5" xfId="1479" xr:uid="{00000000-0005-0000-0000-00003B0D0000}"/>
    <cellStyle name="Comma  - Style6" xfId="1480" xr:uid="{00000000-0005-0000-0000-00003C0D0000}"/>
    <cellStyle name="Comma  - Style7" xfId="1481" xr:uid="{00000000-0005-0000-0000-00003D0D0000}"/>
    <cellStyle name="Comma  - Style8" xfId="1482" xr:uid="{00000000-0005-0000-0000-00003E0D0000}"/>
    <cellStyle name="Comma  [1]" xfId="1483" xr:uid="{00000000-0005-0000-0000-00003F0D0000}"/>
    <cellStyle name="Comma [0] 2" xfId="1484" xr:uid="{00000000-0005-0000-0000-0000400D0000}"/>
    <cellStyle name="Comma [00]" xfId="1485" xr:uid="{00000000-0005-0000-0000-0000410D0000}"/>
    <cellStyle name="Comma [00] 2" xfId="1486" xr:uid="{00000000-0005-0000-0000-0000420D0000}"/>
    <cellStyle name="Comma [1]" xfId="1487" xr:uid="{00000000-0005-0000-0000-0000430D0000}"/>
    <cellStyle name="Comma 0" xfId="1488" xr:uid="{00000000-0005-0000-0000-0000440D0000}"/>
    <cellStyle name="Comma 10" xfId="1489" xr:uid="{00000000-0005-0000-0000-0000450D0000}"/>
    <cellStyle name="Comma 10 2" xfId="6922" xr:uid="{00000000-0005-0000-0000-0000460D0000}"/>
    <cellStyle name="Comma 10 3" xfId="6923" xr:uid="{00000000-0005-0000-0000-0000470D0000}"/>
    <cellStyle name="Comma 10 3 2" xfId="11118" xr:uid="{8C716314-3E44-4945-96A4-903B97899808}"/>
    <cellStyle name="Comma 10 4" xfId="6921" xr:uid="{00000000-0005-0000-0000-0000480D0000}"/>
    <cellStyle name="Comma 10 4 2" xfId="11117" xr:uid="{9B54C0C3-7AC4-412D-A0DE-75D23EA0B8CF}"/>
    <cellStyle name="Comma 10 4 3" xfId="11545" xr:uid="{B9782DD8-BF36-4B10-833E-1D05A100D2D3}"/>
    <cellStyle name="Comma 11" xfId="1490" xr:uid="{00000000-0005-0000-0000-0000490D0000}"/>
    <cellStyle name="Comma 12" xfId="1491" xr:uid="{00000000-0005-0000-0000-00004A0D0000}"/>
    <cellStyle name="Comma 13" xfId="1492" xr:uid="{00000000-0005-0000-0000-00004B0D0000}"/>
    <cellStyle name="Comma 14" xfId="1493" xr:uid="{00000000-0005-0000-0000-00004C0D0000}"/>
    <cellStyle name="Comma 15" xfId="1494" xr:uid="{00000000-0005-0000-0000-00004D0D0000}"/>
    <cellStyle name="Comma 16" xfId="1495" xr:uid="{00000000-0005-0000-0000-00004E0D0000}"/>
    <cellStyle name="Comma 17" xfId="1496" xr:uid="{00000000-0005-0000-0000-00004F0D0000}"/>
    <cellStyle name="Comma 18" xfId="1497" xr:uid="{00000000-0005-0000-0000-0000500D0000}"/>
    <cellStyle name="Comma 19" xfId="1498" xr:uid="{00000000-0005-0000-0000-0000510D0000}"/>
    <cellStyle name="Comma 2" xfId="231" xr:uid="{00000000-0005-0000-0000-0000520D0000}"/>
    <cellStyle name="Comma 2 10" xfId="6925" xr:uid="{00000000-0005-0000-0000-0000530D0000}"/>
    <cellStyle name="Comma 2 11" xfId="10705" xr:uid="{8F79ECBF-59BA-4B17-ACE8-724243688EDF}"/>
    <cellStyle name="Comma 2 2" xfId="232" xr:uid="{00000000-0005-0000-0000-0000540D0000}"/>
    <cellStyle name="Comma 2 2 2" xfId="233" xr:uid="{00000000-0005-0000-0000-0000550D0000}"/>
    <cellStyle name="Comma 2 2 2 2" xfId="1499" xr:uid="{00000000-0005-0000-0000-0000560D0000}"/>
    <cellStyle name="Comma 2 2 2 2 2" xfId="10798" xr:uid="{34F5B2A6-5E8A-412A-A507-CC7026A133EA}"/>
    <cellStyle name="Comma 2 2 2 3" xfId="6926" xr:uid="{00000000-0005-0000-0000-0000570D0000}"/>
    <cellStyle name="Comma 2 2 2 3 2" xfId="11119" xr:uid="{EF978C8D-1A6A-4274-B9E9-748149BB49D6}"/>
    <cellStyle name="Comma 2 2 2 3 3" xfId="11546" xr:uid="{72D547F0-537E-4911-89DC-C989BA206940}"/>
    <cellStyle name="Comma 2 2 2 4" xfId="10779" xr:uid="{AC7E1F96-1BE8-4D1A-BCF9-DB5E8476815D}"/>
    <cellStyle name="Comma 2 2 2 5" xfId="11260" xr:uid="{315CF8DA-DC2A-4740-AA6B-561963A6A0D2}"/>
    <cellStyle name="Comma 2 2 3" xfId="234" xr:uid="{00000000-0005-0000-0000-0000580D0000}"/>
    <cellStyle name="Comma 2 2 3 2" xfId="6927" xr:uid="{00000000-0005-0000-0000-0000590D0000}"/>
    <cellStyle name="Comma 2 2 4" xfId="1500" xr:uid="{00000000-0005-0000-0000-00005A0D0000}"/>
    <cellStyle name="Comma 2 2 4 2" xfId="6928" xr:uid="{00000000-0005-0000-0000-00005B0D0000}"/>
    <cellStyle name="Comma 2 2 4 2 2" xfId="11120" xr:uid="{798D2665-F259-4AB8-95C3-B11007C1FF17}"/>
    <cellStyle name="Comma 2 2 5" xfId="10706" xr:uid="{5942988A-857A-4E7A-97A4-DA416400BFAC}"/>
    <cellStyle name="Comma 2 2_Overview charts" xfId="1501" xr:uid="{00000000-0005-0000-0000-00005C0D0000}"/>
    <cellStyle name="Comma 2 3" xfId="235" xr:uid="{00000000-0005-0000-0000-00005D0D0000}"/>
    <cellStyle name="Comma 2 3 2" xfId="236" xr:uid="{00000000-0005-0000-0000-00005E0D0000}"/>
    <cellStyle name="Comma 2 3 2 2" xfId="6930" xr:uid="{00000000-0005-0000-0000-00005F0D0000}"/>
    <cellStyle name="Comma 2 3 2 3" xfId="10780" xr:uid="{F2616688-1884-4448-AE3F-685B37CC4BEA}"/>
    <cellStyle name="Comma 2 3 2 4" xfId="11261" xr:uid="{317344EE-9C78-4E5D-BA2C-FDC8E1EC406B}"/>
    <cellStyle name="Comma 2 3 3" xfId="1502" xr:uid="{00000000-0005-0000-0000-0000600D0000}"/>
    <cellStyle name="Comma 2 3 3 2" xfId="6931" xr:uid="{00000000-0005-0000-0000-0000610D0000}"/>
    <cellStyle name="Comma 2 3 4" xfId="6932" xr:uid="{00000000-0005-0000-0000-0000620D0000}"/>
    <cellStyle name="Comma 2 4" xfId="1503" xr:uid="{00000000-0005-0000-0000-0000630D0000}"/>
    <cellStyle name="Comma 2 4 2" xfId="4380" xr:uid="{00000000-0005-0000-0000-0000640D0000}"/>
    <cellStyle name="Comma 2 4 2 2" xfId="6933" xr:uid="{00000000-0005-0000-0000-0000650D0000}"/>
    <cellStyle name="Comma 2 4 2 2 2" xfId="11121" xr:uid="{9EDB5B7A-3FC2-4105-8E2E-4887EC35F9B5}"/>
    <cellStyle name="Comma 2 4 2 3" xfId="11110" xr:uid="{069E6495-97B2-4FB1-AC7F-DA0300098A65}"/>
    <cellStyle name="Comma 2 4 3" xfId="6934" xr:uid="{00000000-0005-0000-0000-0000660D0000}"/>
    <cellStyle name="Comma 2 4 4" xfId="6935" xr:uid="{00000000-0005-0000-0000-0000670D0000}"/>
    <cellStyle name="Comma 2 4 5" xfId="10799" xr:uid="{4941F9AB-AE16-493F-B672-1C0BEC7BAA76}"/>
    <cellStyle name="Comma 2 5" xfId="1504" xr:uid="{00000000-0005-0000-0000-0000680D0000}"/>
    <cellStyle name="Comma 2 5 2" xfId="4379" xr:uid="{00000000-0005-0000-0000-0000690D0000}"/>
    <cellStyle name="Comma 2 5 2 2" xfId="6936" xr:uid="{00000000-0005-0000-0000-00006A0D0000}"/>
    <cellStyle name="Comma 2 5 2 3" xfId="11109" xr:uid="{D0B7E387-E9A7-4E01-A1F4-5312FA1B8A4B}"/>
    <cellStyle name="Comma 2 5 3" xfId="5529" xr:uid="{00000000-0005-0000-0000-00006B0D0000}"/>
    <cellStyle name="Comma 2 5 3 2" xfId="5629" xr:uid="{00000000-0005-0000-0000-00006C0D0000}"/>
    <cellStyle name="Comma 2 5 3 2 2" xfId="11114" xr:uid="{9EDBB50C-FDF4-40FD-A268-77C606F01545}"/>
    <cellStyle name="Comma 2 5 3 3" xfId="5628" xr:uid="{00000000-0005-0000-0000-00006D0D0000}"/>
    <cellStyle name="Comma 2 5 3 3 2" xfId="6937" xr:uid="{00000000-0005-0000-0000-00006E0D0000}"/>
    <cellStyle name="Comma 2 5 3 3 2 2" xfId="11122" xr:uid="{10B66569-DE20-44A0-8B4D-432C67E7AEDE}"/>
    <cellStyle name="Comma 2 5 3 3 2 3" xfId="11547" xr:uid="{3A47BAB4-99D0-4CDB-8628-FE5D8254036C}"/>
    <cellStyle name="Comma 2 5 4" xfId="6938" xr:uid="{00000000-0005-0000-0000-00006F0D0000}"/>
    <cellStyle name="Comma 2 5 4 2" xfId="11123" xr:uid="{2230B3AD-40ED-4E85-94A2-744EE77E276E}"/>
    <cellStyle name="Comma 2 6" xfId="1505" xr:uid="{00000000-0005-0000-0000-0000700D0000}"/>
    <cellStyle name="Comma 2 6 2" xfId="6939" xr:uid="{00000000-0005-0000-0000-0000710D0000}"/>
    <cellStyle name="Comma 2 6 2 2" xfId="11124" xr:uid="{C8C28F46-2E7F-46D1-9C4E-1C349B5E354A}"/>
    <cellStyle name="Comma 2 7" xfId="6940" xr:uid="{00000000-0005-0000-0000-0000720D0000}"/>
    <cellStyle name="Comma 2 8" xfId="6941" xr:uid="{00000000-0005-0000-0000-0000730D0000}"/>
    <cellStyle name="Comma 2 9" xfId="6942" xr:uid="{00000000-0005-0000-0000-0000740D0000}"/>
    <cellStyle name="Comma 2_April 12 IMF Fiscal Monitor" xfId="1506" xr:uid="{00000000-0005-0000-0000-0000750D0000}"/>
    <cellStyle name="Comma 20" xfId="1507" xr:uid="{00000000-0005-0000-0000-0000760D0000}"/>
    <cellStyle name="Comma 21" xfId="1508" xr:uid="{00000000-0005-0000-0000-0000770D0000}"/>
    <cellStyle name="Comma 22" xfId="1509" xr:uid="{00000000-0005-0000-0000-0000780D0000}"/>
    <cellStyle name="Comma 23" xfId="1510" xr:uid="{00000000-0005-0000-0000-0000790D0000}"/>
    <cellStyle name="Comma 24" xfId="1511" xr:uid="{00000000-0005-0000-0000-00007A0D0000}"/>
    <cellStyle name="Comma 25" xfId="1512" xr:uid="{00000000-0005-0000-0000-00007B0D0000}"/>
    <cellStyle name="Comma 26" xfId="1513" xr:uid="{00000000-0005-0000-0000-00007C0D0000}"/>
    <cellStyle name="Comma 27" xfId="1514" xr:uid="{00000000-0005-0000-0000-00007D0D0000}"/>
    <cellStyle name="Comma 28" xfId="1515" xr:uid="{00000000-0005-0000-0000-00007E0D0000}"/>
    <cellStyle name="Comma 29" xfId="1516" xr:uid="{00000000-0005-0000-0000-00007F0D0000}"/>
    <cellStyle name="Comma 3" xfId="237" xr:uid="{00000000-0005-0000-0000-0000800D0000}"/>
    <cellStyle name="Comma 3 2" xfId="238" xr:uid="{00000000-0005-0000-0000-0000810D0000}"/>
    <cellStyle name="Comma 3 2 2" xfId="1517" xr:uid="{00000000-0005-0000-0000-0000820D0000}"/>
    <cellStyle name="Comma 3 2 2 2" xfId="10800" xr:uid="{799CED8B-EA75-4123-958D-B2BBD97BE18A}"/>
    <cellStyle name="Comma 3 2 3" xfId="1518" xr:uid="{00000000-0005-0000-0000-0000830D0000}"/>
    <cellStyle name="Comma 3 2 3 2" xfId="10801" xr:uid="{FBC5CAB4-C9BF-4CEA-A252-4A8A38C7CCAC}"/>
    <cellStyle name="Comma 3 2 4" xfId="6944" xr:uid="{00000000-0005-0000-0000-0000840D0000}"/>
    <cellStyle name="Comma 3 2 4 2" xfId="11125" xr:uid="{14326653-38BC-4B07-A213-3AFBD9C338CE}"/>
    <cellStyle name="Comma 3 3" xfId="239" xr:uid="{00000000-0005-0000-0000-0000850D0000}"/>
    <cellStyle name="Comma 3 3 2" xfId="1519" xr:uid="{00000000-0005-0000-0000-0000860D0000}"/>
    <cellStyle name="Comma 3 3 2 2" xfId="6945" xr:uid="{00000000-0005-0000-0000-0000870D0000}"/>
    <cellStyle name="Comma 3 3 2 3" xfId="10802" xr:uid="{4F09470A-3979-42B9-B43D-47676DE93E1A}"/>
    <cellStyle name="Comma 3 3 3" xfId="6946" xr:uid="{00000000-0005-0000-0000-0000880D0000}"/>
    <cellStyle name="Comma 3 3 3 2" xfId="11126" xr:uid="{70DA4CFB-CE7A-4AA9-B1D9-7A6F21870A18}"/>
    <cellStyle name="Comma 3 3 4" xfId="10781" xr:uid="{E52CD490-30EB-49D9-9D48-95A0F7AABC48}"/>
    <cellStyle name="Comma 3 4" xfId="240" xr:uid="{00000000-0005-0000-0000-0000890D0000}"/>
    <cellStyle name="Comma 3 4 2" xfId="1520" xr:uid="{00000000-0005-0000-0000-00008A0D0000}"/>
    <cellStyle name="Comma 3 4 2 2" xfId="6947" xr:uid="{00000000-0005-0000-0000-00008B0D0000}"/>
    <cellStyle name="Comma 3 4 2 3" xfId="10803" xr:uid="{58204D7A-7DFB-4D4D-9AA9-ACA9350F271B}"/>
    <cellStyle name="Comma 3 4 3" xfId="6948" xr:uid="{00000000-0005-0000-0000-00008C0D0000}"/>
    <cellStyle name="Comma 3 4 3 2" xfId="11127" xr:uid="{8647AC44-38AC-4819-BED3-FE6D55CCDFDA}"/>
    <cellStyle name="Comma 3 4 4" xfId="10782" xr:uid="{96BC96A9-1116-4326-B243-607FE1BB25B5}"/>
    <cellStyle name="Comma 3 4 5" xfId="11262" xr:uid="{C520BEC2-BAAF-482F-9961-AA4DDA84E8DF}"/>
    <cellStyle name="Comma 3 5" xfId="4377" xr:uid="{00000000-0005-0000-0000-00008D0D0000}"/>
    <cellStyle name="Comma 3 5 2" xfId="5050" xr:uid="{00000000-0005-0000-0000-00008E0D0000}"/>
    <cellStyle name="Comma 3 5 2 2" xfId="11111" xr:uid="{D3A33E6A-12E8-4EAD-AECE-E53D63507BF7}"/>
    <cellStyle name="Comma 3 5 3" xfId="5538" xr:uid="{00000000-0005-0000-0000-00008F0D0000}"/>
    <cellStyle name="Comma 3 5 3 2" xfId="5638" xr:uid="{00000000-0005-0000-0000-0000900D0000}"/>
    <cellStyle name="Comma 3 5 3 2 2" xfId="11116" xr:uid="{3498016C-91E2-4E0D-9837-BB925A533F1B}"/>
    <cellStyle name="Comma 3 5 3 3" xfId="5636" xr:uid="{00000000-0005-0000-0000-0000910D0000}"/>
    <cellStyle name="Comma 3 5 3 3 2" xfId="11115" xr:uid="{E9B3A3E5-AAE4-4501-BD02-A3325503F1AA}"/>
    <cellStyle name="Comma 3 5 3 4" xfId="11112" xr:uid="{19509860-594D-4C34-88D8-5594D9AD82BB}"/>
    <cellStyle name="Comma 3 5 4" xfId="6949" xr:uid="{00000000-0005-0000-0000-0000920D0000}"/>
    <cellStyle name="Comma 3 5 5" xfId="11108" xr:uid="{D05BB2C4-7642-4D0D-A871-6B61E878ADFE}"/>
    <cellStyle name="Comma 3 6" xfId="6950" xr:uid="{00000000-0005-0000-0000-0000930D0000}"/>
    <cellStyle name="Comma 3 6 2" xfId="11128" xr:uid="{E1CF1A74-0F78-4729-A5D9-783EB520959B}"/>
    <cellStyle name="Comma 3 6 3" xfId="11548" xr:uid="{AAC7FE5F-E06C-45CE-824F-E0FFCF3E8683}"/>
    <cellStyle name="Comma 3 7" xfId="10707" xr:uid="{52B8F85C-179E-474A-BC9D-3FA9381E5F20}"/>
    <cellStyle name="Comma 3_CROSS RATES " xfId="1521" xr:uid="{00000000-0005-0000-0000-0000940D0000}"/>
    <cellStyle name="Comma 30" xfId="1522" xr:uid="{00000000-0005-0000-0000-0000950D0000}"/>
    <cellStyle name="Comma 31" xfId="1523" xr:uid="{00000000-0005-0000-0000-0000960D0000}"/>
    <cellStyle name="Comma 32" xfId="1524" xr:uid="{00000000-0005-0000-0000-0000970D0000}"/>
    <cellStyle name="Comma 33" xfId="1525" xr:uid="{00000000-0005-0000-0000-0000980D0000}"/>
    <cellStyle name="Comma 34" xfId="1526" xr:uid="{00000000-0005-0000-0000-0000990D0000}"/>
    <cellStyle name="Comma 35" xfId="1527" xr:uid="{00000000-0005-0000-0000-00009A0D0000}"/>
    <cellStyle name="Comma 36" xfId="6952" xr:uid="{00000000-0005-0000-0000-00009B0D0000}"/>
    <cellStyle name="Comma 37" xfId="6953" xr:uid="{00000000-0005-0000-0000-00009C0D0000}"/>
    <cellStyle name="Comma 38" xfId="6954" xr:uid="{00000000-0005-0000-0000-00009D0D0000}"/>
    <cellStyle name="Comma 39" xfId="6955" xr:uid="{00000000-0005-0000-0000-00009E0D0000}"/>
    <cellStyle name="Comma 4" xfId="241" xr:uid="{00000000-0005-0000-0000-00009F0D0000}"/>
    <cellStyle name="Comma 4 2" xfId="242" xr:uid="{00000000-0005-0000-0000-0000A00D0000}"/>
    <cellStyle name="Comma 4 2 2" xfId="1528" xr:uid="{00000000-0005-0000-0000-0000A10D0000}"/>
    <cellStyle name="Comma 4 2 2 2" xfId="10804" xr:uid="{836D3782-CA76-4FEC-AE62-E941BA68AB38}"/>
    <cellStyle name="Comma 4 2 3" xfId="6957" xr:uid="{00000000-0005-0000-0000-0000A20D0000}"/>
    <cellStyle name="Comma 4 2 3 2" xfId="11129" xr:uid="{41A9B65A-B61A-4527-ABE4-A643F341CD7A}"/>
    <cellStyle name="Comma 4 2 4" xfId="10783" xr:uid="{3CBF2FBB-2E7F-456D-8DEA-98F185084D0D}"/>
    <cellStyle name="Comma 4 2 5" xfId="11263" xr:uid="{3A65112C-5214-4DC3-B555-289A74E788CD}"/>
    <cellStyle name="Comma 4 3" xfId="1529" xr:uid="{00000000-0005-0000-0000-0000A30D0000}"/>
    <cellStyle name="Comma 4 3 2" xfId="4376" xr:uid="{00000000-0005-0000-0000-0000A40D0000}"/>
    <cellStyle name="Comma 4 3 2 2" xfId="6958" xr:uid="{00000000-0005-0000-0000-0000A50D0000}"/>
    <cellStyle name="Comma 4 3 2 2 2" xfId="11130" xr:uid="{9E04AA86-6342-42E2-AA5F-9318E551606A}"/>
    <cellStyle name="Comma 4 3 2 3" xfId="11107" xr:uid="{5ECE19C3-4618-4E95-8E12-D0975B3624A4}"/>
    <cellStyle name="Comma 4 3 3" xfId="6959" xr:uid="{00000000-0005-0000-0000-0000A60D0000}"/>
    <cellStyle name="Comma 4 3 4" xfId="6960" xr:uid="{00000000-0005-0000-0000-0000A70D0000}"/>
    <cellStyle name="Comma 4 3 4 2" xfId="11131" xr:uid="{BCD169B1-64B9-45DE-8567-A9608CA14587}"/>
    <cellStyle name="Comma 4 3 4 3" xfId="11549" xr:uid="{BD1586FD-0834-40C2-8927-F3718B1D0F03}"/>
    <cellStyle name="Comma 4 3 5" xfId="10805" xr:uid="{54BBC75C-86E8-4D21-B4F9-3E55C9EE4672}"/>
    <cellStyle name="Comma 4 4" xfId="1530" xr:uid="{00000000-0005-0000-0000-0000A80D0000}"/>
    <cellStyle name="Comma 4 4 2" xfId="6961" xr:uid="{00000000-0005-0000-0000-0000A90D0000}"/>
    <cellStyle name="Comma 4 4 2 2" xfId="11132" xr:uid="{769922A8-0923-47C8-BBBC-BABC9CF2A8D3}"/>
    <cellStyle name="Comma 4 4 2 3" xfId="11550" xr:uid="{98705E82-70AE-45D6-8A72-5867A9756C57}"/>
    <cellStyle name="Comma 4 5" xfId="6962" xr:uid="{00000000-0005-0000-0000-0000AA0D0000}"/>
    <cellStyle name="Comma 4 5 2" xfId="11133" xr:uid="{2F2C8EB2-D486-4179-BB38-7932765969D5}"/>
    <cellStyle name="Comma 4 5 3" xfId="11551" xr:uid="{3772A029-FDD3-4441-9117-341BA8D45395}"/>
    <cellStyle name="Comma 4_Overview charts" xfId="1531" xr:uid="{00000000-0005-0000-0000-0000AB0D0000}"/>
    <cellStyle name="Comma 40" xfId="6963" xr:uid="{00000000-0005-0000-0000-0000AC0D0000}"/>
    <cellStyle name="Comma 41" xfId="6964" xr:uid="{00000000-0005-0000-0000-0000AD0D0000}"/>
    <cellStyle name="Comma 42" xfId="6965" xr:uid="{00000000-0005-0000-0000-0000AE0D0000}"/>
    <cellStyle name="Comma 43" xfId="6966" xr:uid="{00000000-0005-0000-0000-0000AF0D0000}"/>
    <cellStyle name="Comma 44" xfId="6967" xr:uid="{00000000-0005-0000-0000-0000B00D0000}"/>
    <cellStyle name="Comma 45" xfId="10663" xr:uid="{81441F8A-99C1-4B54-B713-ED4C98BAF0EC}"/>
    <cellStyle name="Comma 5" xfId="1532" xr:uid="{00000000-0005-0000-0000-0000B10D0000}"/>
    <cellStyle name="Comma 5 2" xfId="4375" xr:uid="{00000000-0005-0000-0000-0000B20D0000}"/>
    <cellStyle name="Comma 5 2 2" xfId="6968" xr:uid="{00000000-0005-0000-0000-0000B30D0000}"/>
    <cellStyle name="Comma 5 2 2 2" xfId="11134" xr:uid="{38B110DB-1315-4386-A877-23EC67414B09}"/>
    <cellStyle name="Comma 5 2 3" xfId="6969" xr:uid="{00000000-0005-0000-0000-0000B40D0000}"/>
    <cellStyle name="Comma 5 2 3 2" xfId="11135" xr:uid="{33645FB9-2AA0-4DC4-B3C3-55DBA77C2F73}"/>
    <cellStyle name="Comma 5 2 3 3" xfId="11552" xr:uid="{20F9903A-5AFE-44F7-AE4B-9B229309435B}"/>
    <cellStyle name="Comma 5 3" xfId="5546" xr:uid="{00000000-0005-0000-0000-0000B50D0000}"/>
    <cellStyle name="Comma 5 3 2" xfId="5646" xr:uid="{00000000-0005-0000-0000-0000B60D0000}"/>
    <cellStyle name="Comma 5 3 3" xfId="5645" xr:uid="{00000000-0005-0000-0000-0000B70D0000}"/>
    <cellStyle name="Comma 5 3 3 2" xfId="6970" xr:uid="{00000000-0005-0000-0000-0000B80D0000}"/>
    <cellStyle name="Comma 5 3 3 2 2" xfId="11136" xr:uid="{5CDA423E-A6CB-4C83-9C81-4F68D35A7300}"/>
    <cellStyle name="Comma 5 4" xfId="6971" xr:uid="{00000000-0005-0000-0000-0000B90D0000}"/>
    <cellStyle name="Comma 5 5" xfId="6972" xr:uid="{00000000-0005-0000-0000-0000BA0D0000}"/>
    <cellStyle name="Comma 5 5 2" xfId="11137" xr:uid="{6BE9F4A5-6C9C-4AE9-8077-45181033B64B}"/>
    <cellStyle name="Comma 5 5 3" xfId="11553" xr:uid="{81469714-D944-4B97-A6D5-2F999146042A}"/>
    <cellStyle name="Comma 5 6" xfId="6973" xr:uid="{00000000-0005-0000-0000-0000BB0D0000}"/>
    <cellStyle name="Comma 5 6 2" xfId="11138" xr:uid="{75C12ED0-5F84-48D7-8E96-D6279B660D78}"/>
    <cellStyle name="Comma 5 6 3" xfId="11554" xr:uid="{55DF1254-6A93-4ED6-8FAF-D9EBF0639F82}"/>
    <cellStyle name="Comma 6" xfId="1533" xr:uid="{00000000-0005-0000-0000-0000BC0D0000}"/>
    <cellStyle name="Comma 6 2" xfId="5549" xr:uid="{00000000-0005-0000-0000-0000BD0D0000}"/>
    <cellStyle name="Comma 6 2 2" xfId="6976" xr:uid="{00000000-0005-0000-0000-0000BE0D0000}"/>
    <cellStyle name="Comma 6 2 2 2" xfId="11140" xr:uid="{233824E1-853D-437A-9D60-D5C80AF42276}"/>
    <cellStyle name="Comma 6 2 2 3" xfId="11555" xr:uid="{6E10E682-300D-433C-9AA3-19791D18518B}"/>
    <cellStyle name="Comma 6 2 3" xfId="6975" xr:uid="{00000000-0005-0000-0000-0000BF0D0000}"/>
    <cellStyle name="Comma 6 2 4" xfId="11113" xr:uid="{920F0BE7-7B36-4379-8847-E18043EB6EFA}"/>
    <cellStyle name="Comma 6 3" xfId="6977" xr:uid="{00000000-0005-0000-0000-0000C00D0000}"/>
    <cellStyle name="Comma 6 4" xfId="6978" xr:uid="{00000000-0005-0000-0000-0000C10D0000}"/>
    <cellStyle name="Comma 6 4 2" xfId="11141" xr:uid="{D5D93CF9-40AD-434A-BCD0-2DB82F2F5DD0}"/>
    <cellStyle name="Comma 6 4 3" xfId="11556" xr:uid="{8B5924AF-CB1D-4190-A2AD-A9188D6E64D6}"/>
    <cellStyle name="Comma 6 5" xfId="6979" xr:uid="{00000000-0005-0000-0000-0000C20D0000}"/>
    <cellStyle name="Comma 6 6" xfId="6974" xr:uid="{00000000-0005-0000-0000-0000C30D0000}"/>
    <cellStyle name="Comma 6 6 2" xfId="11139" xr:uid="{DF8450A0-7941-4E36-A0BD-3B9849252BFB}"/>
    <cellStyle name="Comma 7" xfId="1534" xr:uid="{00000000-0005-0000-0000-0000C40D0000}"/>
    <cellStyle name="Comma 7 2" xfId="6981" xr:uid="{00000000-0005-0000-0000-0000C50D0000}"/>
    <cellStyle name="Comma 7 2 2" xfId="11143" xr:uid="{7E751F0A-CCEC-4CA5-9B90-F202C98F07A5}"/>
    <cellStyle name="Comma 7 2 3" xfId="11558" xr:uid="{0EC3F53D-3872-4121-B8BA-B056A94EEE71}"/>
    <cellStyle name="Comma 7 3" xfId="6982" xr:uid="{00000000-0005-0000-0000-0000C60D0000}"/>
    <cellStyle name="Comma 7 4" xfId="6983" xr:uid="{00000000-0005-0000-0000-0000C70D0000}"/>
    <cellStyle name="Comma 7 4 2" xfId="11144" xr:uid="{A03AA58F-B86B-4067-BCE7-B352B0EE94B7}"/>
    <cellStyle name="Comma 7 4 3" xfId="11559" xr:uid="{1593F3F0-630B-4CB6-B41B-8E2FFD50206D}"/>
    <cellStyle name="Comma 7 5" xfId="6980" xr:uid="{00000000-0005-0000-0000-0000C80D0000}"/>
    <cellStyle name="Comma 7 5 2" xfId="11142" xr:uid="{4594FE8B-1203-4452-BCDB-6B8B86052B19}"/>
    <cellStyle name="Comma 7 5 3" xfId="11557" xr:uid="{AA0BE98B-84D9-418A-A5A5-936E3D278B30}"/>
    <cellStyle name="Comma 8" xfId="1535" xr:uid="{00000000-0005-0000-0000-0000C90D0000}"/>
    <cellStyle name="Comma 8 2" xfId="6985" xr:uid="{00000000-0005-0000-0000-0000CA0D0000}"/>
    <cellStyle name="Comma 8 3" xfId="6986" xr:uid="{00000000-0005-0000-0000-0000CB0D0000}"/>
    <cellStyle name="Comma 8 3 2" xfId="11146" xr:uid="{FE73A672-BCD9-4120-AA5F-9EEB91DE3F1E}"/>
    <cellStyle name="Comma 8 3 3" xfId="11560" xr:uid="{9F437F0F-7DC1-42E8-A48B-D1F2A9AC24C7}"/>
    <cellStyle name="Comma 8 4" xfId="6984" xr:uid="{00000000-0005-0000-0000-0000CC0D0000}"/>
    <cellStyle name="Comma 8 4 2" xfId="11145" xr:uid="{8D333F9F-92E2-4A2E-B3C8-18E064000FCF}"/>
    <cellStyle name="Comma 9" xfId="1536" xr:uid="{00000000-0005-0000-0000-0000CD0D0000}"/>
    <cellStyle name="Comma 9 2" xfId="6988" xr:uid="{00000000-0005-0000-0000-0000CE0D0000}"/>
    <cellStyle name="Comma 9 3" xfId="6987" xr:uid="{00000000-0005-0000-0000-0000CF0D0000}"/>
    <cellStyle name="Comma 9 3 2" xfId="11147" xr:uid="{035E66E3-6FA0-4314-BCE0-B67F57990D8F}"/>
    <cellStyle name="Comma(0)" xfId="1537" xr:uid="{00000000-0005-0000-0000-0000D00D0000}"/>
    <cellStyle name="comma(1)" xfId="1538" xr:uid="{00000000-0005-0000-0000-0000D10D0000}"/>
    <cellStyle name="Comma(3)" xfId="1539" xr:uid="{00000000-0005-0000-0000-0000D20D0000}"/>
    <cellStyle name="Comma(3) 2" xfId="1540" xr:uid="{00000000-0005-0000-0000-0000D30D0000}"/>
    <cellStyle name="Comma[0]" xfId="1541" xr:uid="{00000000-0005-0000-0000-0000D40D0000}"/>
    <cellStyle name="Comma[1]" xfId="1542" xr:uid="{00000000-0005-0000-0000-0000D50D0000}"/>
    <cellStyle name="Comma[2]__" xfId="1543" xr:uid="{00000000-0005-0000-0000-0000D60D0000}"/>
    <cellStyle name="Comma[3]" xfId="1544" xr:uid="{00000000-0005-0000-0000-0000D70D0000}"/>
    <cellStyle name="Comma[mine]" xfId="1545" xr:uid="{00000000-0005-0000-0000-0000D80D0000}"/>
    <cellStyle name="Comma[mine] 2" xfId="1546" xr:uid="{00000000-0005-0000-0000-0000D90D0000}"/>
    <cellStyle name="Comma0" xfId="243" xr:uid="{00000000-0005-0000-0000-0000DA0D0000}"/>
    <cellStyle name="Comma0 - Style3" xfId="1547" xr:uid="{00000000-0005-0000-0000-0000DB0D0000}"/>
    <cellStyle name="Comma0 10" xfId="1548" xr:uid="{00000000-0005-0000-0000-0000DC0D0000}"/>
    <cellStyle name="Comma0 11" xfId="1549" xr:uid="{00000000-0005-0000-0000-0000DD0D0000}"/>
    <cellStyle name="Comma0 12" xfId="1550" xr:uid="{00000000-0005-0000-0000-0000DE0D0000}"/>
    <cellStyle name="Comma0 13" xfId="1551" xr:uid="{00000000-0005-0000-0000-0000DF0D0000}"/>
    <cellStyle name="Comma0 14" xfId="1552" xr:uid="{00000000-0005-0000-0000-0000E00D0000}"/>
    <cellStyle name="Comma0 15" xfId="1553" xr:uid="{00000000-0005-0000-0000-0000E10D0000}"/>
    <cellStyle name="Comma0 16" xfId="1554" xr:uid="{00000000-0005-0000-0000-0000E20D0000}"/>
    <cellStyle name="Comma0 17" xfId="1555" xr:uid="{00000000-0005-0000-0000-0000E30D0000}"/>
    <cellStyle name="Comma0 18" xfId="1556" xr:uid="{00000000-0005-0000-0000-0000E40D0000}"/>
    <cellStyle name="Comma0 19" xfId="1557" xr:uid="{00000000-0005-0000-0000-0000E50D0000}"/>
    <cellStyle name="Comma0 2" xfId="1558" xr:uid="{00000000-0005-0000-0000-0000E60D0000}"/>
    <cellStyle name="Comma0 2 2" xfId="1559" xr:uid="{00000000-0005-0000-0000-0000E70D0000}"/>
    <cellStyle name="Comma0 2 3" xfId="1560" xr:uid="{00000000-0005-0000-0000-0000E80D0000}"/>
    <cellStyle name="Comma0 2 3 2" xfId="6994" xr:uid="{00000000-0005-0000-0000-0000E90D0000}"/>
    <cellStyle name="Comma0 2 3 3" xfId="6993" xr:uid="{00000000-0005-0000-0000-0000EA0D0000}"/>
    <cellStyle name="Comma0 2 4" xfId="6995" xr:uid="{00000000-0005-0000-0000-0000EB0D0000}"/>
    <cellStyle name="Comma0 2 5" xfId="6992" xr:uid="{00000000-0005-0000-0000-0000EC0D0000}"/>
    <cellStyle name="Comma0 2_Overview charts" xfId="1561" xr:uid="{00000000-0005-0000-0000-0000ED0D0000}"/>
    <cellStyle name="Comma0 20" xfId="1562" xr:uid="{00000000-0005-0000-0000-0000EE0D0000}"/>
    <cellStyle name="Comma0 21" xfId="1563" xr:uid="{00000000-0005-0000-0000-0000EF0D0000}"/>
    <cellStyle name="Comma0 22" xfId="1564" xr:uid="{00000000-0005-0000-0000-0000F00D0000}"/>
    <cellStyle name="Comma0 23" xfId="1565" xr:uid="{00000000-0005-0000-0000-0000F10D0000}"/>
    <cellStyle name="Comma0 24" xfId="1566" xr:uid="{00000000-0005-0000-0000-0000F20D0000}"/>
    <cellStyle name="Comma0 25" xfId="1567" xr:uid="{00000000-0005-0000-0000-0000F30D0000}"/>
    <cellStyle name="Comma0 26" xfId="1568" xr:uid="{00000000-0005-0000-0000-0000F40D0000}"/>
    <cellStyle name="Comma0 27" xfId="1569" xr:uid="{00000000-0005-0000-0000-0000F50D0000}"/>
    <cellStyle name="Comma0 28" xfId="1570" xr:uid="{00000000-0005-0000-0000-0000F60D0000}"/>
    <cellStyle name="Comma0 29" xfId="1571" xr:uid="{00000000-0005-0000-0000-0000F70D0000}"/>
    <cellStyle name="Comma0 3" xfId="1572" xr:uid="{00000000-0005-0000-0000-0000F80D0000}"/>
    <cellStyle name="Comma0 3 2" xfId="6998" xr:uid="{00000000-0005-0000-0000-0000F90D0000}"/>
    <cellStyle name="Comma0 3 3" xfId="6997" xr:uid="{00000000-0005-0000-0000-0000FA0D0000}"/>
    <cellStyle name="Comma0 30" xfId="1573" xr:uid="{00000000-0005-0000-0000-0000FB0D0000}"/>
    <cellStyle name="Comma0 31" xfId="1574" xr:uid="{00000000-0005-0000-0000-0000FC0D0000}"/>
    <cellStyle name="Comma0 32" xfId="1575" xr:uid="{00000000-0005-0000-0000-0000FD0D0000}"/>
    <cellStyle name="Comma0 33" xfId="1576" xr:uid="{00000000-0005-0000-0000-0000FE0D0000}"/>
    <cellStyle name="Comma0 34" xfId="1577" xr:uid="{00000000-0005-0000-0000-0000FF0D0000}"/>
    <cellStyle name="Comma0 35" xfId="1578" xr:uid="{00000000-0005-0000-0000-0000000E0000}"/>
    <cellStyle name="Comma0 36" xfId="1579" xr:uid="{00000000-0005-0000-0000-0000010E0000}"/>
    <cellStyle name="Comma0 37" xfId="1580" xr:uid="{00000000-0005-0000-0000-0000020E0000}"/>
    <cellStyle name="Comma0 38" xfId="1581" xr:uid="{00000000-0005-0000-0000-0000030E0000}"/>
    <cellStyle name="Comma0 39" xfId="1582" xr:uid="{00000000-0005-0000-0000-0000040E0000}"/>
    <cellStyle name="Comma0 4" xfId="1583" xr:uid="{00000000-0005-0000-0000-0000050E0000}"/>
    <cellStyle name="Comma0 40" xfId="1584" xr:uid="{00000000-0005-0000-0000-0000060E0000}"/>
    <cellStyle name="Comma0 41" xfId="1585" xr:uid="{00000000-0005-0000-0000-0000070E0000}"/>
    <cellStyle name="Comma0 42" xfId="1586" xr:uid="{00000000-0005-0000-0000-0000080E0000}"/>
    <cellStyle name="Comma0 43" xfId="1587" xr:uid="{00000000-0005-0000-0000-0000090E0000}"/>
    <cellStyle name="Comma0 44" xfId="1588" xr:uid="{00000000-0005-0000-0000-00000A0E0000}"/>
    <cellStyle name="Comma0 45" xfId="1589" xr:uid="{00000000-0005-0000-0000-00000B0E0000}"/>
    <cellStyle name="Comma0 46" xfId="1590" xr:uid="{00000000-0005-0000-0000-00000C0E0000}"/>
    <cellStyle name="Comma0 47" xfId="1591" xr:uid="{00000000-0005-0000-0000-00000D0E0000}"/>
    <cellStyle name="Comma0 48" xfId="1592" xr:uid="{00000000-0005-0000-0000-00000E0E0000}"/>
    <cellStyle name="Comma0 49" xfId="1593" xr:uid="{00000000-0005-0000-0000-00000F0E0000}"/>
    <cellStyle name="Comma0 5" xfId="1594" xr:uid="{00000000-0005-0000-0000-0000100E0000}"/>
    <cellStyle name="Comma0 50" xfId="1595" xr:uid="{00000000-0005-0000-0000-0000110E0000}"/>
    <cellStyle name="Comma0 51" xfId="1596" xr:uid="{00000000-0005-0000-0000-0000120E0000}"/>
    <cellStyle name="Comma0 52" xfId="1597" xr:uid="{00000000-0005-0000-0000-0000130E0000}"/>
    <cellStyle name="Comma0 53" xfId="1598" xr:uid="{00000000-0005-0000-0000-0000140E0000}"/>
    <cellStyle name="Comma0 54" xfId="1599" xr:uid="{00000000-0005-0000-0000-0000150E0000}"/>
    <cellStyle name="Comma0 55" xfId="1600" xr:uid="{00000000-0005-0000-0000-0000160E0000}"/>
    <cellStyle name="Comma0 56" xfId="1601" xr:uid="{00000000-0005-0000-0000-0000170E0000}"/>
    <cellStyle name="Comma0 57" xfId="1602" xr:uid="{00000000-0005-0000-0000-0000180E0000}"/>
    <cellStyle name="Comma0 58" xfId="1603" xr:uid="{00000000-0005-0000-0000-0000190E0000}"/>
    <cellStyle name="Comma0 59" xfId="1604" xr:uid="{00000000-0005-0000-0000-00001A0E0000}"/>
    <cellStyle name="Comma0 6" xfId="1605" xr:uid="{00000000-0005-0000-0000-00001B0E0000}"/>
    <cellStyle name="Comma0 7" xfId="1606" xr:uid="{00000000-0005-0000-0000-00001C0E0000}"/>
    <cellStyle name="Comma0 8" xfId="1607" xr:uid="{00000000-0005-0000-0000-00001D0E0000}"/>
    <cellStyle name="Comma0 9" xfId="1608" xr:uid="{00000000-0005-0000-0000-00001E0E0000}"/>
    <cellStyle name="Comma0_BG Money (current)" xfId="1609" xr:uid="{00000000-0005-0000-0000-00001F0E0000}"/>
    <cellStyle name="comment" xfId="1610" xr:uid="{00000000-0005-0000-0000-0000200E0000}"/>
    <cellStyle name="comment2" xfId="1611" xr:uid="{00000000-0005-0000-0000-0000210E0000}"/>
    <cellStyle name="Commentaire" xfId="1612" xr:uid="{00000000-0005-0000-0000-0000220E0000}"/>
    <cellStyle name="Commg [0]_FOP1&amp;L_PLN0309_NewBrazil3007.xls Chart 2" xfId="1613" xr:uid="{00000000-0005-0000-0000-0000230E0000}"/>
    <cellStyle name="Commɡ [0]_FOP1&amp;L_PLN0309_NewBrazil3007.xls Chart 2" xfId="1614" xr:uid="{00000000-0005-0000-0000-0000240E0000}"/>
    <cellStyle name="Commg [0]_FOP1&amp;L_PLN0309_NewBrazil3007.xls Chart 2_~temp~014017642a" xfId="1615" xr:uid="{00000000-0005-0000-0000-0000250E0000}"/>
    <cellStyle name="Commɡ [0]_FOP1&amp;L_PLN0309_NewBrazil3007.xls Chart 2_~temp~014017642a" xfId="1616" xr:uid="{00000000-0005-0000-0000-0000260E0000}"/>
    <cellStyle name="Commg [0]_FOP1&amp;L_PLN0309_NewBrazil3007.xls Chart 2_~temp~014017642a_1" xfId="1617" xr:uid="{00000000-0005-0000-0000-0000270E0000}"/>
    <cellStyle name="Commɡ [0]_FOP1&amp;L_PLN0309_NewBrazil3007.xls Chart 2_~temp~014017642a_1" xfId="1618" xr:uid="{00000000-0005-0000-0000-0000280E0000}"/>
    <cellStyle name="Commg [0]_FOP1&amp;L_PLN0309_NewBrazil3007.xls Chart 2_~temp~014017642a_1 2" xfId="10806" xr:uid="{2E64F3D8-02C6-4C87-9492-62D162D151DE}"/>
    <cellStyle name="Commɡ [0]_FOP1&amp;L_PLN0309_NewBrazil3007.xls Chart 2_~temp~014017642a_1 2" xfId="10807" xr:uid="{D26E5769-C79B-4CB6-AB3C-435B8CE12519}"/>
    <cellStyle name="Commg [0]_FOP1&amp;L_PLN0309_NewBrazil3007.xls Chart 2_~temp~014017642a_1 3" xfId="11231" xr:uid="{6327A879-0F2F-4AE0-94F2-A639F78CC3B8}"/>
    <cellStyle name="Commɡ [0]_FOP1&amp;L_PLN0309_NewBrazil3007.xls Chart 2_~temp~014017642a_1 3" xfId="11052" xr:uid="{8D2D583B-945C-4360-A7EB-8627EB8C7ED5}"/>
    <cellStyle name="Commg [0]_FOP1&amp;L_PLN0309_NewBrazil3007.xls Chart 2_~temp~014017642a_1 4" xfId="11293" xr:uid="{02C64A91-0356-46F1-A4DF-84D9BB5B24AB}"/>
    <cellStyle name="Commɡ [0]_FOP1&amp;L_PLN0309_NewBrazil3007.xls Chart 2_~temp~014017642a_1 4" xfId="11294" xr:uid="{FE760C7C-DF97-4A9A-A963-A3D8FA1B7CA6}"/>
    <cellStyle name="Commg [0]_FOP1&amp;L_PLN0309_NewBrazil3007.xls Chart 2_~temp~014017642a_1 5" xfId="11653" xr:uid="{974C5236-1BEF-45BE-9F46-4EFC78731BCB}"/>
    <cellStyle name="Commɡ [0]_FOP1&amp;L_PLN0309_NewBrazil3007.xls Chart 2_~temp~014017642a_1 5" xfId="11501" xr:uid="{8CB584C8-B223-4843-BCE5-3C78877F4638}"/>
    <cellStyle name="Commg [0]_FOP1&amp;L_PLN0309_NewBrazil3007.xls Chart 2_~temp~014017642a_1 6" xfId="11421" xr:uid="{B915982F-A5FF-46DB-B647-42CF7ADECDC4}"/>
    <cellStyle name="Commɡ [0]_FOP1&amp;L_PLN0309_NewBrazil3007.xls Chart 2_~temp~014017642a_1 6" xfId="11289" xr:uid="{99D089D4-8452-4BA1-972A-E8D1D8BF3FFE}"/>
    <cellStyle name="Commg [0]_FOP1&amp;L_PLN0309_NewBrazil3007.xls Chart 2_~temp~014017642a_lupin" xfId="1619" xr:uid="{00000000-0005-0000-0000-0000290E0000}"/>
    <cellStyle name="Commɡ [0]_FOP1&amp;L_PLN0309_NewBrazil3007.xls Chart 2_~temp~014017642a_lupin" xfId="1620" xr:uid="{00000000-0005-0000-0000-00002A0E0000}"/>
    <cellStyle name="Commg [0]_FOP1&amp;L_PLN0309_NewBrazil3007.xls Chart 2_~temp~014017642a_lupin 2" xfId="10808" xr:uid="{AB667E79-623F-4697-BA30-F7C8748BB6DE}"/>
    <cellStyle name="Commɡ [0]_FOP1&amp;L_PLN0309_NewBrazil3007.xls Chart 2_~temp~014017642a_lupin 2" xfId="10809" xr:uid="{5E1721F5-6E26-4E24-849C-ADA3708E4322}"/>
    <cellStyle name="Commg [0]_FOP1&amp;L_PLN0309_NewBrazil3007.xls Chart 2_~temp~014017642a_lupin 3" xfId="11230" xr:uid="{2502C8A8-855A-40D8-8C72-6086BDC16A65}"/>
    <cellStyle name="Commɡ [0]_FOP1&amp;L_PLN0309_NewBrazil3007.xls Chart 2_~temp~014017642a_lupin 3" xfId="11229" xr:uid="{0CD2849A-6C9A-42E2-A1C1-985073988592}"/>
    <cellStyle name="Commg [0]_FOP1&amp;L_PLN0309_NewBrazil3007.xls Chart 2_~temp~014017642a_lupin 4" xfId="11295" xr:uid="{9E068511-D07D-4EEF-A9DF-0F6B3810A6C6}"/>
    <cellStyle name="Commɡ [0]_FOP1&amp;L_PLN0309_NewBrazil3007.xls Chart 2_~temp~014017642a_lupin 4" xfId="11296" xr:uid="{5E8CE292-3DDB-4369-9DD3-D3FF636F02EE}"/>
    <cellStyle name="Commg [0]_FOP1&amp;L_PLN0309_NewBrazil3007.xls Chart 2_~temp~014017642a_lupin 5" xfId="11652" xr:uid="{582CBF4F-3A71-4AC1-B964-77E2FDA56C36}"/>
    <cellStyle name="Commɡ [0]_FOP1&amp;L_PLN0309_NewBrazil3007.xls Chart 2_~temp~014017642a_lupin 5" xfId="11500" xr:uid="{7F61E2CE-97AB-4EDA-86C0-3EFD932D1C7E}"/>
    <cellStyle name="Commg [0]_FOP1&amp;L_PLN0309_NewBrazil3007.xls Chart 2_~temp~014017642a_lupin 6" xfId="11654" xr:uid="{FE7A5801-C8FD-43AD-9C5A-A4591B117A29}"/>
    <cellStyle name="Commɡ [0]_FOP1&amp;L_PLN0309_NewBrazil3007.xls Chart 2_~temp~014017642a_lupin 6" xfId="11288" xr:uid="{B00CEB1B-FA23-4607-B838-FDE401610BB9}"/>
    <cellStyle name="Commg [0]_FOP1&amp;L_PLN0309_NewBrazil3007.xls Chart 2_~temp~301948011a" xfId="1621" xr:uid="{00000000-0005-0000-0000-00002B0E0000}"/>
    <cellStyle name="Commɡ [0]_FOP1&amp;L_PLN0309_NewBrazil3007.xls Chart 2_~temp~301948011a" xfId="1622" xr:uid="{00000000-0005-0000-0000-00002C0E0000}"/>
    <cellStyle name="Commg [0]_FOP1&amp;L_PLN0309_NewBrazil3007.xls Chart 2_~temp~301948011a_1" xfId="1623" xr:uid="{00000000-0005-0000-0000-00002D0E0000}"/>
    <cellStyle name="Commɡ [0]_FOP1&amp;L_PLN0309_NewBrazil3007.xls Chart 2_~temp~301948011a_1" xfId="1624" xr:uid="{00000000-0005-0000-0000-00002E0E0000}"/>
    <cellStyle name="Commg [0]_FOP1&amp;L_PLN0309_NewBrazil3007.xls Chart 2_~temp~301948011a_1 2" xfId="10810" xr:uid="{73BED1E7-B45A-430E-B42F-5432DAB1D1EA}"/>
    <cellStyle name="Commɡ [0]_FOP1&amp;L_PLN0309_NewBrazil3007.xls Chart 2_~temp~301948011a_1 2" xfId="10811" xr:uid="{728E24EC-F215-4A0E-A2F0-E5D3089F8DF0}"/>
    <cellStyle name="Commg [0]_FOP1&amp;L_PLN0309_NewBrazil3007.xls Chart 2_~temp~301948011a_1 3" xfId="11228" xr:uid="{40467110-D07B-4B18-A8C9-2E25E24B5F78}"/>
    <cellStyle name="Commɡ [0]_FOP1&amp;L_PLN0309_NewBrazil3007.xls Chart 2_~temp~301948011a_1 3" xfId="11049" xr:uid="{9A2D84CB-7A7C-405F-840B-E4A3852EAEAB}"/>
    <cellStyle name="Commg [0]_FOP1&amp;L_PLN0309_NewBrazil3007.xls Chart 2_~temp~301948011a_1 4" xfId="11297" xr:uid="{F247829D-665B-41A7-A708-DDDA435489F0}"/>
    <cellStyle name="Commɡ [0]_FOP1&amp;L_PLN0309_NewBrazil3007.xls Chart 2_~temp~301948011a_1 4" xfId="11298" xr:uid="{329CFD7F-3CCC-4AA8-9793-753C471A4D61}"/>
    <cellStyle name="Commg [0]_FOP1&amp;L_PLN0309_NewBrazil3007.xls Chart 2_~temp~301948011a_1 5" xfId="11651" xr:uid="{FA5C6C22-4A5F-438B-AD1C-F958E64174D1}"/>
    <cellStyle name="Commɡ [0]_FOP1&amp;L_PLN0309_NewBrazil3007.xls Chart 2_~temp~301948011a_1 5" xfId="11499" xr:uid="{5C3057F3-9681-454E-881E-9DF07BC279DD}"/>
    <cellStyle name="Commg [0]_FOP1&amp;L_PLN0309_NewBrazil3007.xls Chart 2_~temp~301948011a_1 6" xfId="11287" xr:uid="{BC631B0E-7782-4866-AFE3-59FD825A4802}"/>
    <cellStyle name="Commɡ [0]_FOP1&amp;L_PLN0309_NewBrazil3007.xls Chart 2_~temp~301948011a_1 6" xfId="11655" xr:uid="{562EE43B-65DB-4F4C-A494-1C53A3216A06}"/>
    <cellStyle name="Commg [0]_FOP1&amp;L_PLN0309_NewBrazil3007.xls Chart 2_~temp~301948011a_lupin" xfId="1625" xr:uid="{00000000-0005-0000-0000-00002F0E0000}"/>
    <cellStyle name="Commɡ [0]_FOP1&amp;L_PLN0309_NewBrazil3007.xls Chart 2_~temp~301948011a_lupin" xfId="1626" xr:uid="{00000000-0005-0000-0000-0000300E0000}"/>
    <cellStyle name="Commg [0]_FOP1&amp;L_PLN0309_NewBrazil3007.xls Chart 2_~temp~301948011a_lupin 2" xfId="10812" xr:uid="{033E7A27-3AF9-4840-B279-132BC9310389}"/>
    <cellStyle name="Commɡ [0]_FOP1&amp;L_PLN0309_NewBrazil3007.xls Chart 2_~temp~301948011a_lupin 2" xfId="10813" xr:uid="{AB9AC90C-C5F2-4671-8FA3-BB859FD237AF}"/>
    <cellStyle name="Commg [0]_FOP1&amp;L_PLN0309_NewBrazil3007.xls Chart 2_~temp~301948011a_lupin 3" xfId="11227" xr:uid="{9DAB35D2-C471-462E-94D2-BDC3C765A604}"/>
    <cellStyle name="Commɡ [0]_FOP1&amp;L_PLN0309_NewBrazil3007.xls Chart 2_~temp~301948011a_lupin 3" xfId="11226" xr:uid="{388B5781-7C91-4113-B6E9-69ECE0F8052C}"/>
    <cellStyle name="Commg [0]_FOP1&amp;L_PLN0309_NewBrazil3007.xls Chart 2_~temp~301948011a_lupin 4" xfId="11299" xr:uid="{89DFA90A-F8A9-4CB7-BA5C-04384BD36AA6}"/>
    <cellStyle name="Commɡ [0]_FOP1&amp;L_PLN0309_NewBrazil3007.xls Chart 2_~temp~301948011a_lupin 4" xfId="11300" xr:uid="{E5DF797A-ACF4-4B99-A5AC-E11DA26511F6}"/>
    <cellStyle name="Commg [0]_FOP1&amp;L_PLN0309_NewBrazil3007.xls Chart 2_~temp~301948011a_lupin 5" xfId="11650" xr:uid="{953BFA0D-2737-475D-ADA3-9543510FE9CE}"/>
    <cellStyle name="Commɡ [0]_FOP1&amp;L_PLN0309_NewBrazil3007.xls Chart 2_~temp~301948011a_lupin 5" xfId="11498" xr:uid="{BD3D3B92-B469-47AB-97BB-2F6ECCC7B6F3}"/>
    <cellStyle name="Commg [0]_FOP1&amp;L_PLN0309_NewBrazil3007.xls Chart 2_~temp~301948011a_lupin 6" xfId="11286" xr:uid="{F9511074-B410-4BF4-A5BE-A0835BF23DE2}"/>
    <cellStyle name="Commɡ [0]_FOP1&amp;L_PLN0309_NewBrazil3007.xls Chart 2_~temp~301948011a_lupin 6" xfId="11656" xr:uid="{5E754A58-576A-4F56-A1E6-297C8690E5E7}"/>
    <cellStyle name="Commg [0]_FOP1&amp;L_PLN0309_NewBrazil3007.xls Chart 2_~temp~579518616a" xfId="1627" xr:uid="{00000000-0005-0000-0000-0000310E0000}"/>
    <cellStyle name="Commɡ [0]_FOP1&amp;L_PLN0309_NewBrazil3007.xls Chart 2_~temp~579518616a" xfId="1628" xr:uid="{00000000-0005-0000-0000-0000320E0000}"/>
    <cellStyle name="Commg [0]_FOP1&amp;L_PLN0309_NewBrazil3007.xls Chart 2_~temp~579518616a_1" xfId="1629" xr:uid="{00000000-0005-0000-0000-0000330E0000}"/>
    <cellStyle name="Commɡ [0]_FOP1&amp;L_PLN0309_NewBrazil3007.xls Chart 2_~temp~579518616a_1" xfId="1630" xr:uid="{00000000-0005-0000-0000-0000340E0000}"/>
    <cellStyle name="Commg [0]_FOP1&amp;L_PLN0309_NewBrazil3007.xls Chart 2_~temp~579518616a_1 2" xfId="10814" xr:uid="{0A47DE64-E164-43FA-9CEF-403B3ED520D9}"/>
    <cellStyle name="Commɡ [0]_FOP1&amp;L_PLN0309_NewBrazil3007.xls Chart 2_~temp~579518616a_1 2" xfId="10815" xr:uid="{39D996B4-C1D1-4322-9CB1-3238D0C16B38}"/>
    <cellStyle name="Commg [0]_FOP1&amp;L_PLN0309_NewBrazil3007.xls Chart 2_~temp~579518616a_1 3" xfId="11225" xr:uid="{AB33640C-DEE0-4997-BF5B-0E16E646752E}"/>
    <cellStyle name="Commɡ [0]_FOP1&amp;L_PLN0309_NewBrazil3007.xls Chart 2_~temp~579518616a_1 3" xfId="11047" xr:uid="{1A578E9B-8290-4DCE-BA18-6CB7E6A8E855}"/>
    <cellStyle name="Commg [0]_FOP1&amp;L_PLN0309_NewBrazil3007.xls Chart 2_~temp~579518616a_1 4" xfId="11301" xr:uid="{2A6C8B56-38D2-41D1-92F4-713A4B41D8B2}"/>
    <cellStyle name="Commɡ [0]_FOP1&amp;L_PLN0309_NewBrazil3007.xls Chart 2_~temp~579518616a_1 4" xfId="11302" xr:uid="{85BF537C-2CA8-4301-A6B1-6BE780FE691C}"/>
    <cellStyle name="Commg [0]_FOP1&amp;L_PLN0309_NewBrazil3007.xls Chart 2_~temp~579518616a_1 5" xfId="11649" xr:uid="{EA810BED-D3CD-47C2-8EDE-C32B60F9C23F}"/>
    <cellStyle name="Commɡ [0]_FOP1&amp;L_PLN0309_NewBrazil3007.xls Chart 2_~temp~579518616a_1 5" xfId="11497" xr:uid="{0D79569D-1DB2-4D50-B7BC-8F4A3EEF9905}"/>
    <cellStyle name="Commg [0]_FOP1&amp;L_PLN0309_NewBrazil3007.xls Chart 2_~temp~579518616a_1 6" xfId="11285" xr:uid="{A69F7F9B-CEE1-4688-A67F-59C23D06C38D}"/>
    <cellStyle name="Commɡ [0]_FOP1&amp;L_PLN0309_NewBrazil3007.xls Chart 2_~temp~579518616a_1 6" xfId="11657" xr:uid="{C9F8B839-9810-4E29-A3DD-3453803F2744}"/>
    <cellStyle name="Commg [0]_FOP1&amp;L_PLN0309_NewBrazil3007.xls Chart 2_~temp~579518616a_lupin" xfId="1631" xr:uid="{00000000-0005-0000-0000-0000350E0000}"/>
    <cellStyle name="Commɡ [0]_FOP1&amp;L_PLN0309_NewBrazil3007.xls Chart 2_~temp~579518616a_lupin" xfId="1632" xr:uid="{00000000-0005-0000-0000-0000360E0000}"/>
    <cellStyle name="Commg [0]_FOP1&amp;L_PLN0309_NewBrazil3007.xls Chart 2_~temp~579518616a_lupin 2" xfId="10816" xr:uid="{E8CE7F1D-41EA-4D0C-90E1-4C39073F38B1}"/>
    <cellStyle name="Commɡ [0]_FOP1&amp;L_PLN0309_NewBrazil3007.xls Chart 2_~temp~579518616a_lupin 2" xfId="10817" xr:uid="{4A8B7D17-F1BE-4C44-B028-82DCF5A9677F}"/>
    <cellStyle name="Commg [0]_FOP1&amp;L_PLN0309_NewBrazil3007.xls Chart 2_~temp~579518616a_lupin 3" xfId="11224" xr:uid="{C08CE332-0145-4B97-BA75-0546B0C2A804}"/>
    <cellStyle name="Commɡ [0]_FOP1&amp;L_PLN0309_NewBrazil3007.xls Chart 2_~temp~579518616a_lupin 3" xfId="11223" xr:uid="{5B395027-346A-48B1-B00E-55A97662CC87}"/>
    <cellStyle name="Commg [0]_FOP1&amp;L_PLN0309_NewBrazil3007.xls Chart 2_~temp~579518616a_lupin 4" xfId="11303" xr:uid="{3F20726C-7D9F-41F0-9630-EAF289A4BE45}"/>
    <cellStyle name="Commɡ [0]_FOP1&amp;L_PLN0309_NewBrazil3007.xls Chart 2_~temp~579518616a_lupin 4" xfId="11304" xr:uid="{3BB9561E-05F8-4E9E-B6A8-34E2B00A8D45}"/>
    <cellStyle name="Commg [0]_FOP1&amp;L_PLN0309_NewBrazil3007.xls Chart 2_~temp~579518616a_lupin 5" xfId="11648" xr:uid="{B57ECEDE-63BD-4046-BF20-7139DC70F352}"/>
    <cellStyle name="Commɡ [0]_FOP1&amp;L_PLN0309_NewBrazil3007.xls Chart 2_~temp~579518616a_lupin 5" xfId="11496" xr:uid="{76FDEB9D-D274-43BB-BCB8-F84C93C8D2D1}"/>
    <cellStyle name="Commg [0]_FOP1&amp;L_PLN0309_NewBrazil3007.xls Chart 2_~temp~579518616a_lupin 6" xfId="11284" xr:uid="{7062907C-9D1F-43E6-AF94-F5601D234562}"/>
    <cellStyle name="Commɡ [0]_FOP1&amp;L_PLN0309_NewBrazil3007.xls Chart 2_~temp~579518616a_lupin 6" xfId="11658" xr:uid="{1FBD6CC8-38E5-4E24-985B-BD9699046DE2}"/>
    <cellStyle name="Commg [0]_FOP1&amp;L_PLN0309_NewBrazil3007.xls Chart 2_~temp~705547512a" xfId="1633" xr:uid="{00000000-0005-0000-0000-0000370E0000}"/>
    <cellStyle name="Commɡ [0]_FOP1&amp;L_PLN0309_NewBrazil3007.xls Chart 2_~temp~705547512a" xfId="1634" xr:uid="{00000000-0005-0000-0000-0000380E0000}"/>
    <cellStyle name="Commg [0]_FOP1&amp;L_PLN0309_NewBrazil3007.xls Chart 2_~temp~705547512a 2" xfId="10818" xr:uid="{3BE7B1B9-5B4A-40CB-9C79-33BD7969E365}"/>
    <cellStyle name="Commɡ [0]_FOP1&amp;L_PLN0309_NewBrazil3007.xls Chart 2_~temp~705547512a 2" xfId="10819" xr:uid="{B4701A09-FE1B-40CC-A609-7E973D1B8D9A}"/>
    <cellStyle name="Commg [0]_FOP1&amp;L_PLN0309_NewBrazil3007.xls Chart 2_~temp~705547512a 3" xfId="11045" xr:uid="{F39DE9F7-371F-452B-AA66-55402DC58D28}"/>
    <cellStyle name="Commɡ [0]_FOP1&amp;L_PLN0309_NewBrazil3007.xls Chart 2_~temp~705547512a 3" xfId="11222" xr:uid="{5EA7CBCD-E0CA-4D34-8E47-05830F52E66F}"/>
    <cellStyle name="Commg [0]_FOP1&amp;L_PLN0309_NewBrazil3007.xls Chart 2_~temp~705547512a 4" xfId="11305" xr:uid="{8C73855F-FCC3-4565-AFEA-FFFD75B8F8BE}"/>
    <cellStyle name="Commɡ [0]_FOP1&amp;L_PLN0309_NewBrazil3007.xls Chart 2_~temp~705547512a 4" xfId="11306" xr:uid="{3AFAAC17-045F-4B7F-961B-14B0B3E134B8}"/>
    <cellStyle name="Commg [0]_FOP1&amp;L_PLN0309_NewBrazil3007.xls Chart 2_~temp~705547512a 5" xfId="11647" xr:uid="{8E7F96E6-3353-461F-BAD9-95609092717F}"/>
    <cellStyle name="Commɡ [0]_FOP1&amp;L_PLN0309_NewBrazil3007.xls Chart 2_~temp~705547512a 5" xfId="11495" xr:uid="{DF061909-37BF-46C8-BD8C-F78B79C41A3C}"/>
    <cellStyle name="Commg [0]_FOP1&amp;L_PLN0309_NewBrazil3007.xls Chart 2_~temp~705547512a 6" xfId="11283" xr:uid="{AEBCC088-6702-46DB-85CC-B89E4C751FA9}"/>
    <cellStyle name="Commɡ [0]_FOP1&amp;L_PLN0309_NewBrazil3007.xls Chart 2_~temp~705547512a 6" xfId="11255" xr:uid="{EA28A615-9AC5-4A76-9D96-8601BE579488}"/>
    <cellStyle name="Commg [0]_FOP1&amp;L_PLN0309_NewBrazil3007.xls Chart 2_~temp~705547512a_~temp~014017642a" xfId="1635" xr:uid="{00000000-0005-0000-0000-0000390E0000}"/>
    <cellStyle name="Commɡ [0]_FOP1&amp;L_PLN0309_NewBrazil3007.xls Chart 2_~temp~705547512a_~temp~014017642a" xfId="1636" xr:uid="{00000000-0005-0000-0000-00003A0E0000}"/>
    <cellStyle name="Commg [0]_FOP1&amp;L_PLN0309_NewBrazil3007.xls Chart 2_~temp~705547512a_~temp~014017642a_lupin" xfId="1637" xr:uid="{00000000-0005-0000-0000-00003B0E0000}"/>
    <cellStyle name="Commɡ [0]_FOP1&amp;L_PLN0309_NewBrazil3007.xls Chart 2_~temp~705547512a_~temp~014017642a_lupin" xfId="1638" xr:uid="{00000000-0005-0000-0000-00003C0E0000}"/>
    <cellStyle name="Commg [0]_FOP1&amp;L_PLN0309_NewBrazil3007.xls Chart 2_~temp~705547512a_~temp~014017642a_lupin 2" xfId="10820" xr:uid="{5CCCF6B8-FE00-43DD-BBA7-47A63A036720}"/>
    <cellStyle name="Commɡ [0]_FOP1&amp;L_PLN0309_NewBrazil3007.xls Chart 2_~temp~705547512a_~temp~014017642a_lupin 2" xfId="10821" xr:uid="{1BE18E30-E01C-4F7F-9E6D-AD0DB1D9E5DA}"/>
    <cellStyle name="Commg [0]_FOP1&amp;L_PLN0309_NewBrazil3007.xls Chart 2_~temp~705547512a_~temp~014017642a_lupin 3" xfId="11221" xr:uid="{0813C804-68BA-4538-9618-CD0F1E8386D3}"/>
    <cellStyle name="Commɡ [0]_FOP1&amp;L_PLN0309_NewBrazil3007.xls Chart 2_~temp~705547512a_~temp~014017642a_lupin 3" xfId="11220" xr:uid="{DBC59609-CABF-409C-AE8D-49D356088D81}"/>
    <cellStyle name="Commg [0]_FOP1&amp;L_PLN0309_NewBrazil3007.xls Chart 2_~temp~705547512a_~temp~014017642a_lupin 4" xfId="11307" xr:uid="{356BDA24-0C56-4080-9708-2AB2028B747F}"/>
    <cellStyle name="Commɡ [0]_FOP1&amp;L_PLN0309_NewBrazil3007.xls Chart 2_~temp~705547512a_~temp~014017642a_lupin 4" xfId="11308" xr:uid="{35C25A5C-DF28-4FFB-97BC-90BA3EBA4D7D}"/>
    <cellStyle name="Commg [0]_FOP1&amp;L_PLN0309_NewBrazil3007.xls Chart 2_~temp~705547512a_~temp~014017642a_lupin 5" xfId="11645" xr:uid="{96832B2A-1DA8-4E65-9BE7-3B35F6A9A81A}"/>
    <cellStyle name="Commɡ [0]_FOP1&amp;L_PLN0309_NewBrazil3007.xls Chart 2_~temp~705547512a_~temp~014017642a_lupin 5" xfId="11646" xr:uid="{E2191DDF-078E-438B-BE62-AE2E323F9C6D}"/>
    <cellStyle name="Commg [0]_FOP1&amp;L_PLN0309_NewBrazil3007.xls Chart 2_~temp~705547512a_~temp~014017642a_lupin 6" xfId="11282" xr:uid="{A7087E0E-6456-455F-ACC7-74DD39B5E683}"/>
    <cellStyle name="Commɡ [0]_FOP1&amp;L_PLN0309_NewBrazil3007.xls Chart 2_~temp~705547512a_~temp~014017642a_lupin 6" xfId="11422" xr:uid="{A4DC1F32-6B8E-4D9F-9915-E5AEBD0B3529}"/>
    <cellStyle name="Commg [0]_FOP1&amp;L_PLN0309_NewBrazil3007.xls Chart 2_~temp~705547512a_~temp~301948011a" xfId="1639" xr:uid="{00000000-0005-0000-0000-00003D0E0000}"/>
    <cellStyle name="Commɡ [0]_FOP1&amp;L_PLN0309_NewBrazil3007.xls Chart 2_~temp~705547512a_~temp~301948011a" xfId="1640" xr:uid="{00000000-0005-0000-0000-00003E0E0000}"/>
    <cellStyle name="Commg [0]_FOP1&amp;L_PLN0309_NewBrazil3007.xls Chart 2_~temp~705547512a_~temp~301948011a_lupin" xfId="1641" xr:uid="{00000000-0005-0000-0000-00003F0E0000}"/>
    <cellStyle name="Commɡ [0]_FOP1&amp;L_PLN0309_NewBrazil3007.xls Chart 2_~temp~705547512a_~temp~301948011a_lupin" xfId="1642" xr:uid="{00000000-0005-0000-0000-0000400E0000}"/>
    <cellStyle name="Commg [0]_FOP1&amp;L_PLN0309_NewBrazil3007.xls Chart 2_~temp~705547512a_~temp~301948011a_lupin 2" xfId="10822" xr:uid="{29363C05-F37C-4E55-80CF-BD03EED2AE6F}"/>
    <cellStyle name="Commɡ [0]_FOP1&amp;L_PLN0309_NewBrazil3007.xls Chart 2_~temp~705547512a_~temp~301948011a_lupin 2" xfId="10823" xr:uid="{4455C55E-C4E8-412A-934B-C7D37777512F}"/>
    <cellStyle name="Commg [0]_FOP1&amp;L_PLN0309_NewBrazil3007.xls Chart 2_~temp~705547512a_~temp~301948011a_lupin 3" xfId="11219" xr:uid="{565BCDE0-FB32-405C-9162-AF27A48CDC21}"/>
    <cellStyle name="Commɡ [0]_FOP1&amp;L_PLN0309_NewBrazil3007.xls Chart 2_~temp~705547512a_~temp~301948011a_lupin 3" xfId="11041" xr:uid="{505FA579-D272-4FBC-98E9-E955AD6DBF3F}"/>
    <cellStyle name="Commg [0]_FOP1&amp;L_PLN0309_NewBrazil3007.xls Chart 2_~temp~705547512a_~temp~301948011a_lupin 4" xfId="11309" xr:uid="{F45C3E0D-5E67-4D33-83C1-838E4AC24DA5}"/>
    <cellStyle name="Commɡ [0]_FOP1&amp;L_PLN0309_NewBrazil3007.xls Chart 2_~temp~705547512a_~temp~301948011a_lupin 4" xfId="11310" xr:uid="{BFEF840E-F233-4ED8-996C-7421A9AF263F}"/>
    <cellStyle name="Commg [0]_FOP1&amp;L_PLN0309_NewBrazil3007.xls Chart 2_~temp~705547512a_~temp~301948011a_lupin 5" xfId="11494" xr:uid="{81FE2C3D-CA86-4441-AACF-64176E7CC5D1}"/>
    <cellStyle name="Commɡ [0]_FOP1&amp;L_PLN0309_NewBrazil3007.xls Chart 2_~temp~705547512a_~temp~301948011a_lupin 5" xfId="11644" xr:uid="{3AD472AB-B1EB-45CE-A531-2566055B5CCB}"/>
    <cellStyle name="Commg [0]_FOP1&amp;L_PLN0309_NewBrazil3007.xls Chart 2_~temp~705547512a_~temp~301948011a_lupin 6" xfId="11281" xr:uid="{558728E6-08D4-4930-B54D-6BE34F0D6170}"/>
    <cellStyle name="Commɡ [0]_FOP1&amp;L_PLN0309_NewBrazil3007.xls Chart 2_~temp~705547512a_~temp~301948011a_lupin 6" xfId="11561" xr:uid="{656894FD-5B04-44AC-921A-66560F5A9EF1}"/>
    <cellStyle name="Commg [0]_FOP1&amp;L_PLN0309_NewBrazil3007.xls Chart 2_~temp~705547512a_~temp~579518616a" xfId="1643" xr:uid="{00000000-0005-0000-0000-0000410E0000}"/>
    <cellStyle name="Commɡ [0]_FOP1&amp;L_PLN0309_NewBrazil3007.xls Chart 2_~temp~705547512a_~temp~579518616a" xfId="1644" xr:uid="{00000000-0005-0000-0000-0000420E0000}"/>
    <cellStyle name="Commg [0]_FOP1&amp;L_PLN0309_NewBrazil3007.xls Chart 2_~temp~705547512a_~temp~579518616a_lupin" xfId="1645" xr:uid="{00000000-0005-0000-0000-0000430E0000}"/>
    <cellStyle name="Commɡ [0]_FOP1&amp;L_PLN0309_NewBrazil3007.xls Chart 2_~temp~705547512a_~temp~579518616a_lupin" xfId="1646" xr:uid="{00000000-0005-0000-0000-0000440E0000}"/>
    <cellStyle name="Commg [0]_FOP1&amp;L_PLN0309_NewBrazil3007.xls Chart 2_~temp~705547512a_~temp~579518616a_lupin 2" xfId="10824" xr:uid="{D58945E2-8CA5-4233-B7A7-761AEA43CB70}"/>
    <cellStyle name="Commɡ [0]_FOP1&amp;L_PLN0309_NewBrazil3007.xls Chart 2_~temp~705547512a_~temp~579518616a_lupin 2" xfId="10825" xr:uid="{F0CB7E4F-B98D-436A-AC81-EBBAD16202D9}"/>
    <cellStyle name="Commg [0]_FOP1&amp;L_PLN0309_NewBrazil3007.xls Chart 2_~temp~705547512a_~temp~579518616a_lupin 3" xfId="11218" xr:uid="{0AD0249A-D519-4413-AE76-E014E12897F2}"/>
    <cellStyle name="Commɡ [0]_FOP1&amp;L_PLN0309_NewBrazil3007.xls Chart 2_~temp~705547512a_~temp~579518616a_lupin 3" xfId="11039" xr:uid="{E0977692-4CF0-4387-AF49-B49FB0D32A05}"/>
    <cellStyle name="Commg [0]_FOP1&amp;L_PLN0309_NewBrazil3007.xls Chart 2_~temp~705547512a_~temp~579518616a_lupin 4" xfId="11311" xr:uid="{26B14E62-D4CA-470F-B6E3-FC7CADDBE726}"/>
    <cellStyle name="Commɡ [0]_FOP1&amp;L_PLN0309_NewBrazil3007.xls Chart 2_~temp~705547512a_~temp~579518616a_lupin 4" xfId="11312" xr:uid="{29FFF280-CDA7-494C-81D2-91653D14843B}"/>
    <cellStyle name="Commg [0]_FOP1&amp;L_PLN0309_NewBrazil3007.xls Chart 2_~temp~705547512a_~temp~579518616a_lupin 5" xfId="11493" xr:uid="{25E32B67-F88C-403E-B8FA-BAB95F263801}"/>
    <cellStyle name="Commɡ [0]_FOP1&amp;L_PLN0309_NewBrazil3007.xls Chart 2_~temp~705547512a_~temp~579518616a_lupin 5" xfId="11643" xr:uid="{DC13EDF5-1529-4CF2-8830-7C39ED577B88}"/>
    <cellStyle name="Commg [0]_FOP1&amp;L_PLN0309_NewBrazil3007.xls Chart 2_~temp~705547512a_~temp~579518616a_lupin 6" xfId="11423" xr:uid="{DC3655DB-A0AE-4B87-AD03-B3BE0AA53B76}"/>
    <cellStyle name="Commɡ [0]_FOP1&amp;L_PLN0309_NewBrazil3007.xls Chart 2_~temp~705547512a_~temp~579518616a_lupin 6" xfId="11280" xr:uid="{E1684F8E-ED23-499F-858A-79F4DDAD42DD}"/>
    <cellStyle name="Commg [0]_FOP1&amp;L_PLN0309_NewBrazil3007.xls Chart 2_~temp~705547512a_~temp~814490020a" xfId="1647" xr:uid="{00000000-0005-0000-0000-0000450E0000}"/>
    <cellStyle name="Commɡ [0]_FOP1&amp;L_PLN0309_NewBrazil3007.xls Chart 2_~temp~705547512a_~temp~814490020a" xfId="1648" xr:uid="{00000000-0005-0000-0000-0000460E0000}"/>
    <cellStyle name="Commg [0]_FOP1&amp;L_PLN0309_NewBrazil3007.xls Chart 2_~temp~705547512a_~temp~814490020a_lupin" xfId="1649" xr:uid="{00000000-0005-0000-0000-0000470E0000}"/>
    <cellStyle name="Commɡ [0]_FOP1&amp;L_PLN0309_NewBrazil3007.xls Chart 2_~temp~705547512a_~temp~814490020a_lupin" xfId="1650" xr:uid="{00000000-0005-0000-0000-0000480E0000}"/>
    <cellStyle name="Commg [0]_FOP1&amp;L_PLN0309_NewBrazil3007.xls Chart 2_~temp~705547512a_~temp~814490020a_lupin 2" xfId="10826" xr:uid="{C7A38B88-A9F6-4D7B-8CB4-78FB4974EEF4}"/>
    <cellStyle name="Commɡ [0]_FOP1&amp;L_PLN0309_NewBrazil3007.xls Chart 2_~temp~705547512a_~temp~814490020a_lupin 2" xfId="10827" xr:uid="{F7036458-9931-4066-977A-9E191DC1BD86}"/>
    <cellStyle name="Commg [0]_FOP1&amp;L_PLN0309_NewBrazil3007.xls Chart 2_~temp~705547512a_~temp~814490020a_lupin 3" xfId="11217" xr:uid="{8AE18E8E-6C55-4103-8E4E-FB236633D9AC}"/>
    <cellStyle name="Commɡ [0]_FOP1&amp;L_PLN0309_NewBrazil3007.xls Chart 2_~temp~705547512a_~temp~814490020a_lupin 3" xfId="11216" xr:uid="{BE395B03-AE1B-4050-A544-75106470EE76}"/>
    <cellStyle name="Commg [0]_FOP1&amp;L_PLN0309_NewBrazil3007.xls Chart 2_~temp~705547512a_~temp~814490020a_lupin 4" xfId="11313" xr:uid="{7D716C51-5993-4000-A8E7-ACF26C23CE24}"/>
    <cellStyle name="Commɡ [0]_FOP1&amp;L_PLN0309_NewBrazil3007.xls Chart 2_~temp~705547512a_~temp~814490020a_lupin 4" xfId="11314" xr:uid="{ED153686-B5C0-4B09-B167-B2706639C6CE}"/>
    <cellStyle name="Commg [0]_FOP1&amp;L_PLN0309_NewBrazil3007.xls Chart 2_~temp~705547512a_~temp~814490020a_lupin 5" xfId="11492" xr:uid="{2FDA55F9-AD67-4ED7-84EB-D24BC211766E}"/>
    <cellStyle name="Commɡ [0]_FOP1&amp;L_PLN0309_NewBrazil3007.xls Chart 2_~temp~705547512a_~temp~814490020a_lupin 5" xfId="11642" xr:uid="{E593C354-83C7-4117-BFBC-2BE29267AA9A}"/>
    <cellStyle name="Commg [0]_FOP1&amp;L_PLN0309_NewBrazil3007.xls Chart 2_~temp~705547512a_~temp~814490020a_lupin 6" xfId="11563" xr:uid="{46F00EFC-F8BE-44F6-95F8-2D94BFB44E99}"/>
    <cellStyle name="Commɡ [0]_FOP1&amp;L_PLN0309_NewBrazil3007.xls Chart 2_~temp~705547512a_~temp~814490020a_lupin 6" xfId="11291" xr:uid="{67D28FB1-720C-44EB-A865-850CE4F44D3D}"/>
    <cellStyle name="Commg [0]_FOP1&amp;L_PLN0309_NewBrazil3007.xls Chart 2_~temp~705547512a_Bn" xfId="1651" xr:uid="{00000000-0005-0000-0000-0000490E0000}"/>
    <cellStyle name="Commɡ [0]_FOP1&amp;L_PLN0309_NewBrazil3007.xls Chart 2_~temp~705547512a_Bn" xfId="1652" xr:uid="{00000000-0005-0000-0000-00004A0E0000}"/>
    <cellStyle name="Commg [0]_FOP1&amp;L_PLN0309_NewBrazil3007.xls Chart 2_~temp~705547512a_Bn_lupin" xfId="1653" xr:uid="{00000000-0005-0000-0000-00004B0E0000}"/>
    <cellStyle name="Commɡ [0]_FOP1&amp;L_PLN0309_NewBrazil3007.xls Chart 2_~temp~705547512a_Bn_lupin" xfId="1654" xr:uid="{00000000-0005-0000-0000-00004C0E0000}"/>
    <cellStyle name="Commg [0]_FOP1&amp;L_PLN0309_NewBrazil3007.xls Chart 2_~temp~705547512a_Bn_lupin 2" xfId="10828" xr:uid="{52779763-08AA-420F-B3CC-9EF18995A3C3}"/>
    <cellStyle name="Commɡ [0]_FOP1&amp;L_PLN0309_NewBrazil3007.xls Chart 2_~temp~705547512a_Bn_lupin 2" xfId="10829" xr:uid="{7167713A-5624-4335-A3CA-5986EF60C5B3}"/>
    <cellStyle name="Commg [0]_FOP1&amp;L_PLN0309_NewBrazil3007.xls Chart 2_~temp~705547512a_Bn_lupin 3" xfId="11215" xr:uid="{5FB514A3-7787-432C-9D05-FF1360811FBB}"/>
    <cellStyle name="Commɡ [0]_FOP1&amp;L_PLN0309_NewBrazil3007.xls Chart 2_~temp~705547512a_Bn_lupin 3" xfId="11036" xr:uid="{054A6469-96E1-4877-A684-EC5AF2A1978B}"/>
    <cellStyle name="Commg [0]_FOP1&amp;L_PLN0309_NewBrazil3007.xls Chart 2_~temp~705547512a_Bn_lupin 4" xfId="11315" xr:uid="{D1740119-06D8-43C9-9789-1E9E9088E9C5}"/>
    <cellStyle name="Commɡ [0]_FOP1&amp;L_PLN0309_NewBrazil3007.xls Chart 2_~temp~705547512a_Bn_lupin 4" xfId="11316" xr:uid="{20AAAFB6-663A-42ED-863E-AC8716AAB638}"/>
    <cellStyle name="Commg [0]_FOP1&amp;L_PLN0309_NewBrazil3007.xls Chart 2_~temp~705547512a_Bn_lupin 5" xfId="11491" xr:uid="{508C7B15-17A8-4611-B70F-B483B63B6345}"/>
    <cellStyle name="Commɡ [0]_FOP1&amp;L_PLN0309_NewBrazil3007.xls Chart 2_~temp~705547512a_Bn_lupin 5" xfId="11641" xr:uid="{684DBD6C-AAF7-490E-B66B-9F1C2E905706}"/>
    <cellStyle name="Commg [0]_FOP1&amp;L_PLN0309_NewBrazil3007.xls Chart 2_~temp~705547512a_Bn_lupin 6" xfId="11564" xr:uid="{6A615BFE-249F-4DA9-84F8-5EB21846E4C2}"/>
    <cellStyle name="Commɡ [0]_FOP1&amp;L_PLN0309_NewBrazil3007.xls Chart 2_~temp~705547512a_Bn_lupin 6" xfId="11292" xr:uid="{AF172693-8510-4DAD-9468-6754DF283B48}"/>
    <cellStyle name="Commg [0]_FOP1&amp;L_PLN0309_NewBrazil3007.xls Chart 2_~temp~705547512a_Bz" xfId="1655" xr:uid="{00000000-0005-0000-0000-00004D0E0000}"/>
    <cellStyle name="Commɡ [0]_FOP1&amp;L_PLN0309_NewBrazil3007.xls Chart 2_~temp~705547512a_Bz" xfId="1656" xr:uid="{00000000-0005-0000-0000-00004E0E0000}"/>
    <cellStyle name="Commg [0]_FOP1&amp;L_PLN0309_NewBrazil3007.xls Chart 2_~temp~705547512a_Bz_lupin" xfId="1657" xr:uid="{00000000-0005-0000-0000-00004F0E0000}"/>
    <cellStyle name="Commɡ [0]_FOP1&amp;L_PLN0309_NewBrazil3007.xls Chart 2_~temp~705547512a_Bz_lupin" xfId="1658" xr:uid="{00000000-0005-0000-0000-0000500E0000}"/>
    <cellStyle name="Commg [0]_FOP1&amp;L_PLN0309_NewBrazil3007.xls Chart 2_~temp~705547512a_Bz_lupin 2" xfId="10830" xr:uid="{FEBD60BE-4D37-4C53-AA48-AA54AB03BF80}"/>
    <cellStyle name="Commɡ [0]_FOP1&amp;L_PLN0309_NewBrazil3007.xls Chart 2_~temp~705547512a_Bz_lupin 2" xfId="10831" xr:uid="{A3E2A889-E586-4824-9596-DF541293C05A}"/>
    <cellStyle name="Commg [0]_FOP1&amp;L_PLN0309_NewBrazil3007.xls Chart 2_~temp~705547512a_Bz_lupin 3" xfId="11034" xr:uid="{B86872FD-C816-4365-997F-CDF8C51864EE}"/>
    <cellStyle name="Commɡ [0]_FOP1&amp;L_PLN0309_NewBrazil3007.xls Chart 2_~temp~705547512a_Bz_lupin 3" xfId="11214" xr:uid="{F6924D46-2BE6-4830-A4C3-3A77084E02E4}"/>
    <cellStyle name="Commg [0]_FOP1&amp;L_PLN0309_NewBrazil3007.xls Chart 2_~temp~705547512a_Bz_lupin 4" xfId="11317" xr:uid="{313A70FD-F737-4E0C-9088-ED5288851B02}"/>
    <cellStyle name="Commɡ [0]_FOP1&amp;L_PLN0309_NewBrazil3007.xls Chart 2_~temp~705547512a_Bz_lupin 4" xfId="11318" xr:uid="{B66763AE-AEAB-47F3-B366-20F7F990808E}"/>
    <cellStyle name="Commg [0]_FOP1&amp;L_PLN0309_NewBrazil3007.xls Chart 2_~temp~705547512a_Bz_lupin 5" xfId="11490" xr:uid="{79A6FB58-BCCF-47DF-959E-6DACDE0566E2}"/>
    <cellStyle name="Commɡ [0]_FOP1&amp;L_PLN0309_NewBrazil3007.xls Chart 2_~temp~705547512a_Bz_lupin 5" xfId="11640" xr:uid="{9D645171-BA11-40F3-A64F-0EC66FAFEF84}"/>
    <cellStyle name="Commg [0]_FOP1&amp;L_PLN0309_NewBrazil3007.xls Chart 2_~temp~705547512a_Bz_lupin 6" xfId="11562" xr:uid="{9BEDF86E-4CF6-4586-8F1E-67B11826DD27}"/>
    <cellStyle name="Commɡ [0]_FOP1&amp;L_PLN0309_NewBrazil3007.xls Chart 2_~temp~705547512a_Bz_lupin 6" xfId="11279" xr:uid="{C97DDA13-74F7-4167-98DC-6A3C8FCCC20C}"/>
    <cellStyle name="Commg [0]_FOP1&amp;L_PLN0309_NewBrazil3007.xls Chart 2_~temp~705547512a_Ca" xfId="1659" xr:uid="{00000000-0005-0000-0000-0000510E0000}"/>
    <cellStyle name="Commɡ [0]_FOP1&amp;L_PLN0309_NewBrazil3007.xls Chart 2_~temp~705547512a_Ca" xfId="1660" xr:uid="{00000000-0005-0000-0000-0000520E0000}"/>
    <cellStyle name="Commg [0]_FOP1&amp;L_PLN0309_NewBrazil3007.xls Chart 2_~temp~705547512a_Ca_lupin" xfId="1661" xr:uid="{00000000-0005-0000-0000-0000530E0000}"/>
    <cellStyle name="Commɡ [0]_FOP1&amp;L_PLN0309_NewBrazil3007.xls Chart 2_~temp~705547512a_Ca_lupin" xfId="1662" xr:uid="{00000000-0005-0000-0000-0000540E0000}"/>
    <cellStyle name="Commg [0]_FOP1&amp;L_PLN0309_NewBrazil3007.xls Chart 2_~temp~705547512a_Ca_lupin 2" xfId="10832" xr:uid="{EAA9A85D-9641-4311-AAA6-6C74339998D5}"/>
    <cellStyle name="Commɡ [0]_FOP1&amp;L_PLN0309_NewBrazil3007.xls Chart 2_~temp~705547512a_Ca_lupin 2" xfId="10833" xr:uid="{4A6888B7-B22E-4019-8826-4095DBAD0383}"/>
    <cellStyle name="Commg [0]_FOP1&amp;L_PLN0309_NewBrazil3007.xls Chart 2_~temp~705547512a_Ca_lupin 3" xfId="11213" xr:uid="{89842AE8-33FA-442F-A51F-A198AA44BBF4}"/>
    <cellStyle name="Commɡ [0]_FOP1&amp;L_PLN0309_NewBrazil3007.xls Chart 2_~temp~705547512a_Ca_lupin 3" xfId="11212" xr:uid="{3E8137F0-FE1D-482A-8CBA-64B9E3C565E3}"/>
    <cellStyle name="Commg [0]_FOP1&amp;L_PLN0309_NewBrazil3007.xls Chart 2_~temp~705547512a_Ca_lupin 4" xfId="11319" xr:uid="{A5D9D0D1-8284-4C46-9155-69B4697E0D0F}"/>
    <cellStyle name="Commɡ [0]_FOP1&amp;L_PLN0309_NewBrazil3007.xls Chart 2_~temp~705547512a_Ca_lupin 4" xfId="11320" xr:uid="{4CDB7810-726E-42A4-8532-E09038DD6AE1}"/>
    <cellStyle name="Commg [0]_FOP1&amp;L_PLN0309_NewBrazil3007.xls Chart 2_~temp~705547512a_Ca_lupin 5" xfId="11639" xr:uid="{513353F8-7476-42BD-A9AC-F9A85299CD0C}"/>
    <cellStyle name="Commɡ [0]_FOP1&amp;L_PLN0309_NewBrazil3007.xls Chart 2_~temp~705547512a_Ca_lupin 5" xfId="11489" xr:uid="{385227B3-8883-4F65-90CE-EAB5A08AEB41}"/>
    <cellStyle name="Commg [0]_FOP1&amp;L_PLN0309_NewBrazil3007.xls Chart 2_~temp~705547512a_Ca_lupin 6" xfId="11565" xr:uid="{6A54AF13-135E-41FE-81A5-D083BB9285B5}"/>
    <cellStyle name="Commɡ [0]_FOP1&amp;L_PLN0309_NewBrazil3007.xls Chart 2_~temp~705547512a_Ca_lupin 6" xfId="11278" xr:uid="{CB4105E9-1927-41BB-ACDB-489A462758DC}"/>
    <cellStyle name="Commg [0]_FOP1&amp;L_PLN0309_NewBrazil3007.xls Chart 2_~temp~705547512a_Sms" xfId="1663" xr:uid="{00000000-0005-0000-0000-0000550E0000}"/>
    <cellStyle name="Commɡ [0]_FOP1&amp;L_PLN0309_NewBrazil3007.xls Chart 2_~temp~705547512a_Sms" xfId="1664" xr:uid="{00000000-0005-0000-0000-0000560E0000}"/>
    <cellStyle name="Commg [0]_FOP1&amp;L_PLN0309_NewBrazil3007.xls Chart 2_~temp~705547512a_Sms_lupin" xfId="1665" xr:uid="{00000000-0005-0000-0000-0000570E0000}"/>
    <cellStyle name="Commɡ [0]_FOP1&amp;L_PLN0309_NewBrazil3007.xls Chart 2_~temp~705547512a_Sms_lupin" xfId="1666" xr:uid="{00000000-0005-0000-0000-0000580E0000}"/>
    <cellStyle name="Commg [0]_FOP1&amp;L_PLN0309_NewBrazil3007.xls Chart 2_~temp~705547512a_Sms_lupin 2" xfId="10834" xr:uid="{D1397A62-13DB-445B-B736-7AA00BE3664E}"/>
    <cellStyle name="Commɡ [0]_FOP1&amp;L_PLN0309_NewBrazil3007.xls Chart 2_~temp~705547512a_Sms_lupin 2" xfId="10835" xr:uid="{6624053C-70A9-46A5-B922-5EAF63763F78}"/>
    <cellStyle name="Commg [0]_FOP1&amp;L_PLN0309_NewBrazil3007.xls Chart 2_~temp~705547512a_Sms_lupin 3" xfId="11211" xr:uid="{82D63DFB-984C-4497-A419-652CA8A252C0}"/>
    <cellStyle name="Commɡ [0]_FOP1&amp;L_PLN0309_NewBrazil3007.xls Chart 2_~temp~705547512a_Sms_lupin 3" xfId="11031" xr:uid="{9B54F993-3F12-4CE4-B0F4-C908898B26FD}"/>
    <cellStyle name="Commg [0]_FOP1&amp;L_PLN0309_NewBrazil3007.xls Chart 2_~temp~705547512a_Sms_lupin 4" xfId="11321" xr:uid="{59FF1AEC-0A43-47DC-87B4-11465D8A6EF7}"/>
    <cellStyle name="Commɡ [0]_FOP1&amp;L_PLN0309_NewBrazil3007.xls Chart 2_~temp~705547512a_Sms_lupin 4" xfId="11322" xr:uid="{B4F04E1F-8AD7-4D63-AE0A-C436E1477FD8}"/>
    <cellStyle name="Commg [0]_FOP1&amp;L_PLN0309_NewBrazil3007.xls Chart 2_~temp~705547512a_Sms_lupin 5" xfId="11638" xr:uid="{319D4B26-1583-4696-9FF2-B27E51BC5BC8}"/>
    <cellStyle name="Commɡ [0]_FOP1&amp;L_PLN0309_NewBrazil3007.xls Chart 2_~temp~705547512a_Sms_lupin 5" xfId="11488" xr:uid="{39DFEBC5-35AA-40BA-AB0D-4B0A2E9A05AA}"/>
    <cellStyle name="Commg [0]_FOP1&amp;L_PLN0309_NewBrazil3007.xls Chart 2_~temp~705547512a_Sms_lupin 6" xfId="11566" xr:uid="{55183809-4C3E-4484-9E25-CDAAC51B5869}"/>
    <cellStyle name="Commɡ [0]_FOP1&amp;L_PLN0309_NewBrazil3007.xls Chart 2_~temp~705547512a_Sms_lupin 6" xfId="11277" xr:uid="{F2C5F7DB-DB40-4571-A710-F47562BDEFA3}"/>
    <cellStyle name="Commg [0]_FOP1&amp;L_PLN0309_NewBrazil3007.xls Chart 2_~temp~814490020a" xfId="1667" xr:uid="{00000000-0005-0000-0000-0000590E0000}"/>
    <cellStyle name="Commɡ [0]_FOP1&amp;L_PLN0309_NewBrazil3007.xls Chart 2_~temp~814490020a" xfId="1668" xr:uid="{00000000-0005-0000-0000-00005A0E0000}"/>
    <cellStyle name="Commg [0]_FOP1&amp;L_PLN0309_NewBrazil3007.xls Chart 2_~temp~814490020a_1" xfId="1669" xr:uid="{00000000-0005-0000-0000-00005B0E0000}"/>
    <cellStyle name="Commɡ [0]_FOP1&amp;L_PLN0309_NewBrazil3007.xls Chart 2_~temp~814490020a_1" xfId="1670" xr:uid="{00000000-0005-0000-0000-00005C0E0000}"/>
    <cellStyle name="Commg [0]_FOP1&amp;L_PLN0309_NewBrazil3007.xls Chart 2_~temp~814490020a_1 2" xfId="10836" xr:uid="{30467892-B307-44BF-83C7-81AB4EDB831A}"/>
    <cellStyle name="Commɡ [0]_FOP1&amp;L_PLN0309_NewBrazil3007.xls Chart 2_~temp~814490020a_1 2" xfId="10837" xr:uid="{47D6588B-E5C7-41A8-98BA-990551FBD7FA}"/>
    <cellStyle name="Commg [0]_FOP1&amp;L_PLN0309_NewBrazil3007.xls Chart 2_~temp~814490020a_1 3" xfId="11029" xr:uid="{D87908E0-8B30-4015-A91D-E21B0BC7DF48}"/>
    <cellStyle name="Commɡ [0]_FOP1&amp;L_PLN0309_NewBrazil3007.xls Chart 2_~temp~814490020a_1 3" xfId="11210" xr:uid="{229EE343-B201-4727-A0EB-0599900CE2FD}"/>
    <cellStyle name="Commg [0]_FOP1&amp;L_PLN0309_NewBrazil3007.xls Chart 2_~temp~814490020a_1 4" xfId="11323" xr:uid="{7171CAEC-82FB-4451-8C68-888E0CE5670E}"/>
    <cellStyle name="Commɡ [0]_FOP1&amp;L_PLN0309_NewBrazil3007.xls Chart 2_~temp~814490020a_1 4" xfId="11324" xr:uid="{544F12C8-65E0-47C1-B2D9-24FD1EC6F083}"/>
    <cellStyle name="Commg [0]_FOP1&amp;L_PLN0309_NewBrazil3007.xls Chart 2_~temp~814490020a_1 5" xfId="11637" xr:uid="{DD1D9321-BE2F-4EFA-9140-3DD728F660BE}"/>
    <cellStyle name="Commɡ [0]_FOP1&amp;L_PLN0309_NewBrazil3007.xls Chart 2_~temp~814490020a_1 5" xfId="11487" xr:uid="{B533F5DE-B174-4677-B222-82AA979A1EF9}"/>
    <cellStyle name="Commg [0]_FOP1&amp;L_PLN0309_NewBrazil3007.xls Chart 2_~temp~814490020a_1 6" xfId="11276" xr:uid="{7651FF34-4667-472E-8A0A-04A1347EEA2F}"/>
    <cellStyle name="Commɡ [0]_FOP1&amp;L_PLN0309_NewBrazil3007.xls Chart 2_~temp~814490020a_1 6" xfId="11567" xr:uid="{A1E050F9-951A-4CAE-953E-BE70425E0AAB}"/>
    <cellStyle name="Commg [0]_FOP1&amp;L_PLN0309_NewBrazil3007.xls Chart 2_~temp~814490020a_lupin" xfId="1671" xr:uid="{00000000-0005-0000-0000-00005D0E0000}"/>
    <cellStyle name="Commɡ [0]_FOP1&amp;L_PLN0309_NewBrazil3007.xls Chart 2_~temp~814490020a_lupin" xfId="1672" xr:uid="{00000000-0005-0000-0000-00005E0E0000}"/>
    <cellStyle name="Commg [0]_FOP1&amp;L_PLN0309_NewBrazil3007.xls Chart 2_~temp~814490020a_lupin 2" xfId="10838" xr:uid="{78141628-9D33-47A7-B270-8765A3875E91}"/>
    <cellStyle name="Commɡ [0]_FOP1&amp;L_PLN0309_NewBrazil3007.xls Chart 2_~temp~814490020a_lupin 2" xfId="10839" xr:uid="{E29F5D55-8D2F-4BFC-B657-D02DE9AD3EE4}"/>
    <cellStyle name="Commg [0]_FOP1&amp;L_PLN0309_NewBrazil3007.xls Chart 2_~temp~814490020a_lupin 3" xfId="11209" xr:uid="{628DD893-B2C5-463C-8ED3-1C7F8BEA49AA}"/>
    <cellStyle name="Commɡ [0]_FOP1&amp;L_PLN0309_NewBrazil3007.xls Chart 2_~temp~814490020a_lupin 3" xfId="11027" xr:uid="{F1932E27-3E6C-4D03-AF35-28E5EF947669}"/>
    <cellStyle name="Commg [0]_FOP1&amp;L_PLN0309_NewBrazil3007.xls Chart 2_~temp~814490020a_lupin 4" xfId="11325" xr:uid="{DC6313A6-52D7-42D6-8565-0442958DD41F}"/>
    <cellStyle name="Commɡ [0]_FOP1&amp;L_PLN0309_NewBrazil3007.xls Chart 2_~temp~814490020a_lupin 4" xfId="11326" xr:uid="{A2ECEDB3-4D69-409D-B030-E63958713A86}"/>
    <cellStyle name="Commg [0]_FOP1&amp;L_PLN0309_NewBrazil3007.xls Chart 2_~temp~814490020a_lupin 5" xfId="11636" xr:uid="{55BDC19A-34EE-4C7D-9AE0-CAEDE4925641}"/>
    <cellStyle name="Commɡ [0]_FOP1&amp;L_PLN0309_NewBrazil3007.xls Chart 2_~temp~814490020a_lupin 5" xfId="11486" xr:uid="{7462742F-DF73-4869-93FF-C5C1E672568E}"/>
    <cellStyle name="Commg [0]_FOP1&amp;L_PLN0309_NewBrazil3007.xls Chart 2_~temp~814490020a_lupin 6" xfId="11275" xr:uid="{840E9498-CA56-4894-9D85-C97C79C8390F}"/>
    <cellStyle name="Commɡ [0]_FOP1&amp;L_PLN0309_NewBrazil3007.xls Chart 2_~temp~814490020a_lupin 6" xfId="11424" xr:uid="{49C4B81C-D9BF-415C-B21B-2D756656C7F4}"/>
    <cellStyle name="Commg [0]_FOP1&amp;L_PLN0309_NewBrazil3007.xls Chart 2_A" xfId="1673" xr:uid="{00000000-0005-0000-0000-00005F0E0000}"/>
    <cellStyle name="Commɡ [0]_FOP1&amp;L_PLN0309_NewBrazil3007.xls Chart 2_A" xfId="1674" xr:uid="{00000000-0005-0000-0000-0000600E0000}"/>
    <cellStyle name="Commg [0]_FOP1&amp;L_PLN0309_NewBrazil3007.xls Chart 2_A_lupin" xfId="1675" xr:uid="{00000000-0005-0000-0000-0000610E0000}"/>
    <cellStyle name="Commɡ [0]_FOP1&amp;L_PLN0309_NewBrazil3007.xls Chart 2_A_lupin" xfId="1676" xr:uid="{00000000-0005-0000-0000-0000620E0000}"/>
    <cellStyle name="Commg [0]_FOP1&amp;L_PLN0309_NewBrazil3007.xls Chart 2_A_lupin 2" xfId="10840" xr:uid="{72962E95-AAFC-40DD-9F54-24ED9315EA00}"/>
    <cellStyle name="Commɡ [0]_FOP1&amp;L_PLN0309_NewBrazil3007.xls Chart 2_A_lupin 2" xfId="10841" xr:uid="{08BD095B-C8A1-4B9E-9614-1371416C8A5C}"/>
    <cellStyle name="Commg [0]_FOP1&amp;L_PLN0309_NewBrazil3007.xls Chart 2_A_lupin 3" xfId="11025" xr:uid="{AB0006B2-DE06-4565-9656-84FCE7FE5635}"/>
    <cellStyle name="Commɡ [0]_FOP1&amp;L_PLN0309_NewBrazil3007.xls Chart 2_A_lupin 3" xfId="11208" xr:uid="{108DE6B7-EF30-404F-A31B-0F5DDF6349CA}"/>
    <cellStyle name="Commg [0]_FOP1&amp;L_PLN0309_NewBrazil3007.xls Chart 2_A_lupin 4" xfId="11327" xr:uid="{6AD848C8-B0AD-4180-B2FE-3FB183551D08}"/>
    <cellStyle name="Commɡ [0]_FOP1&amp;L_PLN0309_NewBrazil3007.xls Chart 2_A_lupin 4" xfId="11328" xr:uid="{21807426-2086-482C-A927-65CE049D9BB4}"/>
    <cellStyle name="Commg [0]_FOP1&amp;L_PLN0309_NewBrazil3007.xls Chart 2_A_lupin 5" xfId="11635" xr:uid="{7CDFBF30-28F2-41A6-9F97-1E79029565A2}"/>
    <cellStyle name="Commɡ [0]_FOP1&amp;L_PLN0309_NewBrazil3007.xls Chart 2_A_lupin 5" xfId="11485" xr:uid="{9F5AC99D-E55A-4176-AAA9-285F3C2DF9AB}"/>
    <cellStyle name="Commg [0]_FOP1&amp;L_PLN0309_NewBrazil3007.xls Chart 2_A_lupin 6" xfId="11274" xr:uid="{29720B7F-F9E7-48FD-A9CF-87AFB8FB2366}"/>
    <cellStyle name="Commɡ [0]_FOP1&amp;L_PLN0309_NewBrazil3007.xls Chart 2_A_lupin 6" xfId="11425" xr:uid="{619F40FF-9DBA-4ED4-8974-767C0DAAD316}"/>
    <cellStyle name="Commg [0]_FOP1&amp;L_PLN0309_NewBrazil3007.xls Chart 2_Ab" xfId="1677" xr:uid="{00000000-0005-0000-0000-0000630E0000}"/>
    <cellStyle name="Commɡ [0]_FOP1&amp;L_PLN0309_NewBrazil3007.xls Chart 2_Ab" xfId="1678" xr:uid="{00000000-0005-0000-0000-0000640E0000}"/>
    <cellStyle name="Commg [0]_FOP1&amp;L_PLN0309_NewBrazil3007.xls Chart 2_Ab_lupin" xfId="1679" xr:uid="{00000000-0005-0000-0000-0000650E0000}"/>
    <cellStyle name="Commɡ [0]_FOP1&amp;L_PLN0309_NewBrazil3007.xls Chart 2_Ab_lupin" xfId="1680" xr:uid="{00000000-0005-0000-0000-0000660E0000}"/>
    <cellStyle name="Commg [0]_FOP1&amp;L_PLN0309_NewBrazil3007.xls Chart 2_Ab_lupin 2" xfId="10842" xr:uid="{8A3876B7-18DC-4EF4-AF75-4EB3B7DC0639}"/>
    <cellStyle name="Commɡ [0]_FOP1&amp;L_PLN0309_NewBrazil3007.xls Chart 2_Ab_lupin 2" xfId="10843" xr:uid="{BC9343E9-1EFB-48A4-A152-5D0AFAE7A370}"/>
    <cellStyle name="Commg [0]_FOP1&amp;L_PLN0309_NewBrazil3007.xls Chart 2_Ab_lupin 3" xfId="11207" xr:uid="{91AF37E2-BC75-48B4-96E9-F8A286C49DCC}"/>
    <cellStyle name="Commɡ [0]_FOP1&amp;L_PLN0309_NewBrazil3007.xls Chart 2_Ab_lupin 3" xfId="11206" xr:uid="{F0042C1C-F24D-4738-BDE4-891C3CBA51EC}"/>
    <cellStyle name="Commg [0]_FOP1&amp;L_PLN0309_NewBrazil3007.xls Chart 2_Ab_lupin 4" xfId="11329" xr:uid="{F7E32147-1634-42A5-BAE7-F14B4423C9F9}"/>
    <cellStyle name="Commɡ [0]_FOP1&amp;L_PLN0309_NewBrazil3007.xls Chart 2_Ab_lupin 4" xfId="11330" xr:uid="{605F9DF2-8E1B-4080-898E-4E891AB84FAA}"/>
    <cellStyle name="Commg [0]_FOP1&amp;L_PLN0309_NewBrazil3007.xls Chart 2_Ab_lupin 5" xfId="11634" xr:uid="{0E0D5BF5-C78D-43B7-8DF4-26021DFF6911}"/>
    <cellStyle name="Commɡ [0]_FOP1&amp;L_PLN0309_NewBrazil3007.xls Chart 2_Ab_lupin 5" xfId="11484" xr:uid="{E324B0FF-2AF2-45FF-9F89-009C98F768D9}"/>
    <cellStyle name="Commg [0]_FOP1&amp;L_PLN0309_NewBrazil3007.xls Chart 2_Ab_lupin 6" xfId="11273" xr:uid="{7C5E1B00-A1EE-4E3C-B9FD-B232C46391C5}"/>
    <cellStyle name="Commɡ [0]_FOP1&amp;L_PLN0309_NewBrazil3007.xls Chart 2_Ab_lupin 6" xfId="11426" xr:uid="{886D4062-8CC7-4A36-947E-2A1CF6D7E889}"/>
    <cellStyle name="Commg [0]_FOP1&amp;L_PLN0309_NewBrazil3007.xls Chart 2_Ac" xfId="1681" xr:uid="{00000000-0005-0000-0000-0000670E0000}"/>
    <cellStyle name="Commɡ [0]_FOP1&amp;L_PLN0309_NewBrazil3007.xls Chart 2_Ac" xfId="1682" xr:uid="{00000000-0005-0000-0000-0000680E0000}"/>
    <cellStyle name="Commg [0]_FOP1&amp;L_PLN0309_NewBrazil3007.xls Chart 2_Ac_lupin" xfId="1683" xr:uid="{00000000-0005-0000-0000-0000690E0000}"/>
    <cellStyle name="Commɡ [0]_FOP1&amp;L_PLN0309_NewBrazil3007.xls Chart 2_Ac_lupin" xfId="1684" xr:uid="{00000000-0005-0000-0000-00006A0E0000}"/>
    <cellStyle name="Commg [0]_FOP1&amp;L_PLN0309_NewBrazil3007.xls Chart 2_Ac_lupin 2" xfId="10844" xr:uid="{75B5C421-1114-46F7-A578-78D0D3F44BAA}"/>
    <cellStyle name="Commɡ [0]_FOP1&amp;L_PLN0309_NewBrazil3007.xls Chart 2_Ac_lupin 2" xfId="10845" xr:uid="{F1E2EE9B-F86D-4D26-B32C-F424BAE74159}"/>
    <cellStyle name="Commg [0]_FOP1&amp;L_PLN0309_NewBrazil3007.xls Chart 2_Ac_lupin 3" xfId="11021" xr:uid="{A9131BDA-1F21-4C62-B06E-07FD6B538D27}"/>
    <cellStyle name="Commɡ [0]_FOP1&amp;L_PLN0309_NewBrazil3007.xls Chart 2_Ac_lupin 3" xfId="11205" xr:uid="{988212A7-2FA6-4917-B45F-D46BF5E5DE4F}"/>
    <cellStyle name="Commg [0]_FOP1&amp;L_PLN0309_NewBrazil3007.xls Chart 2_Ac_lupin 4" xfId="11331" xr:uid="{9294C7FC-6F37-4197-9E89-9159183B00D4}"/>
    <cellStyle name="Commɡ [0]_FOP1&amp;L_PLN0309_NewBrazil3007.xls Chart 2_Ac_lupin 4" xfId="11332" xr:uid="{6EC526CE-76C8-427C-A7F1-87DF1229AC36}"/>
    <cellStyle name="Commg [0]_FOP1&amp;L_PLN0309_NewBrazil3007.xls Chart 2_Ac_lupin 5" xfId="11632" xr:uid="{957D20A8-FEC6-4D76-8ED8-DA0AD18339B8}"/>
    <cellStyle name="Commɡ [0]_FOP1&amp;L_PLN0309_NewBrazil3007.xls Chart 2_Ac_lupin 5" xfId="11633" xr:uid="{3C40542A-E2F3-4D41-B785-854F16F3B703}"/>
    <cellStyle name="Commg [0]_FOP1&amp;L_PLN0309_NewBrazil3007.xls Chart 2_Ac_lupin 6" xfId="11272" xr:uid="{CCAD7836-F948-48C8-BA6D-B265627AF76F}"/>
    <cellStyle name="Commɡ [0]_FOP1&amp;L_PLN0309_NewBrazil3007.xls Chart 2_Ac_lupin 6" xfId="11427" xr:uid="{0E4FE885-3777-4E27-9618-F371816F05E9}"/>
    <cellStyle name="Commg [0]_FOP1&amp;L_PLN0309_NewBrazil3007.xls Chart 2_Bn" xfId="1685" xr:uid="{00000000-0005-0000-0000-00006B0E0000}"/>
    <cellStyle name="Commɡ [0]_FOP1&amp;L_PLN0309_NewBrazil3007.xls Chart 2_Bn" xfId="1686" xr:uid="{00000000-0005-0000-0000-00006C0E0000}"/>
    <cellStyle name="Commg [0]_FOP1&amp;L_PLN0309_NewBrazil3007.xls Chart 2_Bn_1" xfId="1687" xr:uid="{00000000-0005-0000-0000-00006D0E0000}"/>
    <cellStyle name="Commɡ [0]_FOP1&amp;L_PLN0309_NewBrazil3007.xls Chart 2_Bn_1" xfId="1688" xr:uid="{00000000-0005-0000-0000-00006E0E0000}"/>
    <cellStyle name="Commg [0]_FOP1&amp;L_PLN0309_NewBrazil3007.xls Chart 2_Bn_1 2" xfId="10846" xr:uid="{5BD5C65E-BC8A-4942-A096-D91D91209FE6}"/>
    <cellStyle name="Commɡ [0]_FOP1&amp;L_PLN0309_NewBrazil3007.xls Chart 2_Bn_1 2" xfId="10847" xr:uid="{2F85AB59-C7E0-4123-BFED-67117DEEA3F9}"/>
    <cellStyle name="Commg [0]_FOP1&amp;L_PLN0309_NewBrazil3007.xls Chart 2_Bn_1 3" xfId="11204" xr:uid="{3FD05AA8-D467-401C-BCB1-BFCE717C5FE6}"/>
    <cellStyle name="Commɡ [0]_FOP1&amp;L_PLN0309_NewBrazil3007.xls Chart 2_Bn_1 3" xfId="11019" xr:uid="{C1E9CFDD-0A36-4674-8921-C68F90DE1365}"/>
    <cellStyle name="Commg [0]_FOP1&amp;L_PLN0309_NewBrazil3007.xls Chart 2_Bn_1 4" xfId="11333" xr:uid="{CB1D8B6A-5EA7-44C2-B230-002510EE2D8F}"/>
    <cellStyle name="Commɡ [0]_FOP1&amp;L_PLN0309_NewBrazil3007.xls Chart 2_Bn_1 4" xfId="11334" xr:uid="{D6FF55FA-DAF8-41F0-8B64-68857AE8204C}"/>
    <cellStyle name="Commg [0]_FOP1&amp;L_PLN0309_NewBrazil3007.xls Chart 2_Bn_1 5" xfId="11483" xr:uid="{20030738-95EA-491C-80F9-719C2F840F94}"/>
    <cellStyle name="Commɡ [0]_FOP1&amp;L_PLN0309_NewBrazil3007.xls Chart 2_Bn_1 5" xfId="11631" xr:uid="{28836636-2A97-408D-8EAF-B49A7B5933BC}"/>
    <cellStyle name="Commg [0]_FOP1&amp;L_PLN0309_NewBrazil3007.xls Chart 2_Bn_1 6" xfId="11271" xr:uid="{D80F7B19-911F-456A-9F53-9D72ACB7B04B}"/>
    <cellStyle name="Commɡ [0]_FOP1&amp;L_PLN0309_NewBrazil3007.xls Chart 2_Bn_1 6" xfId="11428" xr:uid="{19DCB9E0-933C-45DC-B99B-325454473F4A}"/>
    <cellStyle name="Commg [0]_FOP1&amp;L_PLN0309_NewBrazil3007.xls Chart 2_Bn_lupin" xfId="1689" xr:uid="{00000000-0005-0000-0000-00006F0E0000}"/>
    <cellStyle name="Commɡ [0]_FOP1&amp;L_PLN0309_NewBrazil3007.xls Chart 2_Bn_lupin" xfId="1690" xr:uid="{00000000-0005-0000-0000-0000700E0000}"/>
    <cellStyle name="Commg [0]_FOP1&amp;L_PLN0309_NewBrazil3007.xls Chart 2_Bn_lupin 2" xfId="10848" xr:uid="{F85F482B-0CDD-4890-915A-8D266CA3C559}"/>
    <cellStyle name="Commɡ [0]_FOP1&amp;L_PLN0309_NewBrazil3007.xls Chart 2_Bn_lupin 2" xfId="10849" xr:uid="{1B94C31D-3A20-4D3E-8E85-F7503D0330AA}"/>
    <cellStyle name="Commg [0]_FOP1&amp;L_PLN0309_NewBrazil3007.xls Chart 2_Bn_lupin 3" xfId="11203" xr:uid="{850386E0-7BAD-44E9-9EC0-26B26ACB3DB0}"/>
    <cellStyle name="Commɡ [0]_FOP1&amp;L_PLN0309_NewBrazil3007.xls Chart 2_Bn_lupin 3" xfId="11202" xr:uid="{0F3F99C6-224F-4B64-8094-1AAB40445616}"/>
    <cellStyle name="Commg [0]_FOP1&amp;L_PLN0309_NewBrazil3007.xls Chart 2_Bn_lupin 4" xfId="11335" xr:uid="{FED40D73-56DD-4043-B220-DDFAF16CE1E5}"/>
    <cellStyle name="Commɡ [0]_FOP1&amp;L_PLN0309_NewBrazil3007.xls Chart 2_Bn_lupin 4" xfId="11336" xr:uid="{F1DDB442-B617-41BE-B19B-C0C26F016728}"/>
    <cellStyle name="Commg [0]_FOP1&amp;L_PLN0309_NewBrazil3007.xls Chart 2_Bn_lupin 5" xfId="11482" xr:uid="{09BC1FD9-7C34-442E-997B-51621CAACC0B}"/>
    <cellStyle name="Commɡ [0]_FOP1&amp;L_PLN0309_NewBrazil3007.xls Chart 2_Bn_lupin 5" xfId="11630" xr:uid="{1B593AAF-4851-4F99-B4A1-20F71F434C72}"/>
    <cellStyle name="Commg [0]_FOP1&amp;L_PLN0309_NewBrazil3007.xls Chart 2_Bn_lupin 6" xfId="11269" xr:uid="{8535E352-4B28-4F9B-807C-1E13BDA21938}"/>
    <cellStyle name="Commɡ [0]_FOP1&amp;L_PLN0309_NewBrazil3007.xls Chart 2_Bn_lupin 6" xfId="11270" xr:uid="{1740C789-F42D-4B62-A01C-A871348699BF}"/>
    <cellStyle name="Commg [0]_FOP1&amp;L_PLN0309_NewBrazil3007.xls Chart 2_Bz" xfId="1691" xr:uid="{00000000-0005-0000-0000-0000710E0000}"/>
    <cellStyle name="Commɡ [0]_FOP1&amp;L_PLN0309_NewBrazil3007.xls Chart 2_Bz" xfId="1692" xr:uid="{00000000-0005-0000-0000-0000720E0000}"/>
    <cellStyle name="Commg [0]_FOP1&amp;L_PLN0309_NewBrazil3007.xls Chart 2_Bz_1" xfId="1693" xr:uid="{00000000-0005-0000-0000-0000730E0000}"/>
    <cellStyle name="Commɡ [0]_FOP1&amp;L_PLN0309_NewBrazil3007.xls Chart 2_Bz_1" xfId="1694" xr:uid="{00000000-0005-0000-0000-0000740E0000}"/>
    <cellStyle name="Commg [0]_FOP1&amp;L_PLN0309_NewBrazil3007.xls Chart 2_Bz_1 2" xfId="10850" xr:uid="{8823E5FE-590A-428E-B354-69FCB8770532}"/>
    <cellStyle name="Commɡ [0]_FOP1&amp;L_PLN0309_NewBrazil3007.xls Chart 2_Bz_1 2" xfId="10851" xr:uid="{C23C3225-01E0-4714-95EA-8801DAF96073}"/>
    <cellStyle name="Commg [0]_FOP1&amp;L_PLN0309_NewBrazil3007.xls Chart 2_Bz_1 3" xfId="11201" xr:uid="{D071A4C3-6BD7-45A8-AB2B-8D64E5F7C465}"/>
    <cellStyle name="Commɡ [0]_FOP1&amp;L_PLN0309_NewBrazil3007.xls Chart 2_Bz_1 3" xfId="11016" xr:uid="{C02E31AF-229B-41FA-A6D6-1016C55BFC6C}"/>
    <cellStyle name="Commg [0]_FOP1&amp;L_PLN0309_NewBrazil3007.xls Chart 2_Bz_1 4" xfId="11337" xr:uid="{91333237-ED35-4486-8361-E662E1C37986}"/>
    <cellStyle name="Commɡ [0]_FOP1&amp;L_PLN0309_NewBrazil3007.xls Chart 2_Bz_1 4" xfId="11338" xr:uid="{54B9B894-2C2D-43E0-9193-7598B6DC80EC}"/>
    <cellStyle name="Commg [0]_FOP1&amp;L_PLN0309_NewBrazil3007.xls Chart 2_Bz_1 5" xfId="11481" xr:uid="{E5CDAE5C-7747-4B3F-AFDA-822D77BD29F4}"/>
    <cellStyle name="Commɡ [0]_FOP1&amp;L_PLN0309_NewBrazil3007.xls Chart 2_Bz_1 5" xfId="11629" xr:uid="{96BAD2B6-871B-424D-B6EF-E5CA5DD2AA3E}"/>
    <cellStyle name="Commg [0]_FOP1&amp;L_PLN0309_NewBrazil3007.xls Chart 2_Bz_1 6" xfId="11429" xr:uid="{496CC951-46D5-407F-BF68-E951FB0895EA}"/>
    <cellStyle name="Commɡ [0]_FOP1&amp;L_PLN0309_NewBrazil3007.xls Chart 2_Bz_1 6" xfId="11268" xr:uid="{D959F5D8-751B-43C5-8863-6C7B317C28B2}"/>
    <cellStyle name="Commg [0]_FOP1&amp;L_PLN0309_NewBrazil3007.xls Chart 2_Bz_lupin" xfId="1695" xr:uid="{00000000-0005-0000-0000-0000750E0000}"/>
    <cellStyle name="Commɡ [0]_FOP1&amp;L_PLN0309_NewBrazil3007.xls Chart 2_Bz_lupin" xfId="1696" xr:uid="{00000000-0005-0000-0000-0000760E0000}"/>
    <cellStyle name="Commg [0]_FOP1&amp;L_PLN0309_NewBrazil3007.xls Chart 2_Bz_lupin 2" xfId="10852" xr:uid="{05B34E3A-8BBA-474B-A662-A85E1B32D2F7}"/>
    <cellStyle name="Commɡ [0]_FOP1&amp;L_PLN0309_NewBrazil3007.xls Chart 2_Bz_lupin 2" xfId="10853" xr:uid="{D72DFE9A-D517-4CCB-8E99-D611AA380F12}"/>
    <cellStyle name="Commg [0]_FOP1&amp;L_PLN0309_NewBrazil3007.xls Chart 2_Bz_lupin 3" xfId="11200" xr:uid="{2CB310B6-D34F-4133-BB25-62CEF3E7A85D}"/>
    <cellStyle name="Commɡ [0]_FOP1&amp;L_PLN0309_NewBrazil3007.xls Chart 2_Bz_lupin 3" xfId="11199" xr:uid="{656AECFB-8CC2-4C9F-830A-29F6943AD566}"/>
    <cellStyle name="Commg [0]_FOP1&amp;L_PLN0309_NewBrazil3007.xls Chart 2_Bz_lupin 4" xfId="11339" xr:uid="{0DA9C42E-4BDB-4F24-B649-2A18ED3CB46F}"/>
    <cellStyle name="Commɡ [0]_FOP1&amp;L_PLN0309_NewBrazil3007.xls Chart 2_Bz_lupin 4" xfId="11340" xr:uid="{A3BD3C22-6D7A-4805-B2FE-5F0A0A806AEE}"/>
    <cellStyle name="Commg [0]_FOP1&amp;L_PLN0309_NewBrazil3007.xls Chart 2_Bz_lupin 5" xfId="11480" xr:uid="{DED3FA26-DDD0-4D05-92D5-2B20DBC6B4EB}"/>
    <cellStyle name="Commɡ [0]_FOP1&amp;L_PLN0309_NewBrazil3007.xls Chart 2_Bz_lupin 5" xfId="11628" xr:uid="{E9072AA5-81B2-46B0-A430-C6A5F093F63B}"/>
    <cellStyle name="Commg [0]_FOP1&amp;L_PLN0309_NewBrazil3007.xls Chart 2_Bz_lupin 6" xfId="11568" xr:uid="{B2635024-1315-49A8-9536-7B0B4930FAF2}"/>
    <cellStyle name="Commɡ [0]_FOP1&amp;L_PLN0309_NewBrazil3007.xls Chart 2_Bz_lupin 6" xfId="11267" xr:uid="{FAACE145-1F0C-4850-BB05-FA09A10E28C3}"/>
    <cellStyle name="Commg [0]_FOP1&amp;L_PLN0309_NewBrazil3007.xls Chart 2_Ca" xfId="1697" xr:uid="{00000000-0005-0000-0000-0000770E0000}"/>
    <cellStyle name="Commɡ [0]_FOP1&amp;L_PLN0309_NewBrazil3007.xls Chart 2_Ca" xfId="1698" xr:uid="{00000000-0005-0000-0000-0000780E0000}"/>
    <cellStyle name="Commg [0]_FOP1&amp;L_PLN0309_NewBrazil3007.xls Chart 2_Ca_1" xfId="1699" xr:uid="{00000000-0005-0000-0000-0000790E0000}"/>
    <cellStyle name="Commɡ [0]_FOP1&amp;L_PLN0309_NewBrazil3007.xls Chart 2_Ca_1" xfId="1700" xr:uid="{00000000-0005-0000-0000-00007A0E0000}"/>
    <cellStyle name="Commg [0]_FOP1&amp;L_PLN0309_NewBrazil3007.xls Chart 2_Ca_1 2" xfId="10854" xr:uid="{6EB1D345-E052-46C3-AF09-28CBD3171CF4}"/>
    <cellStyle name="Commɡ [0]_FOP1&amp;L_PLN0309_NewBrazil3007.xls Chart 2_Ca_1 2" xfId="10855" xr:uid="{2C4FAF7D-8D50-4F75-BFCC-154A95A91357}"/>
    <cellStyle name="Commg [0]_FOP1&amp;L_PLN0309_NewBrazil3007.xls Chart 2_Ca_1 3" xfId="11198" xr:uid="{D9AD7607-56F0-439C-8F8E-F19A2B2EBFE1}"/>
    <cellStyle name="Commɡ [0]_FOP1&amp;L_PLN0309_NewBrazil3007.xls Chart 2_Ca_1 3" xfId="11013" xr:uid="{2A3C3F40-11C3-496D-B41F-7C0BAD1EBECB}"/>
    <cellStyle name="Commg [0]_FOP1&amp;L_PLN0309_NewBrazil3007.xls Chart 2_Ca_1 4" xfId="11341" xr:uid="{9F52F3FC-BF33-4FC1-BA19-D80009560A36}"/>
    <cellStyle name="Commɡ [0]_FOP1&amp;L_PLN0309_NewBrazil3007.xls Chart 2_Ca_1 4" xfId="11342" xr:uid="{9182FBEE-B437-435B-8C8A-03DC706F2C51}"/>
    <cellStyle name="Commg [0]_FOP1&amp;L_PLN0309_NewBrazil3007.xls Chart 2_Ca_1 5" xfId="11479" xr:uid="{8D86D765-EF89-4A92-8BB5-1FD961EFB49A}"/>
    <cellStyle name="Commɡ [0]_FOP1&amp;L_PLN0309_NewBrazil3007.xls Chart 2_Ca_1 5" xfId="11627" xr:uid="{7BAEE7A8-EEBF-479F-AC92-276A3C909687}"/>
    <cellStyle name="Commg [0]_FOP1&amp;L_PLN0309_NewBrazil3007.xls Chart 2_Ca_1 6" xfId="11430" xr:uid="{FF583538-C2BF-4984-B9CD-011AC87896C0}"/>
    <cellStyle name="Commɡ [0]_FOP1&amp;L_PLN0309_NewBrazil3007.xls Chart 2_Ca_1 6" xfId="11524" xr:uid="{27B6ECFC-8342-4BF9-B94C-7664A04B6390}"/>
    <cellStyle name="Commg [0]_FOP1&amp;L_PLN0309_NewBrazil3007.xls Chart 2_Ca_lupin" xfId="1701" xr:uid="{00000000-0005-0000-0000-00007B0E0000}"/>
    <cellStyle name="Commɡ [0]_FOP1&amp;L_PLN0309_NewBrazil3007.xls Chart 2_Ca_lupin" xfId="1702" xr:uid="{00000000-0005-0000-0000-00007C0E0000}"/>
    <cellStyle name="Commg [0]_FOP1&amp;L_PLN0309_NewBrazil3007.xls Chart 2_Ca_lupin 2" xfId="10856" xr:uid="{55005CA8-436F-400D-A2CE-C0EFAC2EBA1A}"/>
    <cellStyle name="Commɡ [0]_FOP1&amp;L_PLN0309_NewBrazil3007.xls Chart 2_Ca_lupin 2" xfId="10857" xr:uid="{7FD0A6FF-A29D-4B5F-B6D0-A65050738B91}"/>
    <cellStyle name="Commg [0]_FOP1&amp;L_PLN0309_NewBrazil3007.xls Chart 2_Ca_lupin 3" xfId="11197" xr:uid="{081A2CE8-5CAF-4C10-BB39-A71771BD4536}"/>
    <cellStyle name="Commɡ [0]_FOP1&amp;L_PLN0309_NewBrazil3007.xls Chart 2_Ca_lupin 3" xfId="11012" xr:uid="{BBCFD701-9464-4034-97CB-21C5B63BCA94}"/>
    <cellStyle name="Commg [0]_FOP1&amp;L_PLN0309_NewBrazil3007.xls Chart 2_Ca_lupin 4" xfId="11343" xr:uid="{8DB7D734-BCF0-4A9D-9330-08A2ABF991C0}"/>
    <cellStyle name="Commɡ [0]_FOP1&amp;L_PLN0309_NewBrazil3007.xls Chart 2_Ca_lupin 4" xfId="11344" xr:uid="{07246D3B-DAA7-4CFB-8567-62C402D13582}"/>
    <cellStyle name="Commg [0]_FOP1&amp;L_PLN0309_NewBrazil3007.xls Chart 2_Ca_lupin 5" xfId="11478" xr:uid="{1D0E4924-FAEC-419C-B557-8C3670090172}"/>
    <cellStyle name="Commɡ [0]_FOP1&amp;L_PLN0309_NewBrazil3007.xls Chart 2_Ca_lupin 5" xfId="11626" xr:uid="{3B244FA8-36BD-48F7-92DD-39A0AF45C725}"/>
    <cellStyle name="Commg [0]_FOP1&amp;L_PLN0309_NewBrazil3007.xls Chart 2_Ca_lupin 6" xfId="11569" xr:uid="{38A261F8-588E-4847-814D-D02BEF118B89}"/>
    <cellStyle name="Commɡ [0]_FOP1&amp;L_PLN0309_NewBrazil3007.xls Chart 2_Ca_lupin 6" xfId="11523" xr:uid="{24C1BC4E-0445-45E5-A402-3A7B2F5DA329}"/>
    <cellStyle name="Commg [0]_FOP1&amp;L_PLN0309_NewBrazil3007.xls Chart 2_Dov" xfId="1703" xr:uid="{00000000-0005-0000-0000-00007D0E0000}"/>
    <cellStyle name="Commɡ [0]_FOP1&amp;L_PLN0309_NewBrazil3007.xls Chart 2_Dov" xfId="1704" xr:uid="{00000000-0005-0000-0000-00007E0E0000}"/>
    <cellStyle name="Commg [0]_FOP1&amp;L_PLN0309_NewBrazil3007.xls Chart 2_Dov_lupin" xfId="1705" xr:uid="{00000000-0005-0000-0000-00007F0E0000}"/>
    <cellStyle name="Commɡ [0]_FOP1&amp;L_PLN0309_NewBrazil3007.xls Chart 2_Dov_lupin" xfId="1706" xr:uid="{00000000-0005-0000-0000-0000800E0000}"/>
    <cellStyle name="Commg [0]_FOP1&amp;L_PLN0309_NewBrazil3007.xls Chart 2_Dov_lupin 2" xfId="10858" xr:uid="{BC6A8CA4-5375-4487-8D33-D89467393333}"/>
    <cellStyle name="Commɡ [0]_FOP1&amp;L_PLN0309_NewBrazil3007.xls Chart 2_Dov_lupin 2" xfId="10859" xr:uid="{19152318-D5D8-424F-B981-B226BCDE9613}"/>
    <cellStyle name="Commg [0]_FOP1&amp;L_PLN0309_NewBrazil3007.xls Chart 2_Dov_lupin 3" xfId="11010" xr:uid="{FA84819B-4080-4947-92F9-BB7C488F41EF}"/>
    <cellStyle name="Commɡ [0]_FOP1&amp;L_PLN0309_NewBrazil3007.xls Chart 2_Dov_lupin 3" xfId="11196" xr:uid="{23D150F6-8954-4849-9929-65E5DD2B9746}"/>
    <cellStyle name="Commg [0]_FOP1&amp;L_PLN0309_NewBrazil3007.xls Chart 2_Dov_lupin 4" xfId="11345" xr:uid="{7458C186-FA25-49EF-9EB2-5DD6890215EF}"/>
    <cellStyle name="Commɡ [0]_FOP1&amp;L_PLN0309_NewBrazil3007.xls Chart 2_Dov_lupin 4" xfId="11346" xr:uid="{22C767D5-0038-4809-8454-665F252A3C59}"/>
    <cellStyle name="Commg [0]_FOP1&amp;L_PLN0309_NewBrazil3007.xls Chart 2_Dov_lupin 5" xfId="11477" xr:uid="{36A2BD7E-61FA-4D4D-A6EE-09CA3ACF19C6}"/>
    <cellStyle name="Commɡ [0]_FOP1&amp;L_PLN0309_NewBrazil3007.xls Chart 2_Dov_lupin 5" xfId="11625" xr:uid="{6ECB242B-1628-40BE-85DA-F70877E711D1}"/>
    <cellStyle name="Commg [0]_FOP1&amp;L_PLN0309_NewBrazil3007.xls Chart 2_Dov_lupin 6" xfId="11431" xr:uid="{0EE18394-0AB4-4E1D-822F-6A6B2DEB650F}"/>
    <cellStyle name="Commɡ [0]_FOP1&amp;L_PLN0309_NewBrazil3007.xls Chart 2_Dov_lupin 6" xfId="11522" xr:uid="{3D28360D-95C2-4AFF-A6A6-BB3089243D06}"/>
    <cellStyle name="Commg [0]_FOP1&amp;L_PLN0309_NewBrazil3007.xls Chart 2_LAPROP PC ED 22-aug-01srb" xfId="1707" xr:uid="{00000000-0005-0000-0000-0000810E0000}"/>
    <cellStyle name="Commɡ [0]_FOP1&amp;L_PLN0309_NewBrazil3007.xls Chart 2_LAPROP PC ED 22-aug-01srb" xfId="1708" xr:uid="{00000000-0005-0000-0000-0000820E0000}"/>
    <cellStyle name="Commg [0]_FOP1&amp;L_PLN0309_NewBrazil3007.xls Chart 2_LAPROP PC ED 22-aug-01srb_~temp~014017642a" xfId="1709" xr:uid="{00000000-0005-0000-0000-0000830E0000}"/>
    <cellStyle name="Commɡ [0]_FOP1&amp;L_PLN0309_NewBrazil3007.xls Chart 2_LAPROP PC ED 22-aug-01srb_~temp~014017642a" xfId="1710" xr:uid="{00000000-0005-0000-0000-0000840E0000}"/>
    <cellStyle name="Commg [0]_FOP1&amp;L_PLN0309_NewBrazil3007.xls Chart 2_LAPROP PC ED 22-aug-01srb_~temp~014017642a 2" xfId="10860" xr:uid="{03504DD3-900B-45C8-B4A4-E36B1F016E4F}"/>
    <cellStyle name="Commɡ [0]_FOP1&amp;L_PLN0309_NewBrazil3007.xls Chart 2_LAPROP PC ED 22-aug-01srb_~temp~014017642a 2" xfId="10861" xr:uid="{E73AFB34-25E1-4F3B-974B-F749731425FC}"/>
    <cellStyle name="Commg [0]_FOP1&amp;L_PLN0309_NewBrazil3007.xls Chart 2_LAPROP PC ED 22-aug-01srb_~temp~014017642a 3" xfId="11007" xr:uid="{EB8A020B-FCCF-4065-AC9F-C4A73D77E2B6}"/>
    <cellStyle name="Commɡ [0]_FOP1&amp;L_PLN0309_NewBrazil3007.xls Chart 2_LAPROP PC ED 22-aug-01srb_~temp~014017642a 3" xfId="11195" xr:uid="{D5B4F416-3A34-43CA-9D73-1E7F8EF2FF92}"/>
    <cellStyle name="Commg [0]_FOP1&amp;L_PLN0309_NewBrazil3007.xls Chart 2_LAPROP PC ED 22-aug-01srb_~temp~014017642a 4" xfId="11347" xr:uid="{1BDA06DC-5EC6-4D18-B4B8-80FA2CC30A66}"/>
    <cellStyle name="Commɡ [0]_FOP1&amp;L_PLN0309_NewBrazil3007.xls Chart 2_LAPROP PC ED 22-aug-01srb_~temp~014017642a 4" xfId="11348" xr:uid="{7C746071-1722-4833-8284-3D1CB3E0740B}"/>
    <cellStyle name="Commg [0]_FOP1&amp;L_PLN0309_NewBrazil3007.xls Chart 2_LAPROP PC ED 22-aug-01srb_~temp~014017642a 5" xfId="11624" xr:uid="{2CC2D914-03FB-4C4D-989D-580E6F128B64}"/>
    <cellStyle name="Commɡ [0]_FOP1&amp;L_PLN0309_NewBrazil3007.xls Chart 2_LAPROP PC ED 22-aug-01srb_~temp~014017642a 5" xfId="11476" xr:uid="{11A6B866-01F3-4B7E-B5E1-304351F55384}"/>
    <cellStyle name="Commg [0]_FOP1&amp;L_PLN0309_NewBrazil3007.xls Chart 2_LAPROP PC ED 22-aug-01srb_~temp~014017642a 6" xfId="11432" xr:uid="{8C33BD22-3504-457A-A968-E0495547B437}"/>
    <cellStyle name="Commɡ [0]_FOP1&amp;L_PLN0309_NewBrazil3007.xls Chart 2_LAPROP PC ED 22-aug-01srb_~temp~014017642a 6" xfId="11521" xr:uid="{48E27EBD-F1C7-4EE0-BF9F-AE2E0C04BFEA}"/>
    <cellStyle name="Commg [0]_FOP1&amp;L_PLN0309_NewBrazil3007.xls Chart 2_LAPROP PC ED 22-aug-01srb_~temp~301948011a" xfId="1711" xr:uid="{00000000-0005-0000-0000-0000850E0000}"/>
    <cellStyle name="Commɡ [0]_FOP1&amp;L_PLN0309_NewBrazil3007.xls Chart 2_LAPROP PC ED 22-aug-01srb_~temp~301948011a" xfId="1712" xr:uid="{00000000-0005-0000-0000-0000860E0000}"/>
    <cellStyle name="Commg [0]_FOP1&amp;L_PLN0309_NewBrazil3007.xls Chart 2_LAPROP PC ED 22-aug-01srb_~temp~301948011a_1" xfId="1713" xr:uid="{00000000-0005-0000-0000-0000870E0000}"/>
    <cellStyle name="Commɡ [0]_FOP1&amp;L_PLN0309_NewBrazil3007.xls Chart 2_LAPROP PC ED 22-aug-01srb_~temp~301948011a_1" xfId="1714" xr:uid="{00000000-0005-0000-0000-0000880E0000}"/>
    <cellStyle name="Commg [0]_FOP1&amp;L_PLN0309_NewBrazil3007.xls Chart 2_LAPROP PC ED 22-aug-01srb_~temp~301948011a_1 2" xfId="10862" xr:uid="{068AD557-77FB-4E62-9C90-5BF07170FD03}"/>
    <cellStyle name="Commɡ [0]_FOP1&amp;L_PLN0309_NewBrazil3007.xls Chart 2_LAPROP PC ED 22-aug-01srb_~temp~301948011a_1 2" xfId="10863" xr:uid="{D2F05DB4-0308-4740-AF65-E42A638359E3}"/>
    <cellStyle name="Commg [0]_FOP1&amp;L_PLN0309_NewBrazil3007.xls Chart 2_LAPROP PC ED 22-aug-01srb_~temp~301948011a_1 3" xfId="11194" xr:uid="{EF8F4612-C0CA-4A4E-B9FC-A45A3541CA68}"/>
    <cellStyle name="Commɡ [0]_FOP1&amp;L_PLN0309_NewBrazil3007.xls Chart 2_LAPROP PC ED 22-aug-01srb_~temp~301948011a_1 3" xfId="11193" xr:uid="{133466FD-4723-48EC-AB73-CE6236D82AB8}"/>
    <cellStyle name="Commg [0]_FOP1&amp;L_PLN0309_NewBrazil3007.xls Chart 2_LAPROP PC ED 22-aug-01srb_~temp~301948011a_1 4" xfId="11349" xr:uid="{E353036B-02FB-48BB-B10A-DEA0F31B16ED}"/>
    <cellStyle name="Commɡ [0]_FOP1&amp;L_PLN0309_NewBrazil3007.xls Chart 2_LAPROP PC ED 22-aug-01srb_~temp~301948011a_1 4" xfId="11350" xr:uid="{F7681FAA-2273-42D5-8395-1EA42D6BBF34}"/>
    <cellStyle name="Commg [0]_FOP1&amp;L_PLN0309_NewBrazil3007.xls Chart 2_LAPROP PC ED 22-aug-01srb_~temp~301948011a_1 5" xfId="11623" xr:uid="{D8F6DB09-AFFA-4C4F-B956-B9D1ABA510D0}"/>
    <cellStyle name="Commɡ [0]_FOP1&amp;L_PLN0309_NewBrazil3007.xls Chart 2_LAPROP PC ED 22-aug-01srb_~temp~301948011a_1 5" xfId="11475" xr:uid="{FFA59ADE-FA5D-44A1-8F1D-AFCB10A15B86}"/>
    <cellStyle name="Commg [0]_FOP1&amp;L_PLN0309_NewBrazil3007.xls Chart 2_LAPROP PC ED 22-aug-01srb_~temp~301948011a_1 6" xfId="11520" xr:uid="{B5F25893-ED8C-4927-BEAB-9DAA2F804EB4}"/>
    <cellStyle name="Commɡ [0]_FOP1&amp;L_PLN0309_NewBrazil3007.xls Chart 2_LAPROP PC ED 22-aug-01srb_~temp~301948011a_1 6" xfId="11433" xr:uid="{B9DEEA35-0A0B-4497-82E0-7879DBD2A379}"/>
    <cellStyle name="Commg [0]_FOP1&amp;L_PLN0309_NewBrazil3007.xls Chart 2_LAPROP PC ED 22-aug-01srb_~temp~301948011a_lupin" xfId="1715" xr:uid="{00000000-0005-0000-0000-0000890E0000}"/>
    <cellStyle name="Commɡ [0]_FOP1&amp;L_PLN0309_NewBrazil3007.xls Chart 2_LAPROP PC ED 22-aug-01srb_~temp~301948011a_lupin" xfId="1716" xr:uid="{00000000-0005-0000-0000-00008A0E0000}"/>
    <cellStyle name="Commg [0]_FOP1&amp;L_PLN0309_NewBrazil3007.xls Chart 2_LAPROP PC ED 22-aug-01srb_~temp~301948011a_lupin 2" xfId="10864" xr:uid="{9A58ADBD-9477-4AFB-BC21-9E0860E196C1}"/>
    <cellStyle name="Commɡ [0]_FOP1&amp;L_PLN0309_NewBrazil3007.xls Chart 2_LAPROP PC ED 22-aug-01srb_~temp~301948011a_lupin 2" xfId="10865" xr:uid="{4FF4F2D7-92E2-4E69-B593-B289B9519F60}"/>
    <cellStyle name="Commg [0]_FOP1&amp;L_PLN0309_NewBrazil3007.xls Chart 2_LAPROP PC ED 22-aug-01srb_~temp~301948011a_lupin 3" xfId="11004" xr:uid="{5B8EC3B7-F733-4EAC-BD41-C7A6506E1654}"/>
    <cellStyle name="Commɡ [0]_FOP1&amp;L_PLN0309_NewBrazil3007.xls Chart 2_LAPROP PC ED 22-aug-01srb_~temp~301948011a_lupin 3" xfId="11192" xr:uid="{CF86709D-D647-4B97-BFCD-9DC2C830BA52}"/>
    <cellStyle name="Commg [0]_FOP1&amp;L_PLN0309_NewBrazil3007.xls Chart 2_LAPROP PC ED 22-aug-01srb_~temp~301948011a_lupin 4" xfId="11351" xr:uid="{EBB15A7F-F895-47A1-B0B1-241EF3DE511A}"/>
    <cellStyle name="Commɡ [0]_FOP1&amp;L_PLN0309_NewBrazil3007.xls Chart 2_LAPROP PC ED 22-aug-01srb_~temp~301948011a_lupin 4" xfId="11352" xr:uid="{4A1D52F0-8FEB-40E6-BF5C-D5AB2CC80B7E}"/>
    <cellStyle name="Commg [0]_FOP1&amp;L_PLN0309_NewBrazil3007.xls Chart 2_LAPROP PC ED 22-aug-01srb_~temp~301948011a_lupin 5" xfId="11622" xr:uid="{A645B484-FED2-42B9-986C-42E2D99351D8}"/>
    <cellStyle name="Commɡ [0]_FOP1&amp;L_PLN0309_NewBrazil3007.xls Chart 2_LAPROP PC ED 22-aug-01srb_~temp~301948011a_lupin 5" xfId="11474" xr:uid="{D2ABFBE5-E9E6-4D9E-8797-8391C3950DF5}"/>
    <cellStyle name="Commg [0]_FOP1&amp;L_PLN0309_NewBrazil3007.xls Chart 2_LAPROP PC ED 22-aug-01srb_~temp~301948011a_lupin 6" xfId="11519" xr:uid="{6BDDD844-E61A-4662-B2B4-06EE6D41B679}"/>
    <cellStyle name="Commɡ [0]_FOP1&amp;L_PLN0309_NewBrazil3007.xls Chart 2_LAPROP PC ED 22-aug-01srb_~temp~301948011a_lupin 6" xfId="11570" xr:uid="{67E39283-96E9-4F21-BF83-6A3FD90E8FFC}"/>
    <cellStyle name="Commg [0]_FOP1&amp;L_PLN0309_NewBrazil3007.xls Chart 2_LAPROP PC ED 22-aug-01srb_~temp~579518616a" xfId="1717" xr:uid="{00000000-0005-0000-0000-00008B0E0000}"/>
    <cellStyle name="Commɡ [0]_FOP1&amp;L_PLN0309_NewBrazil3007.xls Chart 2_LAPROP PC ED 22-aug-01srb_~temp~579518616a" xfId="1718" xr:uid="{00000000-0005-0000-0000-00008C0E0000}"/>
    <cellStyle name="Commg [0]_FOP1&amp;L_PLN0309_NewBrazil3007.xls Chart 2_LAPROP PC ED 22-aug-01srb_~temp~579518616a_1" xfId="1719" xr:uid="{00000000-0005-0000-0000-00008D0E0000}"/>
    <cellStyle name="Commɡ [0]_FOP1&amp;L_PLN0309_NewBrazil3007.xls Chart 2_LAPROP PC ED 22-aug-01srb_~temp~579518616a_1" xfId="1720" xr:uid="{00000000-0005-0000-0000-00008E0E0000}"/>
    <cellStyle name="Commg [0]_FOP1&amp;L_PLN0309_NewBrazil3007.xls Chart 2_LAPROP PC ED 22-aug-01srb_~temp~579518616a_1 2" xfId="10866" xr:uid="{16C57A54-3F04-4B31-A987-ABEBE1B2E7F8}"/>
    <cellStyle name="Commɡ [0]_FOP1&amp;L_PLN0309_NewBrazil3007.xls Chart 2_LAPROP PC ED 22-aug-01srb_~temp~579518616a_1 2" xfId="10867" xr:uid="{D319F1DD-952B-4A07-A508-6022C9723A7E}"/>
    <cellStyle name="Commg [0]_FOP1&amp;L_PLN0309_NewBrazil3007.xls Chart 2_LAPROP PC ED 22-aug-01srb_~temp~579518616a_1 3" xfId="11001" xr:uid="{6ED04378-7BED-4697-937D-D4D862420D2F}"/>
    <cellStyle name="Commɡ [0]_FOP1&amp;L_PLN0309_NewBrazil3007.xls Chart 2_LAPROP PC ED 22-aug-01srb_~temp~579518616a_1 3" xfId="11191" xr:uid="{92B91E66-C5A6-43E2-8106-52BD69300956}"/>
    <cellStyle name="Commg [0]_FOP1&amp;L_PLN0309_NewBrazil3007.xls Chart 2_LAPROP PC ED 22-aug-01srb_~temp~579518616a_1 4" xfId="11353" xr:uid="{CB29CD38-06AA-4B5E-8AEA-28F14D05F7EE}"/>
    <cellStyle name="Commɡ [0]_FOP1&amp;L_PLN0309_NewBrazil3007.xls Chart 2_LAPROP PC ED 22-aug-01srb_~temp~579518616a_1 4" xfId="11354" xr:uid="{026F7951-66E1-4745-A946-164533ED5622}"/>
    <cellStyle name="Commg [0]_FOP1&amp;L_PLN0309_NewBrazil3007.xls Chart 2_LAPROP PC ED 22-aug-01srb_~temp~579518616a_1 5" xfId="11621" xr:uid="{FD3FEF6B-8DE5-42E6-AB4F-36FB2641633B}"/>
    <cellStyle name="Commɡ [0]_FOP1&amp;L_PLN0309_NewBrazil3007.xls Chart 2_LAPROP PC ED 22-aug-01srb_~temp~579518616a_1 5" xfId="11473" xr:uid="{79EF032B-7BD3-4A67-9CF7-463B590F283F}"/>
    <cellStyle name="Commg [0]_FOP1&amp;L_PLN0309_NewBrazil3007.xls Chart 2_LAPROP PC ED 22-aug-01srb_~temp~579518616a_1 6" xfId="11256" xr:uid="{F24D49C1-4DF1-400B-B338-4FE42433F7CC}"/>
    <cellStyle name="Commɡ [0]_FOP1&amp;L_PLN0309_NewBrazil3007.xls Chart 2_LAPROP PC ED 22-aug-01srb_~temp~579518616a_1 6" xfId="11571" xr:uid="{F3027213-6C7E-452A-A2A6-109C5ED67C63}"/>
    <cellStyle name="Commg [0]_FOP1&amp;L_PLN0309_NewBrazil3007.xls Chart 2_LAPROP PC ED 22-aug-01srb_~temp~579518616a_lupin" xfId="1721" xr:uid="{00000000-0005-0000-0000-00008F0E0000}"/>
    <cellStyle name="Commɡ [0]_FOP1&amp;L_PLN0309_NewBrazil3007.xls Chart 2_LAPROP PC ED 22-aug-01srb_~temp~579518616a_lupin" xfId="1722" xr:uid="{00000000-0005-0000-0000-0000900E0000}"/>
    <cellStyle name="Commg [0]_FOP1&amp;L_PLN0309_NewBrazil3007.xls Chart 2_LAPROP PC ED 22-aug-01srb_~temp~579518616a_lupin 2" xfId="10868" xr:uid="{ED47123B-6C39-4998-9AF1-E18DD229CEAC}"/>
    <cellStyle name="Commɡ [0]_FOP1&amp;L_PLN0309_NewBrazil3007.xls Chart 2_LAPROP PC ED 22-aug-01srb_~temp~579518616a_lupin 2" xfId="10869" xr:uid="{2B62AC55-D541-48DB-A0C8-216851BE25D8}"/>
    <cellStyle name="Commg [0]_FOP1&amp;L_PLN0309_NewBrazil3007.xls Chart 2_LAPROP PC ED 22-aug-01srb_~temp~579518616a_lupin 3" xfId="11190" xr:uid="{E7994F08-7E52-4BFF-98D2-4B265D529A77}"/>
    <cellStyle name="Commɡ [0]_FOP1&amp;L_PLN0309_NewBrazil3007.xls Chart 2_LAPROP PC ED 22-aug-01srb_~temp~579518616a_lupin 3" xfId="10999" xr:uid="{EC772F50-4822-4611-A966-2F7F69DA9991}"/>
    <cellStyle name="Commg [0]_FOP1&amp;L_PLN0309_NewBrazil3007.xls Chart 2_LAPROP PC ED 22-aug-01srb_~temp~579518616a_lupin 4" xfId="11355" xr:uid="{D6B3CA90-7233-4E63-BA92-78F229CD5D18}"/>
    <cellStyle name="Commɡ [0]_FOP1&amp;L_PLN0309_NewBrazil3007.xls Chart 2_LAPROP PC ED 22-aug-01srb_~temp~579518616a_lupin 4" xfId="11356" xr:uid="{45436FBD-C3EF-4CFC-A1D3-F9ED722A378B}"/>
    <cellStyle name="Commg [0]_FOP1&amp;L_PLN0309_NewBrazil3007.xls Chart 2_LAPROP PC ED 22-aug-01srb_~temp~579518616a_lupin 5" xfId="11620" xr:uid="{5AF4E8D4-4491-4B85-AA44-3963479BEBFB}"/>
    <cellStyle name="Commɡ [0]_FOP1&amp;L_PLN0309_NewBrazil3007.xls Chart 2_LAPROP PC ED 22-aug-01srb_~temp~579518616a_lupin 5" xfId="11472" xr:uid="{3EC53A56-B700-4D1D-A5AF-913DA1CC62F8}"/>
    <cellStyle name="Commg [0]_FOP1&amp;L_PLN0309_NewBrazil3007.xls Chart 2_LAPROP PC ED 22-aug-01srb_~temp~579518616a_lupin 6" xfId="11257" xr:uid="{3FF9C248-519C-4BA7-A82F-46F254B1B4BB}"/>
    <cellStyle name="Commɡ [0]_FOP1&amp;L_PLN0309_NewBrazil3007.xls Chart 2_LAPROP PC ED 22-aug-01srb_~temp~579518616a_lupin 6" xfId="11434" xr:uid="{907CB6EE-908D-4E91-A116-FA852032187D}"/>
    <cellStyle name="Commg [0]_FOP1&amp;L_PLN0309_NewBrazil3007.xls Chart 2_LAPROP PC ED 22-aug-01srb_~temp~705547512a" xfId="1723" xr:uid="{00000000-0005-0000-0000-0000910E0000}"/>
    <cellStyle name="Commɡ [0]_FOP1&amp;L_PLN0309_NewBrazil3007.xls Chart 2_LAPROP PC ED 22-aug-01srb_~temp~705547512a" xfId="1724" xr:uid="{00000000-0005-0000-0000-0000920E0000}"/>
    <cellStyle name="Commg [0]_FOP1&amp;L_PLN0309_NewBrazil3007.xls Chart 2_LAPROP PC ED 22-aug-01srb_~temp~705547512a 2" xfId="10870" xr:uid="{7DA585AD-37F7-485C-99EC-682C5EDC68C9}"/>
    <cellStyle name="Commɡ [0]_FOP1&amp;L_PLN0309_NewBrazil3007.xls Chart 2_LAPROP PC ED 22-aug-01srb_~temp~705547512a 2" xfId="10871" xr:uid="{493EB32F-6CB4-4F3E-9B37-310912B48A94}"/>
    <cellStyle name="Commg [0]_FOP1&amp;L_PLN0309_NewBrazil3007.xls Chart 2_LAPROP PC ED 22-aug-01srb_~temp~705547512a 3" xfId="11189" xr:uid="{E690E551-BFC4-4CB5-9C58-50E70C73CBF0}"/>
    <cellStyle name="Commɡ [0]_FOP1&amp;L_PLN0309_NewBrazil3007.xls Chart 2_LAPROP PC ED 22-aug-01srb_~temp~705547512a 3" xfId="11188" xr:uid="{3FADFBFF-5484-41A9-B4DB-A6A659E40D03}"/>
    <cellStyle name="Commg [0]_FOP1&amp;L_PLN0309_NewBrazil3007.xls Chart 2_LAPROP PC ED 22-aug-01srb_~temp~705547512a 4" xfId="11357" xr:uid="{D00961FA-BCAD-47CC-A6AF-E227CC83445F}"/>
    <cellStyle name="Commɡ [0]_FOP1&amp;L_PLN0309_NewBrazil3007.xls Chart 2_LAPROP PC ED 22-aug-01srb_~temp~705547512a 4" xfId="11358" xr:uid="{BD013AC2-E99E-45C2-8224-9297E7482F8A}"/>
    <cellStyle name="Commg [0]_FOP1&amp;L_PLN0309_NewBrazil3007.xls Chart 2_LAPROP PC ED 22-aug-01srb_~temp~705547512a 5" xfId="11619" xr:uid="{9BFC0974-F72B-4793-A075-E4D115AF00D3}"/>
    <cellStyle name="Commɡ [0]_FOP1&amp;L_PLN0309_NewBrazil3007.xls Chart 2_LAPROP PC ED 22-aug-01srb_~temp~705547512a 5" xfId="11471" xr:uid="{2484A998-0400-4FD2-9C0B-4D45351AD4A9}"/>
    <cellStyle name="Commg [0]_FOP1&amp;L_PLN0309_NewBrazil3007.xls Chart 2_LAPROP PC ED 22-aug-01srb_~temp~705547512a 6" xfId="11518" xr:uid="{6C9E3C9F-E7A6-4F95-96B5-4B6E0861BF51}"/>
    <cellStyle name="Commɡ [0]_FOP1&amp;L_PLN0309_NewBrazil3007.xls Chart 2_LAPROP PC ED 22-aug-01srb_~temp~705547512a 6" xfId="11572" xr:uid="{BB3DD663-38AE-4330-8D1C-92193CC63CAC}"/>
    <cellStyle name="Commg [0]_FOP1&amp;L_PLN0309_NewBrazil3007.xls Chart 2_LAPROP PC ED 22-aug-01srb_~temp~705547512a_~temp~014017642a" xfId="1725" xr:uid="{00000000-0005-0000-0000-0000930E0000}"/>
    <cellStyle name="Commɡ [0]_FOP1&amp;L_PLN0309_NewBrazil3007.xls Chart 2_LAPROP PC ED 22-aug-01srb_~temp~705547512a_~temp~014017642a" xfId="1726" xr:uid="{00000000-0005-0000-0000-0000940E0000}"/>
    <cellStyle name="Commg [0]_FOP1&amp;L_PLN0309_NewBrazil3007.xls Chart 2_LAPROP PC ED 22-aug-01srb_~temp~705547512a_~temp~014017642a_lupin" xfId="1727" xr:uid="{00000000-0005-0000-0000-0000950E0000}"/>
    <cellStyle name="Commɡ [0]_FOP1&amp;L_PLN0309_NewBrazil3007.xls Chart 2_LAPROP PC ED 22-aug-01srb_~temp~705547512a_~temp~014017642a_lupin" xfId="1728" xr:uid="{00000000-0005-0000-0000-0000960E0000}"/>
    <cellStyle name="Commg [0]_FOP1&amp;L_PLN0309_NewBrazil3007.xls Chart 2_LAPROP PC ED 22-aug-01srb_~temp~705547512a_~temp~014017642a_lupin 2" xfId="10872" xr:uid="{08F40284-4F53-410D-902F-342A26E17855}"/>
    <cellStyle name="Commɡ [0]_FOP1&amp;L_PLN0309_NewBrazil3007.xls Chart 2_LAPROP PC ED 22-aug-01srb_~temp~705547512a_~temp~014017642a_lupin 2" xfId="10873" xr:uid="{481AEA64-3FAF-44A2-8673-8DD4187062D8}"/>
    <cellStyle name="Commg [0]_FOP1&amp;L_PLN0309_NewBrazil3007.xls Chart 2_LAPROP PC ED 22-aug-01srb_~temp~705547512a_~temp~014017642a_lupin 3" xfId="11187" xr:uid="{E8AAB813-0D37-4341-96EA-795A6CCE274D}"/>
    <cellStyle name="Commɡ [0]_FOP1&amp;L_PLN0309_NewBrazil3007.xls Chart 2_LAPROP PC ED 22-aug-01srb_~temp~705547512a_~temp~014017642a_lupin 3" xfId="10996" xr:uid="{17C95D2E-3B81-4666-8F50-39FC93060118}"/>
    <cellStyle name="Commg [0]_FOP1&amp;L_PLN0309_NewBrazil3007.xls Chart 2_LAPROP PC ED 22-aug-01srb_~temp~705547512a_~temp~014017642a_lupin 4" xfId="11359" xr:uid="{1E6E33E6-6565-4660-97A7-0E10C16EBE5B}"/>
    <cellStyle name="Commɡ [0]_FOP1&amp;L_PLN0309_NewBrazil3007.xls Chart 2_LAPROP PC ED 22-aug-01srb_~temp~705547512a_~temp~014017642a_lupin 4" xfId="11360" xr:uid="{F5C63700-DC6B-49BD-9CFD-C7DC83CD6874}"/>
    <cellStyle name="Commg [0]_FOP1&amp;L_PLN0309_NewBrazil3007.xls Chart 2_LAPROP PC ED 22-aug-01srb_~temp~705547512a_~temp~014017642a_lupin 5" xfId="11618" xr:uid="{F387ACC9-4BF6-4C2A-A15B-CB8F9CE8B985}"/>
    <cellStyle name="Commɡ [0]_FOP1&amp;L_PLN0309_NewBrazil3007.xls Chart 2_LAPROP PC ED 22-aug-01srb_~temp~705547512a_~temp~014017642a_lupin 5" xfId="11470" xr:uid="{317515BC-6C03-4BE4-BE4E-4632EDABEDB1}"/>
    <cellStyle name="Commg [0]_FOP1&amp;L_PLN0309_NewBrazil3007.xls Chart 2_LAPROP PC ED 22-aug-01srb_~temp~705547512a_~temp~014017642a_lupin 6" xfId="11517" xr:uid="{32B585D7-9876-4C09-B297-C2188ABA6032}"/>
    <cellStyle name="Commɡ [0]_FOP1&amp;L_PLN0309_NewBrazil3007.xls Chart 2_LAPROP PC ED 22-aug-01srb_~temp~705547512a_~temp~014017642a_lupin 6" xfId="11264" xr:uid="{5EDAE8F2-D74B-4ABC-8B61-811EFCD33D98}"/>
    <cellStyle name="Commg [0]_FOP1&amp;L_PLN0309_NewBrazil3007.xls Chart 2_LAPROP PC ED 22-aug-01srb_~temp~705547512a_~temp~301948011a" xfId="1729" xr:uid="{00000000-0005-0000-0000-0000970E0000}"/>
    <cellStyle name="Commɡ [0]_FOP1&amp;L_PLN0309_NewBrazil3007.xls Chart 2_LAPROP PC ED 22-aug-01srb_~temp~705547512a_~temp~301948011a" xfId="1730" xr:uid="{00000000-0005-0000-0000-0000980E0000}"/>
    <cellStyle name="Commg [0]_FOP1&amp;L_PLN0309_NewBrazil3007.xls Chart 2_LAPROP PC ED 22-aug-01srb_~temp~705547512a_~temp~301948011a_lupin" xfId="1731" xr:uid="{00000000-0005-0000-0000-0000990E0000}"/>
    <cellStyle name="Commɡ [0]_FOP1&amp;L_PLN0309_NewBrazil3007.xls Chart 2_LAPROP PC ED 22-aug-01srb_~temp~705547512a_~temp~301948011a_lupin" xfId="1732" xr:uid="{00000000-0005-0000-0000-00009A0E0000}"/>
    <cellStyle name="Commg [0]_FOP1&amp;L_PLN0309_NewBrazil3007.xls Chart 2_LAPROP PC ED 22-aug-01srb_~temp~705547512a_~temp~301948011a_lupin 2" xfId="10874" xr:uid="{42C188E0-DAF2-4545-90A2-E0AA003202E3}"/>
    <cellStyle name="Commɡ [0]_FOP1&amp;L_PLN0309_NewBrazil3007.xls Chart 2_LAPROP PC ED 22-aug-01srb_~temp~705547512a_~temp~301948011a_lupin 2" xfId="10875" xr:uid="{EE0D48F8-7B11-4F87-A4C3-77A5DB672EC5}"/>
    <cellStyle name="Commg [0]_FOP1&amp;L_PLN0309_NewBrazil3007.xls Chart 2_LAPROP PC ED 22-aug-01srb_~temp~705547512a_~temp~301948011a_lupin 3" xfId="10994" xr:uid="{E8524844-A16B-4606-9779-7D44AF46342C}"/>
    <cellStyle name="Commɡ [0]_FOP1&amp;L_PLN0309_NewBrazil3007.xls Chart 2_LAPROP PC ED 22-aug-01srb_~temp~705547512a_~temp~301948011a_lupin 3" xfId="11186" xr:uid="{4BD6C27F-4CEE-499F-9814-3E2C2791EA05}"/>
    <cellStyle name="Commg [0]_FOP1&amp;L_PLN0309_NewBrazil3007.xls Chart 2_LAPROP PC ED 22-aug-01srb_~temp~705547512a_~temp~301948011a_lupin 4" xfId="11361" xr:uid="{B22EDFA0-6D1F-4F7E-9702-3843F517C022}"/>
    <cellStyle name="Commɡ [0]_FOP1&amp;L_PLN0309_NewBrazil3007.xls Chart 2_LAPROP PC ED 22-aug-01srb_~temp~705547512a_~temp~301948011a_lupin 4" xfId="11362" xr:uid="{7AC91F51-023C-497D-B2F0-D67DE4A7C4C4}"/>
    <cellStyle name="Commg [0]_FOP1&amp;L_PLN0309_NewBrazil3007.xls Chart 2_LAPROP PC ED 22-aug-01srb_~temp~705547512a_~temp~301948011a_lupin 5" xfId="11469" xr:uid="{4E4CCBCE-40E5-4DF5-BA7E-67D602560DE3}"/>
    <cellStyle name="Commɡ [0]_FOP1&amp;L_PLN0309_NewBrazil3007.xls Chart 2_LAPROP PC ED 22-aug-01srb_~temp~705547512a_~temp~301948011a_lupin 5" xfId="11617" xr:uid="{FB357170-5206-488F-8B9D-A8CFCE208A70}"/>
    <cellStyle name="Commg [0]_FOP1&amp;L_PLN0309_NewBrazil3007.xls Chart 2_LAPROP PC ED 22-aug-01srb_~temp~705547512a_~temp~301948011a_lupin 6" xfId="11266" xr:uid="{78FFA5AD-3CD6-47DB-B22D-3AF5578FAF2F}"/>
    <cellStyle name="Commɡ [0]_FOP1&amp;L_PLN0309_NewBrazil3007.xls Chart 2_LAPROP PC ED 22-aug-01srb_~temp~705547512a_~temp~301948011a_lupin 6" xfId="11435" xr:uid="{1127AA6F-C5FC-4EDB-847F-AB3CBED267A8}"/>
    <cellStyle name="Commg [0]_FOP1&amp;L_PLN0309_NewBrazil3007.xls Chart 2_LAPROP PC ED 22-aug-01srb_~temp~705547512a_~temp~579518616a" xfId="1733" xr:uid="{00000000-0005-0000-0000-00009B0E0000}"/>
    <cellStyle name="Commɡ [0]_FOP1&amp;L_PLN0309_NewBrazil3007.xls Chart 2_LAPROP PC ED 22-aug-01srb_~temp~705547512a_~temp~579518616a" xfId="1734" xr:uid="{00000000-0005-0000-0000-00009C0E0000}"/>
    <cellStyle name="Commg [0]_FOP1&amp;L_PLN0309_NewBrazil3007.xls Chart 2_LAPROP PC ED 22-aug-01srb_~temp~705547512a_~temp~579518616a_lupin" xfId="1735" xr:uid="{00000000-0005-0000-0000-00009D0E0000}"/>
    <cellStyle name="Commɡ [0]_FOP1&amp;L_PLN0309_NewBrazil3007.xls Chart 2_LAPROP PC ED 22-aug-01srb_~temp~705547512a_~temp~579518616a_lupin" xfId="1736" xr:uid="{00000000-0005-0000-0000-00009E0E0000}"/>
    <cellStyle name="Commg [0]_FOP1&amp;L_PLN0309_NewBrazil3007.xls Chart 2_LAPROP PC ED 22-aug-01srb_~temp~705547512a_~temp~579518616a_lupin 2" xfId="10876" xr:uid="{AD443BCB-8109-42F7-8525-85B6E2DF9822}"/>
    <cellStyle name="Commɡ [0]_FOP1&amp;L_PLN0309_NewBrazil3007.xls Chart 2_LAPROP PC ED 22-aug-01srb_~temp~705547512a_~temp~579518616a_lupin 2" xfId="10877" xr:uid="{F93E10A4-00E9-4A8F-BF6E-0A311C6D7750}"/>
    <cellStyle name="Commg [0]_FOP1&amp;L_PLN0309_NewBrazil3007.xls Chart 2_LAPROP PC ED 22-aug-01srb_~temp~705547512a_~temp~579518616a_lupin 3" xfId="11185" xr:uid="{3945C82D-8D5A-4437-93B1-51F1C6CB1A3B}"/>
    <cellStyle name="Commɡ [0]_FOP1&amp;L_PLN0309_NewBrazil3007.xls Chart 2_LAPROP PC ED 22-aug-01srb_~temp~705547512a_~temp~579518616a_lupin 3" xfId="10992" xr:uid="{DEF59546-7FA2-4524-BD8D-CABB3D9702ED}"/>
    <cellStyle name="Commg [0]_FOP1&amp;L_PLN0309_NewBrazil3007.xls Chart 2_LAPROP PC ED 22-aug-01srb_~temp~705547512a_~temp~579518616a_lupin 4" xfId="11363" xr:uid="{86465D18-2198-4146-B67C-837ADC7DB7DD}"/>
    <cellStyle name="Commɡ [0]_FOP1&amp;L_PLN0309_NewBrazil3007.xls Chart 2_LAPROP PC ED 22-aug-01srb_~temp~705547512a_~temp~579518616a_lupin 4" xfId="11364" xr:uid="{8E4ED7A2-5A7B-404F-94A0-7ADB060BEF16}"/>
    <cellStyle name="Commg [0]_FOP1&amp;L_PLN0309_NewBrazil3007.xls Chart 2_LAPROP PC ED 22-aug-01srb_~temp~705547512a_~temp~579518616a_lupin 5" xfId="11468" xr:uid="{892D2352-D817-4F79-A6AE-69EBCE7751FD}"/>
    <cellStyle name="Commɡ [0]_FOP1&amp;L_PLN0309_NewBrazil3007.xls Chart 2_LAPROP PC ED 22-aug-01srb_~temp~705547512a_~temp~579518616a_lupin 5" xfId="11616" xr:uid="{273CA7AB-7562-4E9E-8736-D85414FBBAA7}"/>
    <cellStyle name="Commg [0]_FOP1&amp;L_PLN0309_NewBrazil3007.xls Chart 2_LAPROP PC ED 22-aug-01srb_~temp~705547512a_~temp~579518616a_lupin 6" xfId="11507" xr:uid="{A433326F-6DE6-4EA4-B06A-E437120002F5}"/>
    <cellStyle name="Commɡ [0]_FOP1&amp;L_PLN0309_NewBrazil3007.xls Chart 2_LAPROP PC ED 22-aug-01srb_~temp~705547512a_~temp~579518616a_lupin 6" xfId="11573" xr:uid="{D1C672B3-EABD-4818-B8D5-F4CD0E6C9C1A}"/>
    <cellStyle name="Commg [0]_FOP1&amp;L_PLN0309_NewBrazil3007.xls Chart 2_LAPROP PC ED 22-aug-01srb_~temp~705547512a_~temp~814490020a" xfId="1737" xr:uid="{00000000-0005-0000-0000-00009F0E0000}"/>
    <cellStyle name="Commɡ [0]_FOP1&amp;L_PLN0309_NewBrazil3007.xls Chart 2_LAPROP PC ED 22-aug-01srb_~temp~705547512a_~temp~814490020a" xfId="1738" xr:uid="{00000000-0005-0000-0000-0000A00E0000}"/>
    <cellStyle name="Commg [0]_FOP1&amp;L_PLN0309_NewBrazil3007.xls Chart 2_LAPROP PC ED 22-aug-01srb_~temp~705547512a_~temp~814490020a_lupin" xfId="1739" xr:uid="{00000000-0005-0000-0000-0000A10E0000}"/>
    <cellStyle name="Commɡ [0]_FOP1&amp;L_PLN0309_NewBrazil3007.xls Chart 2_LAPROP PC ED 22-aug-01srb_~temp~705547512a_~temp~814490020a_lupin" xfId="1740" xr:uid="{00000000-0005-0000-0000-0000A20E0000}"/>
    <cellStyle name="Commg [0]_FOP1&amp;L_PLN0309_NewBrazil3007.xls Chart 2_LAPROP PC ED 22-aug-01srb_~temp~705547512a_~temp~814490020a_lupin 2" xfId="10878" xr:uid="{BB283F0D-4F47-4008-AC47-5B3BBDE8874D}"/>
    <cellStyle name="Commɡ [0]_FOP1&amp;L_PLN0309_NewBrazil3007.xls Chart 2_LAPROP PC ED 22-aug-01srb_~temp~705547512a_~temp~814490020a_lupin 2" xfId="10879" xr:uid="{D873CC5C-66B8-44CF-830D-05B6BE14B99A}"/>
    <cellStyle name="Commg [0]_FOP1&amp;L_PLN0309_NewBrazil3007.xls Chart 2_LAPROP PC ED 22-aug-01srb_~temp~705547512a_~temp~814490020a_lupin 3" xfId="10990" xr:uid="{83D08895-3DEB-4DDB-8783-41B8955E6929}"/>
    <cellStyle name="Commɡ [0]_FOP1&amp;L_PLN0309_NewBrazil3007.xls Chart 2_LAPROP PC ED 22-aug-01srb_~temp~705547512a_~temp~814490020a_lupin 3" xfId="11184" xr:uid="{911EA771-DFA8-449D-80A9-AFE7161A38E8}"/>
    <cellStyle name="Commg [0]_FOP1&amp;L_PLN0309_NewBrazil3007.xls Chart 2_LAPROP PC ED 22-aug-01srb_~temp~705547512a_~temp~814490020a_lupin 4" xfId="11365" xr:uid="{DF43E516-14A0-4507-AECF-E68E73B29144}"/>
    <cellStyle name="Commɡ [0]_FOP1&amp;L_PLN0309_NewBrazil3007.xls Chart 2_LAPROP PC ED 22-aug-01srb_~temp~705547512a_~temp~814490020a_lupin 4" xfId="11366" xr:uid="{7DFD712C-C2C4-4653-B3AB-3E6E48F578F1}"/>
    <cellStyle name="Commg [0]_FOP1&amp;L_PLN0309_NewBrazil3007.xls Chart 2_LAPROP PC ED 22-aug-01srb_~temp~705547512a_~temp~814490020a_lupin 5" xfId="11467" xr:uid="{C7735511-FBF5-420D-BAA4-371BCF7AA735}"/>
    <cellStyle name="Commɡ [0]_FOP1&amp;L_PLN0309_NewBrazil3007.xls Chart 2_LAPROP PC ED 22-aug-01srb_~temp~705547512a_~temp~814490020a_lupin 5" xfId="11615" xr:uid="{16C30502-33C9-4BEC-A0D5-68C3DB035B1F}"/>
    <cellStyle name="Commg [0]_FOP1&amp;L_PLN0309_NewBrazil3007.xls Chart 2_LAPROP PC ED 22-aug-01srb_~temp~705547512a_~temp~814490020a_lupin 6" xfId="11436" xr:uid="{20FF8390-77AA-40FB-ACC2-7F387CDE8C64}"/>
    <cellStyle name="Commɡ [0]_FOP1&amp;L_PLN0309_NewBrazil3007.xls Chart 2_LAPROP PC ED 22-aug-01srb_~temp~705547512a_~temp~814490020a_lupin 6" xfId="11527" xr:uid="{B777FD5C-CEF8-4A0E-87C6-58837B93B03A}"/>
    <cellStyle name="Commg [0]_FOP1&amp;L_PLN0309_NewBrazil3007.xls Chart 2_LAPROP PC ED 22-aug-01srb_~temp~705547512a_Bn" xfId="1741" xr:uid="{00000000-0005-0000-0000-0000A30E0000}"/>
    <cellStyle name="Commɡ [0]_FOP1&amp;L_PLN0309_NewBrazil3007.xls Chart 2_LAPROP PC ED 22-aug-01srb_~temp~705547512a_Bn" xfId="1742" xr:uid="{00000000-0005-0000-0000-0000A40E0000}"/>
    <cellStyle name="Commg [0]_FOP1&amp;L_PLN0309_NewBrazil3007.xls Chart 2_LAPROP PC ED 22-aug-01srb_~temp~705547512a_Bn_lupin" xfId="1743" xr:uid="{00000000-0005-0000-0000-0000A50E0000}"/>
    <cellStyle name="Commɡ [0]_FOP1&amp;L_PLN0309_NewBrazil3007.xls Chart 2_LAPROP PC ED 22-aug-01srb_~temp~705547512a_Bn_lupin" xfId="1744" xr:uid="{00000000-0005-0000-0000-0000A60E0000}"/>
    <cellStyle name="Commg [0]_FOP1&amp;L_PLN0309_NewBrazil3007.xls Chart 2_LAPROP PC ED 22-aug-01srb_~temp~705547512a_Bn_lupin 2" xfId="10880" xr:uid="{12F47CEF-A143-4A6D-BA59-5EAC675E9F5F}"/>
    <cellStyle name="Commɡ [0]_FOP1&amp;L_PLN0309_NewBrazil3007.xls Chart 2_LAPROP PC ED 22-aug-01srb_~temp~705547512a_Bn_lupin 2" xfId="10881" xr:uid="{0B57FC26-34A9-499F-A570-C85D25571A79}"/>
    <cellStyle name="Commg [0]_FOP1&amp;L_PLN0309_NewBrazil3007.xls Chart 2_LAPROP PC ED 22-aug-01srb_~temp~705547512a_Bn_lupin 3" xfId="11183" xr:uid="{366D77F7-D25E-4C2C-9899-4889821AAF92}"/>
    <cellStyle name="Commɡ [0]_FOP1&amp;L_PLN0309_NewBrazil3007.xls Chart 2_LAPROP PC ED 22-aug-01srb_~temp~705547512a_Bn_lupin 3" xfId="11182" xr:uid="{220754E5-6BFF-47D5-8B81-FB4AD5F848F6}"/>
    <cellStyle name="Commg [0]_FOP1&amp;L_PLN0309_NewBrazil3007.xls Chart 2_LAPROP PC ED 22-aug-01srb_~temp~705547512a_Bn_lupin 4" xfId="11367" xr:uid="{B96406AC-BE06-4762-A2E0-C01DC62727E4}"/>
    <cellStyle name="Commɡ [0]_FOP1&amp;L_PLN0309_NewBrazil3007.xls Chart 2_LAPROP PC ED 22-aug-01srb_~temp~705547512a_Bn_lupin 4" xfId="11368" xr:uid="{020D7923-6006-4706-8AAE-0957F67B9515}"/>
    <cellStyle name="Commg [0]_FOP1&amp;L_PLN0309_NewBrazil3007.xls Chart 2_LAPROP PC ED 22-aug-01srb_~temp~705547512a_Bn_lupin 5" xfId="11466" xr:uid="{32F96504-31B2-4CAC-A199-6DA6533E5394}"/>
    <cellStyle name="Commɡ [0]_FOP1&amp;L_PLN0309_NewBrazil3007.xls Chart 2_LAPROP PC ED 22-aug-01srb_~temp~705547512a_Bn_lupin 5" xfId="11614" xr:uid="{7BCEBA79-16A8-4CA2-AB8B-80AAE9A61A2E}"/>
    <cellStyle name="Commg [0]_FOP1&amp;L_PLN0309_NewBrazil3007.xls Chart 2_LAPROP PC ED 22-aug-01srb_~temp~705547512a_Bn_lupin 6" xfId="11574" xr:uid="{864BA3EA-4A1A-4F0B-B79A-AD0D74DD2442}"/>
    <cellStyle name="Commɡ [0]_FOP1&amp;L_PLN0309_NewBrazil3007.xls Chart 2_LAPROP PC ED 22-aug-01srb_~temp~705547512a_Bn_lupin 6" xfId="11506" xr:uid="{EB8FB7CE-A79D-4D7A-9D95-7703315B055E}"/>
    <cellStyle name="Commg [0]_FOP1&amp;L_PLN0309_NewBrazil3007.xls Chart 2_LAPROP PC ED 22-aug-01srb_~temp~705547512a_Bz" xfId="1745" xr:uid="{00000000-0005-0000-0000-0000A70E0000}"/>
    <cellStyle name="Commɡ [0]_FOP1&amp;L_PLN0309_NewBrazil3007.xls Chart 2_LAPROP PC ED 22-aug-01srb_~temp~705547512a_Bz" xfId="1746" xr:uid="{00000000-0005-0000-0000-0000A80E0000}"/>
    <cellStyle name="Commg [0]_FOP1&amp;L_PLN0309_NewBrazil3007.xls Chart 2_LAPROP PC ED 22-aug-01srb_~temp~705547512a_Bz_lupin" xfId="1747" xr:uid="{00000000-0005-0000-0000-0000A90E0000}"/>
    <cellStyle name="Commɡ [0]_FOP1&amp;L_PLN0309_NewBrazil3007.xls Chart 2_LAPROP PC ED 22-aug-01srb_~temp~705547512a_Bz_lupin" xfId="1748" xr:uid="{00000000-0005-0000-0000-0000AA0E0000}"/>
    <cellStyle name="Commg [0]_FOP1&amp;L_PLN0309_NewBrazil3007.xls Chart 2_LAPROP PC ED 22-aug-01srb_~temp~705547512a_Bz_lupin 2" xfId="10882" xr:uid="{3D752FF2-A72D-46CD-88B4-1E07805E1609}"/>
    <cellStyle name="Commɡ [0]_FOP1&amp;L_PLN0309_NewBrazil3007.xls Chart 2_LAPROP PC ED 22-aug-01srb_~temp~705547512a_Bz_lupin 2" xfId="10883" xr:uid="{6B04410F-1641-46C1-B4DF-9C3F178F9FA1}"/>
    <cellStyle name="Commg [0]_FOP1&amp;L_PLN0309_NewBrazil3007.xls Chart 2_LAPROP PC ED 22-aug-01srb_~temp~705547512a_Bz_lupin 3" xfId="11181" xr:uid="{04F7A051-61D4-462D-906E-4BEB896372EE}"/>
    <cellStyle name="Commɡ [0]_FOP1&amp;L_PLN0309_NewBrazil3007.xls Chart 2_LAPROP PC ED 22-aug-01srb_~temp~705547512a_Bz_lupin 3" xfId="10986" xr:uid="{8BD4F7FC-5EE6-461B-A5FF-982DF8F7BC0B}"/>
    <cellStyle name="Commg [0]_FOP1&amp;L_PLN0309_NewBrazil3007.xls Chart 2_LAPROP PC ED 22-aug-01srb_~temp~705547512a_Bz_lupin 4" xfId="11369" xr:uid="{7B586207-C169-4984-8A86-699DF42E9D1F}"/>
    <cellStyle name="Commɡ [0]_FOP1&amp;L_PLN0309_NewBrazil3007.xls Chart 2_LAPROP PC ED 22-aug-01srb_~temp~705547512a_Bz_lupin 4" xfId="11370" xr:uid="{9EDA5F67-2B71-4D51-8B93-FBAB09BC9649}"/>
    <cellStyle name="Commg [0]_FOP1&amp;L_PLN0309_NewBrazil3007.xls Chart 2_LAPROP PC ED 22-aug-01srb_~temp~705547512a_Bz_lupin 5" xfId="11465" xr:uid="{F6069260-4C8C-4215-AF61-D9E872AC315C}"/>
    <cellStyle name="Commɡ [0]_FOP1&amp;L_PLN0309_NewBrazil3007.xls Chart 2_LAPROP PC ED 22-aug-01srb_~temp~705547512a_Bz_lupin 5" xfId="11613" xr:uid="{89E3E6AA-7F18-4FF2-A48E-BA322B373C4D}"/>
    <cellStyle name="Commg [0]_FOP1&amp;L_PLN0309_NewBrazil3007.xls Chart 2_LAPROP PC ED 22-aug-01srb_~temp~705547512a_Bz_lupin 6" xfId="11575" xr:uid="{F9E915FA-8430-4D5C-BC8B-3E6F0DC0A07C}"/>
    <cellStyle name="Commɡ [0]_FOP1&amp;L_PLN0309_NewBrazil3007.xls Chart 2_LAPROP PC ED 22-aug-01srb_~temp~705547512a_Bz_lupin 6" xfId="11512" xr:uid="{6F373960-E1D5-4EB8-AA16-7B3026DCE85D}"/>
    <cellStyle name="Commg [0]_FOP1&amp;L_PLN0309_NewBrazil3007.xls Chart 2_LAPROP PC ED 22-aug-01srb_~temp~705547512a_Ca" xfId="1749" xr:uid="{00000000-0005-0000-0000-0000AB0E0000}"/>
    <cellStyle name="Commɡ [0]_FOP1&amp;L_PLN0309_NewBrazil3007.xls Chart 2_LAPROP PC ED 22-aug-01srb_~temp~705547512a_Ca" xfId="1750" xr:uid="{00000000-0005-0000-0000-0000AC0E0000}"/>
    <cellStyle name="Commg [0]_FOP1&amp;L_PLN0309_NewBrazil3007.xls Chart 2_LAPROP PC ED 22-aug-01srb_~temp~705547512a_Ca_lupin" xfId="1751" xr:uid="{00000000-0005-0000-0000-0000AD0E0000}"/>
    <cellStyle name="Commɡ [0]_FOP1&amp;L_PLN0309_NewBrazil3007.xls Chart 2_LAPROP PC ED 22-aug-01srb_~temp~705547512a_Ca_lupin" xfId="1752" xr:uid="{00000000-0005-0000-0000-0000AE0E0000}"/>
    <cellStyle name="Commg [0]_FOP1&amp;L_PLN0309_NewBrazil3007.xls Chart 2_LAPROP PC ED 22-aug-01srb_~temp~705547512a_Ca_lupin 2" xfId="10884" xr:uid="{1BAF0630-7D34-4DA9-BFB3-1C1B71067CC5}"/>
    <cellStyle name="Commɡ [0]_FOP1&amp;L_PLN0309_NewBrazil3007.xls Chart 2_LAPROP PC ED 22-aug-01srb_~temp~705547512a_Ca_lupin 2" xfId="10885" xr:uid="{7853161C-F945-4965-8679-EB5055CD1B7A}"/>
    <cellStyle name="Commg [0]_FOP1&amp;L_PLN0309_NewBrazil3007.xls Chart 2_LAPROP PC ED 22-aug-01srb_~temp~705547512a_Ca_lupin 3" xfId="11180" xr:uid="{E5E1CB5C-CC80-48FA-96A8-E3834D4190F4}"/>
    <cellStyle name="Commɡ [0]_FOP1&amp;L_PLN0309_NewBrazil3007.xls Chart 2_LAPROP PC ED 22-aug-01srb_~temp~705547512a_Ca_lupin 3" xfId="10983" xr:uid="{616BF651-B542-483C-A99C-D3F2AA6AEA8F}"/>
    <cellStyle name="Commg [0]_FOP1&amp;L_PLN0309_NewBrazil3007.xls Chart 2_LAPROP PC ED 22-aug-01srb_~temp~705547512a_Ca_lupin 4" xfId="11371" xr:uid="{24ECCDA1-D787-42BE-AF43-8E15B887CF71}"/>
    <cellStyle name="Commɡ [0]_FOP1&amp;L_PLN0309_NewBrazil3007.xls Chart 2_LAPROP PC ED 22-aug-01srb_~temp~705547512a_Ca_lupin 4" xfId="11372" xr:uid="{E70A4681-B260-4B5E-8D62-7EF82D12FD35}"/>
    <cellStyle name="Commg [0]_FOP1&amp;L_PLN0309_NewBrazil3007.xls Chart 2_LAPROP PC ED 22-aug-01srb_~temp~705547512a_Ca_lupin 5" xfId="11464" xr:uid="{63A8F9A1-F121-44ED-9121-55EE8EE9AEF6}"/>
    <cellStyle name="Commɡ [0]_FOP1&amp;L_PLN0309_NewBrazil3007.xls Chart 2_LAPROP PC ED 22-aug-01srb_~temp~705547512a_Ca_lupin 5" xfId="11612" xr:uid="{8BFB19ED-CE48-4A59-99C8-6DB03DE22000}"/>
    <cellStyle name="Commg [0]_FOP1&amp;L_PLN0309_NewBrazil3007.xls Chart 2_LAPROP PC ED 22-aug-01srb_~temp~705547512a_Ca_lupin 6" xfId="11576" xr:uid="{9AB9AE43-DDF1-4970-BE71-B7855455DBEE}"/>
    <cellStyle name="Commɡ [0]_FOP1&amp;L_PLN0309_NewBrazil3007.xls Chart 2_LAPROP PC ED 22-aug-01srb_~temp~705547512a_Ca_lupin 6" xfId="11528" xr:uid="{234EDA7B-CE70-4B6C-9D9F-D9BF22944AEF}"/>
    <cellStyle name="Commg [0]_FOP1&amp;L_PLN0309_NewBrazil3007.xls Chart 2_LAPROP PC ED 22-aug-01srb_~temp~705547512a_Sms" xfId="1753" xr:uid="{00000000-0005-0000-0000-0000AF0E0000}"/>
    <cellStyle name="Commɡ [0]_FOP1&amp;L_PLN0309_NewBrazil3007.xls Chart 2_LAPROP PC ED 22-aug-01srb_~temp~705547512a_Sms" xfId="1754" xr:uid="{00000000-0005-0000-0000-0000B00E0000}"/>
    <cellStyle name="Commg [0]_FOP1&amp;L_PLN0309_NewBrazil3007.xls Chart 2_LAPROP PC ED 22-aug-01srb_~temp~705547512a_Sms_lupin" xfId="1755" xr:uid="{00000000-0005-0000-0000-0000B10E0000}"/>
    <cellStyle name="Commɡ [0]_FOP1&amp;L_PLN0309_NewBrazil3007.xls Chart 2_LAPROP PC ED 22-aug-01srb_~temp~705547512a_Sms_lupin" xfId="1756" xr:uid="{00000000-0005-0000-0000-0000B20E0000}"/>
    <cellStyle name="Commg [0]_FOP1&amp;L_PLN0309_NewBrazil3007.xls Chart 2_LAPROP PC ED 22-aug-01srb_~temp~705547512a_Sms_lupin 2" xfId="10886" xr:uid="{C5431F69-3618-4D9A-A1AB-AA3E5A5336BF}"/>
    <cellStyle name="Commɡ [0]_FOP1&amp;L_PLN0309_NewBrazil3007.xls Chart 2_LAPROP PC ED 22-aug-01srb_~temp~705547512a_Sms_lupin 2" xfId="10887" xr:uid="{FD5F073F-7268-4945-9D79-041F66CC61F9}"/>
    <cellStyle name="Commg [0]_FOP1&amp;L_PLN0309_NewBrazil3007.xls Chart 2_LAPROP PC ED 22-aug-01srb_~temp~705547512a_Sms_lupin 3" xfId="10981" xr:uid="{B6F5174A-9103-4BDB-8AFC-26B1E0342040}"/>
    <cellStyle name="Commɡ [0]_FOP1&amp;L_PLN0309_NewBrazil3007.xls Chart 2_LAPROP PC ED 22-aug-01srb_~temp~705547512a_Sms_lupin 3" xfId="11179" xr:uid="{BFADDECF-CDEB-408E-B115-8F8C67345736}"/>
    <cellStyle name="Commg [0]_FOP1&amp;L_PLN0309_NewBrazil3007.xls Chart 2_LAPROP PC ED 22-aug-01srb_~temp~705547512a_Sms_lupin 4" xfId="11373" xr:uid="{11750A68-6176-49EA-B81B-3229D76D6234}"/>
    <cellStyle name="Commɡ [0]_FOP1&amp;L_PLN0309_NewBrazil3007.xls Chart 2_LAPROP PC ED 22-aug-01srb_~temp~705547512a_Sms_lupin 4" xfId="11374" xr:uid="{6CDADD7D-6BCC-47A6-BF34-9053B7BE0D3A}"/>
    <cellStyle name="Commg [0]_FOP1&amp;L_PLN0309_NewBrazil3007.xls Chart 2_LAPROP PC ED 22-aug-01srb_~temp~705547512a_Sms_lupin 5" xfId="11611" xr:uid="{1673FE59-C420-4A13-A95A-07B35DB1793F}"/>
    <cellStyle name="Commɡ [0]_FOP1&amp;L_PLN0309_NewBrazil3007.xls Chart 2_LAPROP PC ED 22-aug-01srb_~temp~705547512a_Sms_lupin 5" xfId="11463" xr:uid="{2AA6D1B7-52C1-4AFC-A14B-A06A212ED614}"/>
    <cellStyle name="Commg [0]_FOP1&amp;L_PLN0309_NewBrazil3007.xls Chart 2_LAPROP PC ED 22-aug-01srb_~temp~705547512a_Sms_lupin 6" xfId="11577" xr:uid="{1C68211F-3728-4ADF-944B-082977C97659}"/>
    <cellStyle name="Commɡ [0]_FOP1&amp;L_PLN0309_NewBrazil3007.xls Chart 2_LAPROP PC ED 22-aug-01srb_~temp~705547512a_Sms_lupin 6" xfId="11505" xr:uid="{E8E0642D-CDF3-4E04-937E-0EFAE6407084}"/>
    <cellStyle name="Commg [0]_FOP1&amp;L_PLN0309_NewBrazil3007.xls Chart 2_LAPROP PC ED 22-aug-01srb_~temp~814490020a" xfId="1757" xr:uid="{00000000-0005-0000-0000-0000B30E0000}"/>
    <cellStyle name="Commɡ [0]_FOP1&amp;L_PLN0309_NewBrazil3007.xls Chart 2_LAPROP PC ED 22-aug-01srb_~temp~814490020a" xfId="1758" xr:uid="{00000000-0005-0000-0000-0000B40E0000}"/>
    <cellStyle name="Commg [0]_FOP1&amp;L_PLN0309_NewBrazil3007.xls Chart 2_LAPROP PC ED 22-aug-01srb_~temp~814490020a 2" xfId="10888" xr:uid="{030B49C8-51AE-4AE1-855E-C69247F64A8F}"/>
    <cellStyle name="Commɡ [0]_FOP1&amp;L_PLN0309_NewBrazil3007.xls Chart 2_LAPROP PC ED 22-aug-01srb_~temp~814490020a 2" xfId="10889" xr:uid="{65DC7E5E-6E4E-4714-93BE-394E501F6E82}"/>
    <cellStyle name="Commg [0]_FOP1&amp;L_PLN0309_NewBrazil3007.xls Chart 2_LAPROP PC ED 22-aug-01srb_~temp~814490020a 3" xfId="11178" xr:uid="{ACE4D629-B7A4-4F63-908B-75984ACE3149}"/>
    <cellStyle name="Commɡ [0]_FOP1&amp;L_PLN0309_NewBrazil3007.xls Chart 2_LAPROP PC ED 22-aug-01srb_~temp~814490020a 3" xfId="10979" xr:uid="{921BC509-3B3C-4EAF-84BC-38795AAE8E60}"/>
    <cellStyle name="Commg [0]_FOP1&amp;L_PLN0309_NewBrazil3007.xls Chart 2_LAPROP PC ED 22-aug-01srb_~temp~814490020a 4" xfId="11375" xr:uid="{048A3464-479D-4A61-8868-DC3AD9BD08A5}"/>
    <cellStyle name="Commɡ [0]_FOP1&amp;L_PLN0309_NewBrazil3007.xls Chart 2_LAPROP PC ED 22-aug-01srb_~temp~814490020a 4" xfId="11376" xr:uid="{F78C5026-305D-4916-8511-AE1F5EBB99A4}"/>
    <cellStyle name="Commg [0]_FOP1&amp;L_PLN0309_NewBrazil3007.xls Chart 2_LAPROP PC ED 22-aug-01srb_~temp~814490020a 5" xfId="11610" xr:uid="{DEB3444D-F952-40E8-8E38-FCE2C7E535C9}"/>
    <cellStyle name="Commɡ [0]_FOP1&amp;L_PLN0309_NewBrazil3007.xls Chart 2_LAPROP PC ED 22-aug-01srb_~temp~814490020a 5" xfId="11462" xr:uid="{720E3316-4D4D-4BF0-81AF-40C32302330E}"/>
    <cellStyle name="Commg [0]_FOP1&amp;L_PLN0309_NewBrazil3007.xls Chart 2_LAPROP PC ED 22-aug-01srb_~temp~814490020a 6" xfId="11578" xr:uid="{4ECB1A35-B872-4222-80F2-6C36305E22D7}"/>
    <cellStyle name="Commɡ [0]_FOP1&amp;L_PLN0309_NewBrazil3007.xls Chart 2_LAPROP PC ED 22-aug-01srb_~temp~814490020a 6" xfId="11513" xr:uid="{4E93270A-F6B4-4DC5-B508-BA173234643D}"/>
    <cellStyle name="Commg [0]_FOP1&amp;L_PLN0309_NewBrazil3007.xls Chart 2_LAPROP PC ED 22-aug-01srb_Bn" xfId="1759" xr:uid="{00000000-0005-0000-0000-0000B50E0000}"/>
    <cellStyle name="Commɡ [0]_FOP1&amp;L_PLN0309_NewBrazil3007.xls Chart 2_LAPROP PC ED 22-aug-01srb_Bn" xfId="1760" xr:uid="{00000000-0005-0000-0000-0000B60E0000}"/>
    <cellStyle name="Commg [0]_FOP1&amp;L_PLN0309_NewBrazil3007.xls Chart 2_LAPROP PC ED 22-aug-01srb_Bn_1" xfId="1761" xr:uid="{00000000-0005-0000-0000-0000B70E0000}"/>
    <cellStyle name="Commɡ [0]_FOP1&amp;L_PLN0309_NewBrazil3007.xls Chart 2_LAPROP PC ED 22-aug-01srb_Bn_1" xfId="1762" xr:uid="{00000000-0005-0000-0000-0000B80E0000}"/>
    <cellStyle name="Commg [0]_FOP1&amp;L_PLN0309_NewBrazil3007.xls Chart 2_LAPROP PC ED 22-aug-01srb_Bn_1 2" xfId="10890" xr:uid="{53C8733E-4585-43CE-9024-55860AECAEBE}"/>
    <cellStyle name="Commɡ [0]_FOP1&amp;L_PLN0309_NewBrazil3007.xls Chart 2_LAPROP PC ED 22-aug-01srb_Bn_1 2" xfId="10891" xr:uid="{CAF3C650-5649-4824-81A1-0D40A25CAEFA}"/>
    <cellStyle name="Commg [0]_FOP1&amp;L_PLN0309_NewBrazil3007.xls Chart 2_LAPROP PC ED 22-aug-01srb_Bn_1 3" xfId="10977" xr:uid="{329B29A7-6851-4D8C-8881-36F11602B718}"/>
    <cellStyle name="Commɡ [0]_FOP1&amp;L_PLN0309_NewBrazil3007.xls Chart 2_LAPROP PC ED 22-aug-01srb_Bn_1 3" xfId="11177" xr:uid="{D1671399-CB1A-423F-B733-7463EA7108C0}"/>
    <cellStyle name="Commg [0]_FOP1&amp;L_PLN0309_NewBrazil3007.xls Chart 2_LAPROP PC ED 22-aug-01srb_Bn_1 4" xfId="11377" xr:uid="{5AC33107-84FC-4214-A466-91B5AE3B1F5C}"/>
    <cellStyle name="Commɡ [0]_FOP1&amp;L_PLN0309_NewBrazil3007.xls Chart 2_LAPROP PC ED 22-aug-01srb_Bn_1 4" xfId="11378" xr:uid="{B03B4E53-99D5-4552-9267-3735028B7071}"/>
    <cellStyle name="Commg [0]_FOP1&amp;L_PLN0309_NewBrazil3007.xls Chart 2_LAPROP PC ED 22-aug-01srb_Bn_1 5" xfId="11609" xr:uid="{830944C9-91F9-4292-87EC-CD27DF2A2477}"/>
    <cellStyle name="Commɡ [0]_FOP1&amp;L_PLN0309_NewBrazil3007.xls Chart 2_LAPROP PC ED 22-aug-01srb_Bn_1 5" xfId="11461" xr:uid="{2E27D145-473B-414D-A750-BB7E0289BC1B}"/>
    <cellStyle name="Commg [0]_FOP1&amp;L_PLN0309_NewBrazil3007.xls Chart 2_LAPROP PC ED 22-aug-01srb_Bn_1 6" xfId="11508" xr:uid="{94CE997B-3063-42BB-AC1B-AE84ABD8303C}"/>
    <cellStyle name="Commɡ [0]_FOP1&amp;L_PLN0309_NewBrazil3007.xls Chart 2_LAPROP PC ED 22-aug-01srb_Bn_1 6" xfId="11529" xr:uid="{061BFC7B-08CD-4E23-BBBD-D29013BE7DAC}"/>
    <cellStyle name="Commg [0]_FOP1&amp;L_PLN0309_NewBrazil3007.xls Chart 2_LAPROP PC ED 22-aug-01srb_Bn_lupin" xfId="1763" xr:uid="{00000000-0005-0000-0000-0000B90E0000}"/>
    <cellStyle name="Commɡ [0]_FOP1&amp;L_PLN0309_NewBrazil3007.xls Chart 2_LAPROP PC ED 22-aug-01srb_Bn_lupin" xfId="1764" xr:uid="{00000000-0005-0000-0000-0000BA0E0000}"/>
    <cellStyle name="Commg [0]_FOP1&amp;L_PLN0309_NewBrazil3007.xls Chart 2_LAPROP PC ED 22-aug-01srb_Bn_lupin 2" xfId="10892" xr:uid="{CD60953E-C602-4FFF-AC0A-A37FE8B80D33}"/>
    <cellStyle name="Commɡ [0]_FOP1&amp;L_PLN0309_NewBrazil3007.xls Chart 2_LAPROP PC ED 22-aug-01srb_Bn_lupin 2" xfId="10893" xr:uid="{42F8AEC0-F3D4-42F1-B317-E51864CD50C0}"/>
    <cellStyle name="Commg [0]_FOP1&amp;L_PLN0309_NewBrazil3007.xls Chart 2_LAPROP PC ED 22-aug-01srb_Bn_lupin 3" xfId="11176" xr:uid="{A8BCA25C-B6A8-459C-B9C2-FD876A286F19}"/>
    <cellStyle name="Commɡ [0]_FOP1&amp;L_PLN0309_NewBrazil3007.xls Chart 2_LAPROP PC ED 22-aug-01srb_Bn_lupin 3" xfId="10975" xr:uid="{2C32F693-EBB2-4FB3-BF5A-499AAC9965BE}"/>
    <cellStyle name="Commg [0]_FOP1&amp;L_PLN0309_NewBrazil3007.xls Chart 2_LAPROP PC ED 22-aug-01srb_Bn_lupin 4" xfId="11379" xr:uid="{F94B951A-C3A8-42E1-8F6A-3D850F8EA822}"/>
    <cellStyle name="Commɡ [0]_FOP1&amp;L_PLN0309_NewBrazil3007.xls Chart 2_LAPROP PC ED 22-aug-01srb_Bn_lupin 4" xfId="11380" xr:uid="{E6B75A21-9846-42BF-84B4-0E9728CAC2B2}"/>
    <cellStyle name="Commg [0]_FOP1&amp;L_PLN0309_NewBrazil3007.xls Chart 2_LAPROP PC ED 22-aug-01srb_Bn_lupin 5" xfId="11608" xr:uid="{CEE8AD44-48B3-4001-B94D-7861F5200620}"/>
    <cellStyle name="Commɡ [0]_FOP1&amp;L_PLN0309_NewBrazil3007.xls Chart 2_LAPROP PC ED 22-aug-01srb_Bn_lupin 5" xfId="11460" xr:uid="{F8B20BF5-3A53-42EB-8957-1521A5FC738A}"/>
    <cellStyle name="Commg [0]_FOP1&amp;L_PLN0309_NewBrazil3007.xls Chart 2_LAPROP PC ED 22-aug-01srb_Bn_lupin 6" xfId="11579" xr:uid="{E61D354D-0449-4BEA-B6E6-5919FD8F2242}"/>
    <cellStyle name="Commɡ [0]_FOP1&amp;L_PLN0309_NewBrazil3007.xls Chart 2_LAPROP PC ED 22-aug-01srb_Bn_lupin 6" xfId="11530" xr:uid="{FEE83E04-A58E-41DE-A2E2-5CD233BBA2AC}"/>
    <cellStyle name="Commg [0]_FOP1&amp;L_PLN0309_NewBrazil3007.xls Chart 2_LAPROP PC ED 22-aug-01srb_Bz" xfId="1765" xr:uid="{00000000-0005-0000-0000-0000BB0E0000}"/>
    <cellStyle name="Commɡ [0]_FOP1&amp;L_PLN0309_NewBrazil3007.xls Chart 2_LAPROP PC ED 22-aug-01srb_Bz" xfId="1766" xr:uid="{00000000-0005-0000-0000-0000BC0E0000}"/>
    <cellStyle name="Commg [0]_FOP1&amp;L_PLN0309_NewBrazil3007.xls Chart 2_LAPROP PC ED 22-aug-01srb_Bz_1" xfId="1767" xr:uid="{00000000-0005-0000-0000-0000BD0E0000}"/>
    <cellStyle name="Commɡ [0]_FOP1&amp;L_PLN0309_NewBrazil3007.xls Chart 2_LAPROP PC ED 22-aug-01srb_Bz_1" xfId="1768" xr:uid="{00000000-0005-0000-0000-0000BE0E0000}"/>
    <cellStyle name="Commg [0]_FOP1&amp;L_PLN0309_NewBrazil3007.xls Chart 2_LAPROP PC ED 22-aug-01srb_Bz_1 2" xfId="10894" xr:uid="{E8F95CBA-783F-4269-B6E2-5A05B4ED0C47}"/>
    <cellStyle name="Commɡ [0]_FOP1&amp;L_PLN0309_NewBrazil3007.xls Chart 2_LAPROP PC ED 22-aug-01srb_Bz_1 2" xfId="10895" xr:uid="{B28B2F7E-5DC6-463A-A9F1-4FD6889CA244}"/>
    <cellStyle name="Commg [0]_FOP1&amp;L_PLN0309_NewBrazil3007.xls Chart 2_LAPROP PC ED 22-aug-01srb_Bz_1 3" xfId="11175" xr:uid="{D83D461F-4545-47A0-890E-13A5C4AEA57F}"/>
    <cellStyle name="Commɡ [0]_FOP1&amp;L_PLN0309_NewBrazil3007.xls Chart 2_LAPROP PC ED 22-aug-01srb_Bz_1 3" xfId="11174" xr:uid="{8563B5D4-B7E0-4AC9-9401-7AAFC7A9CCFF}"/>
    <cellStyle name="Commg [0]_FOP1&amp;L_PLN0309_NewBrazil3007.xls Chart 2_LAPROP PC ED 22-aug-01srb_Bz_1 4" xfId="11381" xr:uid="{BDB07198-AC99-4BFF-BF01-7677C0672842}"/>
    <cellStyle name="Commɡ [0]_FOP1&amp;L_PLN0309_NewBrazil3007.xls Chart 2_LAPROP PC ED 22-aug-01srb_Bz_1 4" xfId="11382" xr:uid="{7B2503BB-D21D-4DCD-B863-104D042F1E94}"/>
    <cellStyle name="Commg [0]_FOP1&amp;L_PLN0309_NewBrazil3007.xls Chart 2_LAPROP PC ED 22-aug-01srb_Bz_1 5" xfId="11607" xr:uid="{FC51E0B2-5130-4C8D-BBAA-3C26497BC29C}"/>
    <cellStyle name="Commɡ [0]_FOP1&amp;L_PLN0309_NewBrazil3007.xls Chart 2_LAPROP PC ED 22-aug-01srb_Bz_1 5" xfId="11459" xr:uid="{BF1FAC60-53B4-462B-BC29-544168D34862}"/>
    <cellStyle name="Commg [0]_FOP1&amp;L_PLN0309_NewBrazil3007.xls Chart 2_LAPROP PC ED 22-aug-01srb_Bz_1 6" xfId="11509" xr:uid="{07EEB076-5300-4C32-9B8E-B8907602F1F7}"/>
    <cellStyle name="Commɡ [0]_FOP1&amp;L_PLN0309_NewBrazil3007.xls Chart 2_LAPROP PC ED 22-aug-01srb_Bz_1 6" xfId="11531" xr:uid="{0D2E11A7-6CBC-44DB-9E23-8C253F938F20}"/>
    <cellStyle name="Commg [0]_FOP1&amp;L_PLN0309_NewBrazil3007.xls Chart 2_LAPROP PC ED 22-aug-01srb_Bz_lupin" xfId="1769" xr:uid="{00000000-0005-0000-0000-0000BF0E0000}"/>
    <cellStyle name="Commɡ [0]_FOP1&amp;L_PLN0309_NewBrazil3007.xls Chart 2_LAPROP PC ED 22-aug-01srb_Bz_lupin" xfId="1770" xr:uid="{00000000-0005-0000-0000-0000C00E0000}"/>
    <cellStyle name="Commg [0]_FOP1&amp;L_PLN0309_NewBrazil3007.xls Chart 2_LAPROP PC ED 22-aug-01srb_Bz_lupin 2" xfId="10896" xr:uid="{15C6F0DE-DA9C-476C-BC31-DF7E0FA26E89}"/>
    <cellStyle name="Commɡ [0]_FOP1&amp;L_PLN0309_NewBrazil3007.xls Chart 2_LAPROP PC ED 22-aug-01srb_Bz_lupin 2" xfId="10897" xr:uid="{4E4687AE-FE2E-4E27-9EC5-F1F806526C29}"/>
    <cellStyle name="Commg [0]_FOP1&amp;L_PLN0309_NewBrazil3007.xls Chart 2_LAPROP PC ED 22-aug-01srb_Bz_lupin 3" xfId="10973" xr:uid="{05D64F69-D5E1-41E9-A2ED-04B422E17012}"/>
    <cellStyle name="Commɡ [0]_FOP1&amp;L_PLN0309_NewBrazil3007.xls Chart 2_LAPROP PC ED 22-aug-01srb_Bz_lupin 3" xfId="11173" xr:uid="{153C023E-2AE7-46EF-81F2-B8576195B2B8}"/>
    <cellStyle name="Commg [0]_FOP1&amp;L_PLN0309_NewBrazil3007.xls Chart 2_LAPROP PC ED 22-aug-01srb_Bz_lupin 4" xfId="11383" xr:uid="{FFD166AD-3521-41AE-A440-66E998862DBA}"/>
    <cellStyle name="Commɡ [0]_FOP1&amp;L_PLN0309_NewBrazil3007.xls Chart 2_LAPROP PC ED 22-aug-01srb_Bz_lupin 4" xfId="11384" xr:uid="{60FEA8A3-3DCE-4AF4-B7B8-33A237FDC334}"/>
    <cellStyle name="Commg [0]_FOP1&amp;L_PLN0309_NewBrazil3007.xls Chart 2_LAPROP PC ED 22-aug-01srb_Bz_lupin 5" xfId="11606" xr:uid="{92C6A606-016B-4D7B-8971-F3308B47E67A}"/>
    <cellStyle name="Commɡ [0]_FOP1&amp;L_PLN0309_NewBrazil3007.xls Chart 2_LAPROP PC ED 22-aug-01srb_Bz_lupin 5" xfId="11458" xr:uid="{C549D975-6BC2-4491-BA88-560D97340EBB}"/>
    <cellStyle name="Commg [0]_FOP1&amp;L_PLN0309_NewBrazil3007.xls Chart 2_LAPROP PC ED 22-aug-01srb_Bz_lupin 6" xfId="11580" xr:uid="{03E3900D-3F17-46E0-A711-E819998CDCBC}"/>
    <cellStyle name="Commɡ [0]_FOP1&amp;L_PLN0309_NewBrazil3007.xls Chart 2_LAPROP PC ED 22-aug-01srb_Bz_lupin 6" xfId="11532" xr:uid="{D898EBE3-E2BB-4487-8BAC-039112CA951D}"/>
    <cellStyle name="Commg [0]_FOP1&amp;L_PLN0309_NewBrazil3007.xls Chart 2_LAPROP PC ED 22-aug-01srb_Ca" xfId="1771" xr:uid="{00000000-0005-0000-0000-0000C10E0000}"/>
    <cellStyle name="Commɡ [0]_FOP1&amp;L_PLN0309_NewBrazil3007.xls Chart 2_LAPROP PC ED 22-aug-01srb_Ca" xfId="1772" xr:uid="{00000000-0005-0000-0000-0000C20E0000}"/>
    <cellStyle name="Commg [0]_FOP1&amp;L_PLN0309_NewBrazil3007.xls Chart 2_LAPROP PC ED 22-aug-01srb_Ca_1" xfId="1773" xr:uid="{00000000-0005-0000-0000-0000C30E0000}"/>
    <cellStyle name="Commɡ [0]_FOP1&amp;L_PLN0309_NewBrazil3007.xls Chart 2_LAPROP PC ED 22-aug-01srb_Ca_1" xfId="1774" xr:uid="{00000000-0005-0000-0000-0000C40E0000}"/>
    <cellStyle name="Commg [0]_FOP1&amp;L_PLN0309_NewBrazil3007.xls Chart 2_LAPROP PC ED 22-aug-01srb_Ca_1 2" xfId="10898" xr:uid="{7AF40906-F8D3-4779-9823-7CBF69A7FE69}"/>
    <cellStyle name="Commɡ [0]_FOP1&amp;L_PLN0309_NewBrazil3007.xls Chart 2_LAPROP PC ED 22-aug-01srb_Ca_1 2" xfId="10899" xr:uid="{128F32B2-ECCF-4725-8F03-2B1F532AC5D4}"/>
    <cellStyle name="Commg [0]_FOP1&amp;L_PLN0309_NewBrazil3007.xls Chart 2_LAPROP PC ED 22-aug-01srb_Ca_1 3" xfId="11172" xr:uid="{5B7B6F2E-CAC8-40CE-A8FF-130F7D5BA860}"/>
    <cellStyle name="Commɡ [0]_FOP1&amp;L_PLN0309_NewBrazil3007.xls Chart 2_LAPROP PC ED 22-aug-01srb_Ca_1 3" xfId="11171" xr:uid="{998A8C52-AA73-4D73-AFB2-C8E5947F337C}"/>
    <cellStyle name="Commg [0]_FOP1&amp;L_PLN0309_NewBrazil3007.xls Chart 2_LAPROP PC ED 22-aug-01srb_Ca_1 4" xfId="11385" xr:uid="{85849697-419A-4D51-8254-FAA71B2CE7C2}"/>
    <cellStyle name="Commɡ [0]_FOP1&amp;L_PLN0309_NewBrazil3007.xls Chart 2_LAPROP PC ED 22-aug-01srb_Ca_1 4" xfId="11386" xr:uid="{809F79EC-E4FE-4332-B569-D4AFB7EBBE7A}"/>
    <cellStyle name="Commg [0]_FOP1&amp;L_PLN0309_NewBrazil3007.xls Chart 2_LAPROP PC ED 22-aug-01srb_Ca_1 5" xfId="11605" xr:uid="{106D2DB9-A890-4A5E-89BF-7379D6E4987E}"/>
    <cellStyle name="Commɡ [0]_FOP1&amp;L_PLN0309_NewBrazil3007.xls Chart 2_LAPROP PC ED 22-aug-01srb_Ca_1 5" xfId="11457" xr:uid="{0ED81EED-18FB-43A0-BDC0-9E1F455A8530}"/>
    <cellStyle name="Commg [0]_FOP1&amp;L_PLN0309_NewBrazil3007.xls Chart 2_LAPROP PC ED 22-aug-01srb_Ca_1 6" xfId="11510" xr:uid="{7DA7832E-50F3-4556-9C0C-476C09087B44}"/>
    <cellStyle name="Commɡ [0]_FOP1&amp;L_PLN0309_NewBrazil3007.xls Chart 2_LAPROP PC ED 22-aug-01srb_Ca_1 6" xfId="11533" xr:uid="{F3D57627-3C43-4C0E-AB1B-A34A62F81B83}"/>
    <cellStyle name="Commg [0]_FOP1&amp;L_PLN0309_NewBrazil3007.xls Chart 2_LAPROP PC ED 22-aug-01srb_Ca_lupin" xfId="1775" xr:uid="{00000000-0005-0000-0000-0000C50E0000}"/>
    <cellStyle name="Commɡ [0]_FOP1&amp;L_PLN0309_NewBrazil3007.xls Chart 2_LAPROP PC ED 22-aug-01srb_Ca_lupin" xfId="1776" xr:uid="{00000000-0005-0000-0000-0000C60E0000}"/>
    <cellStyle name="Commg [0]_FOP1&amp;L_PLN0309_NewBrazil3007.xls Chart 2_LAPROP PC ED 22-aug-01srb_Ca_lupin 2" xfId="10900" xr:uid="{55224CC7-6F2A-41B2-80D6-F11E5FE7DF5B}"/>
    <cellStyle name="Commɡ [0]_FOP1&amp;L_PLN0309_NewBrazil3007.xls Chart 2_LAPROP PC ED 22-aug-01srb_Ca_lupin 2" xfId="10901" xr:uid="{90DBB4AD-995D-4AF3-AECA-AA47C8FD799D}"/>
    <cellStyle name="Commg [0]_FOP1&amp;L_PLN0309_NewBrazil3007.xls Chart 2_LAPROP PC ED 22-aug-01srb_Ca_lupin 3" xfId="10970" xr:uid="{460B5382-779B-4DED-8BB8-A1C6A97A2C2A}"/>
    <cellStyle name="Commɡ [0]_FOP1&amp;L_PLN0309_NewBrazil3007.xls Chart 2_LAPROP PC ED 22-aug-01srb_Ca_lupin 3" xfId="11170" xr:uid="{A4CA4442-EA13-43F9-ACF2-6103A7CDD7EC}"/>
    <cellStyle name="Commg [0]_FOP1&amp;L_PLN0309_NewBrazil3007.xls Chart 2_LAPROP PC ED 22-aug-01srb_Ca_lupin 4" xfId="11387" xr:uid="{7EAABF04-4AD9-478E-BEAF-D27C630EA4A3}"/>
    <cellStyle name="Commɡ [0]_FOP1&amp;L_PLN0309_NewBrazil3007.xls Chart 2_LAPROP PC ED 22-aug-01srb_Ca_lupin 4" xfId="11388" xr:uid="{3F0AC26C-2F09-4E37-A0BB-DBFA9756B9AD}"/>
    <cellStyle name="Commg [0]_FOP1&amp;L_PLN0309_NewBrazil3007.xls Chart 2_LAPROP PC ED 22-aug-01srb_Ca_lupin 5" xfId="11604" xr:uid="{A79638DD-D54E-415E-BFC5-B5DF70D2D07F}"/>
    <cellStyle name="Commɡ [0]_FOP1&amp;L_PLN0309_NewBrazil3007.xls Chart 2_LAPROP PC ED 22-aug-01srb_Ca_lupin 5" xfId="11456" xr:uid="{2360A604-3D8F-4EBF-AC57-E6DB0C61AC72}"/>
    <cellStyle name="Commg [0]_FOP1&amp;L_PLN0309_NewBrazil3007.xls Chart 2_LAPROP PC ED 22-aug-01srb_Ca_lupin 6" xfId="11581" xr:uid="{4ECDC3A1-0052-4F7E-A3C2-3990698F6AAA}"/>
    <cellStyle name="Commɡ [0]_FOP1&amp;L_PLN0309_NewBrazil3007.xls Chart 2_LAPROP PC ED 22-aug-01srb_Ca_lupin 6" xfId="11534" xr:uid="{5F424E36-B0C5-4480-A406-CE7C9B56AF68}"/>
    <cellStyle name="Commg [0]_FOP1&amp;L_PLN0309_NewBrazil3007.xls Chart 2_LAPROP PC ED 22-aug-01srb_Dov" xfId="1777" xr:uid="{00000000-0005-0000-0000-0000C70E0000}"/>
    <cellStyle name="Commɡ [0]_FOP1&amp;L_PLN0309_NewBrazil3007.xls Chart 2_LAPROP PC ED 22-aug-01srb_Dov" xfId="1778" xr:uid="{00000000-0005-0000-0000-0000C80E0000}"/>
    <cellStyle name="Commg [0]_FOP1&amp;L_PLN0309_NewBrazil3007.xls Chart 2_LAPROP PC ED 22-aug-01srb_Dov_lupin" xfId="1779" xr:uid="{00000000-0005-0000-0000-0000C90E0000}"/>
    <cellStyle name="Commɡ [0]_FOP1&amp;L_PLN0309_NewBrazil3007.xls Chart 2_LAPROP PC ED 22-aug-01srb_Dov_lupin" xfId="1780" xr:uid="{00000000-0005-0000-0000-0000CA0E0000}"/>
    <cellStyle name="Commg [0]_FOP1&amp;L_PLN0309_NewBrazil3007.xls Chart 2_LAPROP PC ED 22-aug-01srb_Dov_lupin 2" xfId="10902" xr:uid="{2924BCD6-242F-44AB-910E-F63B915BC238}"/>
    <cellStyle name="Commɡ [0]_FOP1&amp;L_PLN0309_NewBrazil3007.xls Chart 2_LAPROP PC ED 22-aug-01srb_Dov_lupin 2" xfId="10903" xr:uid="{11F95AD0-0F84-4CB0-A0F3-EA28986F77FA}"/>
    <cellStyle name="Commg [0]_FOP1&amp;L_PLN0309_NewBrazil3007.xls Chart 2_LAPROP PC ED 22-aug-01srb_Dov_lupin 3" xfId="11169" xr:uid="{2F4BB454-3143-4D30-969F-11A617ADCD39}"/>
    <cellStyle name="Commɡ [0]_FOP1&amp;L_PLN0309_NewBrazil3007.xls Chart 2_LAPROP PC ED 22-aug-01srb_Dov_lupin 3" xfId="11168" xr:uid="{F5FC393E-5FC4-4F85-AE97-AAD5F3A4C5BE}"/>
    <cellStyle name="Commg [0]_FOP1&amp;L_PLN0309_NewBrazil3007.xls Chart 2_LAPROP PC ED 22-aug-01srb_Dov_lupin 4" xfId="11389" xr:uid="{3A085CAD-5F2D-4D1B-A753-011F1B40CA53}"/>
    <cellStyle name="Commɡ [0]_FOP1&amp;L_PLN0309_NewBrazil3007.xls Chart 2_LAPROP PC ED 22-aug-01srb_Dov_lupin 4" xfId="11390" xr:uid="{6B3DDC4B-EB3C-4B82-AE36-AC413148701F}"/>
    <cellStyle name="Commg [0]_FOP1&amp;L_PLN0309_NewBrazil3007.xls Chart 2_LAPROP PC ED 22-aug-01srb_Dov_lupin 5" xfId="11603" xr:uid="{6E8D32A0-DF25-4513-8917-F1265776D124}"/>
    <cellStyle name="Commɡ [0]_FOP1&amp;L_PLN0309_NewBrazil3007.xls Chart 2_LAPROP PC ED 22-aug-01srb_Dov_lupin 5" xfId="11455" xr:uid="{0FFC0900-80B2-4C55-9B83-9352B42F31F9}"/>
    <cellStyle name="Commg [0]_FOP1&amp;L_PLN0309_NewBrazil3007.xls Chart 2_LAPROP PC ED 22-aug-01srb_Dov_lupin 6" xfId="11515" xr:uid="{4B2699B5-0D63-42EA-A350-FA03498363E9}"/>
    <cellStyle name="Commɡ [0]_FOP1&amp;L_PLN0309_NewBrazil3007.xls Chart 2_LAPROP PC ED 22-aug-01srb_Dov_lupin 6" xfId="11258" xr:uid="{1CFE4F7F-59DF-4F32-A482-B96F8F6FC41F}"/>
    <cellStyle name="Commg [0]_FOP1&amp;L_PLN0309_NewBrazil3007.xls Chart 2_LAPROP PC ED 22-aug-01srb_lupin" xfId="1781" xr:uid="{00000000-0005-0000-0000-0000CB0E0000}"/>
    <cellStyle name="Commɡ [0]_FOP1&amp;L_PLN0309_NewBrazil3007.xls Chart 2_LAPROP PC ED 22-aug-01srb_lupin" xfId="1782" xr:uid="{00000000-0005-0000-0000-0000CC0E0000}"/>
    <cellStyle name="Commg [0]_FOP1&amp;L_PLN0309_NewBrazil3007.xls Chart 2_LAPROP PC ED 22-aug-01srb_lupin 2" xfId="10904" xr:uid="{99D93374-74F9-4C26-A844-D0700D455F0F}"/>
    <cellStyle name="Commɡ [0]_FOP1&amp;L_PLN0309_NewBrazil3007.xls Chart 2_LAPROP PC ED 22-aug-01srb_lupin 2" xfId="10905" xr:uid="{6B4D5450-1D2F-4CF8-834C-92094DF6DCE2}"/>
    <cellStyle name="Commg [0]_FOP1&amp;L_PLN0309_NewBrazil3007.xls Chart 2_LAPROP PC ED 22-aug-01srb_lupin 3" xfId="10967" xr:uid="{C6EBCD5C-BB3A-44D8-B035-457695F3435B}"/>
    <cellStyle name="Commɡ [0]_FOP1&amp;L_PLN0309_NewBrazil3007.xls Chart 2_LAPROP PC ED 22-aug-01srb_lupin 3" xfId="11167" xr:uid="{C26FAF02-8B9E-4C58-A0C8-7ABE3001274D}"/>
    <cellStyle name="Commg [0]_FOP1&amp;L_PLN0309_NewBrazil3007.xls Chart 2_LAPROP PC ED 22-aug-01srb_lupin 4" xfId="11391" xr:uid="{9B75789C-9FAD-4D9C-8365-0DC5C12C1229}"/>
    <cellStyle name="Commɡ [0]_FOP1&amp;L_PLN0309_NewBrazil3007.xls Chart 2_LAPROP PC ED 22-aug-01srb_lupin 4" xfId="11392" xr:uid="{38E6C493-8D86-4D19-8FAF-24053B9A7B23}"/>
    <cellStyle name="Commg [0]_FOP1&amp;L_PLN0309_NewBrazil3007.xls Chart 2_LAPROP PC ED 22-aug-01srb_lupin 5" xfId="11602" xr:uid="{04F46740-4DBD-430B-BFA1-C64A0001889F}"/>
    <cellStyle name="Commɡ [0]_FOP1&amp;L_PLN0309_NewBrazil3007.xls Chart 2_LAPROP PC ED 22-aug-01srb_lupin 5" xfId="11454" xr:uid="{16C4C306-986C-46BA-AA31-3321BA1957A5}"/>
    <cellStyle name="Commg [0]_FOP1&amp;L_PLN0309_NewBrazil3007.xls Chart 2_LAPROP PC ED 22-aug-01srb_lupin 6" xfId="11582" xr:uid="{875F4860-2D05-452E-9738-6E6963E9E5D7}"/>
    <cellStyle name="Commɡ [0]_FOP1&amp;L_PLN0309_NewBrazil3007.xls Chart 2_LAPROP PC ED 22-aug-01srb_lupin 6" xfId="11535" xr:uid="{3778A331-15A5-4CEC-9DFE-BD194521457B}"/>
    <cellStyle name="Commg [0]_FOP1&amp;L_PLN0309_NewBrazil3007.xls Chart 2_LAPROP PC ED 22-aug-01srb_Pb" xfId="1783" xr:uid="{00000000-0005-0000-0000-0000CD0E0000}"/>
    <cellStyle name="Commɡ [0]_FOP1&amp;L_PLN0309_NewBrazil3007.xls Chart 2_LAPROP PC ED 22-aug-01srb_Pb" xfId="1784" xr:uid="{00000000-0005-0000-0000-0000CE0E0000}"/>
    <cellStyle name="Commg [0]_FOP1&amp;L_PLN0309_NewBrazil3007.xls Chart 2_LAPROP PC ED 22-aug-01srb_Pb_lupin" xfId="1785" xr:uid="{00000000-0005-0000-0000-0000CF0E0000}"/>
    <cellStyle name="Commɡ [0]_FOP1&amp;L_PLN0309_NewBrazil3007.xls Chart 2_LAPROP PC ED 22-aug-01srb_Pb_lupin" xfId="1786" xr:uid="{00000000-0005-0000-0000-0000D00E0000}"/>
    <cellStyle name="Commg [0]_FOP1&amp;L_PLN0309_NewBrazil3007.xls Chart 2_LAPROP PC ED 22-aug-01srb_Pb_lupin 2" xfId="10906" xr:uid="{5E9EB7E7-180D-4B58-9A3E-6CB980B5A9B9}"/>
    <cellStyle name="Commɡ [0]_FOP1&amp;L_PLN0309_NewBrazil3007.xls Chart 2_LAPROP PC ED 22-aug-01srb_Pb_lupin 2" xfId="10907" xr:uid="{8CD539C8-7B4D-4FD1-879E-33BE84A6160F}"/>
    <cellStyle name="Commg [0]_FOP1&amp;L_PLN0309_NewBrazil3007.xls Chart 2_LAPROP PC ED 22-aug-01srb_Pb_lupin 3" xfId="10964" xr:uid="{73F9B96D-679A-4713-A6A1-D129B0E940A1}"/>
    <cellStyle name="Commɡ [0]_FOP1&amp;L_PLN0309_NewBrazil3007.xls Chart 2_LAPROP PC ED 22-aug-01srb_Pb_lupin 3" xfId="11166" xr:uid="{799FF7A6-7D31-4F82-9554-98F065F3662C}"/>
    <cellStyle name="Commg [0]_FOP1&amp;L_PLN0309_NewBrazil3007.xls Chart 2_LAPROP PC ED 22-aug-01srb_Pb_lupin 4" xfId="11393" xr:uid="{041E5C2D-C31D-42E1-9E6D-70F907AE1A92}"/>
    <cellStyle name="Commɡ [0]_FOP1&amp;L_PLN0309_NewBrazil3007.xls Chart 2_LAPROP PC ED 22-aug-01srb_Pb_lupin 4" xfId="11394" xr:uid="{D61AA320-9D6D-4003-B2EB-A7660E1D8A2A}"/>
    <cellStyle name="Commg [0]_FOP1&amp;L_PLN0309_NewBrazil3007.xls Chart 2_LAPROP PC ED 22-aug-01srb_Pb_lupin 5" xfId="11601" xr:uid="{DEB651D0-8BF3-4B96-9E04-AC2C3D8190D8}"/>
    <cellStyle name="Commɡ [0]_FOP1&amp;L_PLN0309_NewBrazil3007.xls Chart 2_LAPROP PC ED 22-aug-01srb_Pb_lupin 5" xfId="11453" xr:uid="{738D4411-8427-4DB4-8BBB-C328A3EA75C2}"/>
    <cellStyle name="Commg [0]_FOP1&amp;L_PLN0309_NewBrazil3007.xls Chart 2_LAPROP PC ED 22-aug-01srb_Pb_lupin 6" xfId="11265" xr:uid="{CDD59820-FB53-4D1D-A43E-1A75B06CAECF}"/>
    <cellStyle name="Commɡ [0]_FOP1&amp;L_PLN0309_NewBrazil3007.xls Chart 2_LAPROP PC ED 22-aug-01srb_Pb_lupin 6" xfId="11259" xr:uid="{EE09C425-5036-43C8-B733-109D66DA7D8F}"/>
    <cellStyle name="Commg [0]_FOP1&amp;L_PLN0309_NewBrazil3007.xls Chart 2_LAPROP PC ED 22-aug-01srb_Pcf" xfId="1787" xr:uid="{00000000-0005-0000-0000-0000D10E0000}"/>
    <cellStyle name="Commɡ [0]_FOP1&amp;L_PLN0309_NewBrazil3007.xls Chart 2_LAPROP PC ED 22-aug-01srb_Pcf" xfId="1788" xr:uid="{00000000-0005-0000-0000-0000D20E0000}"/>
    <cellStyle name="Commg [0]_FOP1&amp;L_PLN0309_NewBrazil3007.xls Chart 2_LAPROP PC ED 22-aug-01srb_Pcf_lupin" xfId="1789" xr:uid="{00000000-0005-0000-0000-0000D30E0000}"/>
    <cellStyle name="Commɡ [0]_FOP1&amp;L_PLN0309_NewBrazil3007.xls Chart 2_LAPROP PC ED 22-aug-01srb_Pcf_lupin" xfId="1790" xr:uid="{00000000-0005-0000-0000-0000D40E0000}"/>
    <cellStyle name="Commg [0]_FOP1&amp;L_PLN0309_NewBrazil3007.xls Chart 2_LAPROP PC ED 22-aug-01srb_Pcf_lupin 2" xfId="10908" xr:uid="{AEF8A32D-BC13-4FAA-8B42-E98091BABA6E}"/>
    <cellStyle name="Commɡ [0]_FOP1&amp;L_PLN0309_NewBrazil3007.xls Chart 2_LAPROP PC ED 22-aug-01srb_Pcf_lupin 2" xfId="10909" xr:uid="{C96688C6-5F89-4F1C-B11D-1538B26A40AE}"/>
    <cellStyle name="Commg [0]_FOP1&amp;L_PLN0309_NewBrazil3007.xls Chart 2_LAPROP PC ED 22-aug-01srb_Pcf_lupin 3" xfId="11165" xr:uid="{3FBC1DB5-38A1-459E-983E-A6FB74D43366}"/>
    <cellStyle name="Commɡ [0]_FOP1&amp;L_PLN0309_NewBrazil3007.xls Chart 2_LAPROP PC ED 22-aug-01srb_Pcf_lupin 3" xfId="11164" xr:uid="{73F78CF7-8595-42AB-8B36-2D48BDF5632E}"/>
    <cellStyle name="Commg [0]_FOP1&amp;L_PLN0309_NewBrazil3007.xls Chart 2_LAPROP PC ED 22-aug-01srb_Pcf_lupin 4" xfId="11395" xr:uid="{B748AB2D-0DFC-40ED-A58C-E8505E52699E}"/>
    <cellStyle name="Commɡ [0]_FOP1&amp;L_PLN0309_NewBrazil3007.xls Chart 2_LAPROP PC ED 22-aug-01srb_Pcf_lupin 4" xfId="11396" xr:uid="{1B847C00-4068-426E-99D6-12454D149129}"/>
    <cellStyle name="Commg [0]_FOP1&amp;L_PLN0309_NewBrazil3007.xls Chart 2_LAPROP PC ED 22-aug-01srb_Pcf_lupin 5" xfId="11600" xr:uid="{8A100CDC-19A3-4433-A0F3-E183A5011A03}"/>
    <cellStyle name="Commɡ [0]_FOP1&amp;L_PLN0309_NewBrazil3007.xls Chart 2_LAPROP PC ED 22-aug-01srb_Pcf_lupin 5" xfId="11452" xr:uid="{E266BAB0-1F4D-4BCC-9E37-A8D3166CE274}"/>
    <cellStyle name="Commg [0]_FOP1&amp;L_PLN0309_NewBrazil3007.xls Chart 2_LAPROP PC ED 22-aug-01srb_Pcf_lupin 6" xfId="11437" xr:uid="{2C072758-6372-4F0E-9C57-72A494E8EA68}"/>
    <cellStyle name="Commɡ [0]_FOP1&amp;L_PLN0309_NewBrazil3007.xls Chart 2_LAPROP PC ED 22-aug-01srb_Pcf_lupin 6" xfId="11504" xr:uid="{251820B9-339F-48D4-B037-7C46AED4A3BD}"/>
    <cellStyle name="Commg [0]_FOP1&amp;L_PLN0309_NewBrazil3007.xls Chart 2_LAPROP PC ED 22-aug-01srb_Pcms" xfId="1791" xr:uid="{00000000-0005-0000-0000-0000D50E0000}"/>
    <cellStyle name="Commɡ [0]_FOP1&amp;L_PLN0309_NewBrazil3007.xls Chart 2_LAPROP PC ED 22-aug-01srb_Pcms" xfId="1792" xr:uid="{00000000-0005-0000-0000-0000D60E0000}"/>
    <cellStyle name="Commg [0]_FOP1&amp;L_PLN0309_NewBrazil3007.xls Chart 2_LAPROP PC ED 22-aug-01srb_Pcms_lupin" xfId="1793" xr:uid="{00000000-0005-0000-0000-0000D70E0000}"/>
    <cellStyle name="Commɡ [0]_FOP1&amp;L_PLN0309_NewBrazil3007.xls Chart 2_LAPROP PC ED 22-aug-01srb_Pcms_lupin" xfId="1794" xr:uid="{00000000-0005-0000-0000-0000D80E0000}"/>
    <cellStyle name="Commg [0]_FOP1&amp;L_PLN0309_NewBrazil3007.xls Chart 2_LAPROP PC ED 22-aug-01srb_Pcms_lupin 2" xfId="10910" xr:uid="{B3D6BB60-BA78-44BD-AA6B-AFE13A36397E}"/>
    <cellStyle name="Commɡ [0]_FOP1&amp;L_PLN0309_NewBrazil3007.xls Chart 2_LAPROP PC ED 22-aug-01srb_Pcms_lupin 2" xfId="10911" xr:uid="{5E796567-CC1A-4C0E-ACD6-334E36BB9377}"/>
    <cellStyle name="Commg [0]_FOP1&amp;L_PLN0309_NewBrazil3007.xls Chart 2_LAPROP PC ED 22-aug-01srb_Pcms_lupin 3" xfId="11163" xr:uid="{CB27E37C-EBF3-4C6A-9932-D5130B21E081}"/>
    <cellStyle name="Commɡ [0]_FOP1&amp;L_PLN0309_NewBrazil3007.xls Chart 2_LAPROP PC ED 22-aug-01srb_Pcms_lupin 3" xfId="10960" xr:uid="{9D37FCBB-16C2-47BA-BFAC-88A722516B57}"/>
    <cellStyle name="Commg [0]_FOP1&amp;L_PLN0309_NewBrazil3007.xls Chart 2_LAPROP PC ED 22-aug-01srb_Pcms_lupin 4" xfId="11397" xr:uid="{E37CB97F-1021-4842-AD72-A59FF2EFE654}"/>
    <cellStyle name="Commɡ [0]_FOP1&amp;L_PLN0309_NewBrazil3007.xls Chart 2_LAPROP PC ED 22-aug-01srb_Pcms_lupin 4" xfId="11398" xr:uid="{0165EFDA-BFEC-49D0-A9F6-19F650764ED6}"/>
    <cellStyle name="Commg [0]_FOP1&amp;L_PLN0309_NewBrazil3007.xls Chart 2_LAPROP PC ED 22-aug-01srb_Pcms_lupin 5" xfId="11599" xr:uid="{57BE33CA-0CF7-4EA9-AD0D-4B8B10BD745B}"/>
    <cellStyle name="Commɡ [0]_FOP1&amp;L_PLN0309_NewBrazil3007.xls Chart 2_LAPROP PC ED 22-aug-01srb_Pcms_lupin 5" xfId="11451" xr:uid="{0442E58D-97AE-4904-A144-3732913607A9}"/>
    <cellStyle name="Commg [0]_FOP1&amp;L_PLN0309_NewBrazil3007.xls Chart 2_LAPROP PC ED 22-aug-01srb_Pcms_lupin 6" xfId="11583" xr:uid="{DB9635D4-E79C-402F-810D-7E250B5818A1}"/>
    <cellStyle name="Commɡ [0]_FOP1&amp;L_PLN0309_NewBrazil3007.xls Chart 2_LAPROP PC ED 22-aug-01srb_Pcms_lupin 6" xfId="11536" xr:uid="{FEB51E51-79DD-49B2-98FD-A67BD061D5B4}"/>
    <cellStyle name="Commg [0]_FOP1&amp;L_PLN0309_NewBrazil3007.xls Chart 2_LAPROP PC ED 22-aug-01srb_Sms" xfId="1795" xr:uid="{00000000-0005-0000-0000-0000D90E0000}"/>
    <cellStyle name="Commɡ [0]_FOP1&amp;L_PLN0309_NewBrazil3007.xls Chart 2_LAPROP PC ED 22-aug-01srb_Sms" xfId="1796" xr:uid="{00000000-0005-0000-0000-0000DA0E0000}"/>
    <cellStyle name="Commg [0]_FOP1&amp;L_PLN0309_NewBrazil3007.xls Chart 2_LAPROP PC ED 22-aug-01srb_Sms_1" xfId="1797" xr:uid="{00000000-0005-0000-0000-0000DB0E0000}"/>
    <cellStyle name="Commɡ [0]_FOP1&amp;L_PLN0309_NewBrazil3007.xls Chart 2_LAPROP PC ED 22-aug-01srb_Sms_1" xfId="1798" xr:uid="{00000000-0005-0000-0000-0000DC0E0000}"/>
    <cellStyle name="Commg [0]_FOP1&amp;L_PLN0309_NewBrazil3007.xls Chart 2_LAPROP PC ED 22-aug-01srb_Sms_1 2" xfId="10912" xr:uid="{297466AA-0198-45A2-A55D-FC3CBA7A7113}"/>
    <cellStyle name="Commɡ [0]_FOP1&amp;L_PLN0309_NewBrazil3007.xls Chart 2_LAPROP PC ED 22-aug-01srb_Sms_1 2" xfId="10913" xr:uid="{E8D6D985-399F-4DF4-A3FF-8F703FD15993}"/>
    <cellStyle name="Commg [0]_FOP1&amp;L_PLN0309_NewBrazil3007.xls Chart 2_LAPROP PC ED 22-aug-01srb_Sms_1 3" xfId="10958" xr:uid="{6507DB4E-047B-4D58-9E06-2C692065B311}"/>
    <cellStyle name="Commɡ [0]_FOP1&amp;L_PLN0309_NewBrazil3007.xls Chart 2_LAPROP PC ED 22-aug-01srb_Sms_1 3" xfId="11162" xr:uid="{46D94716-BD36-4C61-92FE-0F4616817988}"/>
    <cellStyle name="Commg [0]_FOP1&amp;L_PLN0309_NewBrazil3007.xls Chart 2_LAPROP PC ED 22-aug-01srb_Sms_1 4" xfId="11399" xr:uid="{03CC895B-8A67-4FD3-AC7A-E02C745DB0DF}"/>
    <cellStyle name="Commɡ [0]_FOP1&amp;L_PLN0309_NewBrazil3007.xls Chart 2_LAPROP PC ED 22-aug-01srb_Sms_1 4" xfId="11400" xr:uid="{369D2D41-C6BA-42D6-BC19-9B5B6C5B0B8D}"/>
    <cellStyle name="Commg [0]_FOP1&amp;L_PLN0309_NewBrazil3007.xls Chart 2_LAPROP PC ED 22-aug-01srb_Sms_1 5" xfId="11598" xr:uid="{2849EAF5-F78E-4370-BBFE-698FF49B2062}"/>
    <cellStyle name="Commɡ [0]_FOP1&amp;L_PLN0309_NewBrazil3007.xls Chart 2_LAPROP PC ED 22-aug-01srb_Sms_1 5" xfId="11450" xr:uid="{FB50CDF3-B3E0-4A97-A4BD-B1CD7A9A9B68}"/>
    <cellStyle name="Commg [0]_FOP1&amp;L_PLN0309_NewBrazil3007.xls Chart 2_LAPROP PC ED 22-aug-01srb_Sms_1 6" xfId="11516" xr:uid="{852F17C3-8B82-41B3-A3CB-5A4A492C7A09}"/>
    <cellStyle name="Commɡ [0]_FOP1&amp;L_PLN0309_NewBrazil3007.xls Chart 2_LAPROP PC ED 22-aug-01srb_Sms_1 6" xfId="11514" xr:uid="{F8612121-491D-4925-A98C-9CC4AF57DAB6}"/>
    <cellStyle name="Commg [0]_FOP1&amp;L_PLN0309_NewBrazil3007.xls Chart 2_LAPROP PC ED 22-aug-01srb_Sms_lupin" xfId="1799" xr:uid="{00000000-0005-0000-0000-0000DD0E0000}"/>
    <cellStyle name="Commɡ [0]_FOP1&amp;L_PLN0309_NewBrazil3007.xls Chart 2_LAPROP PC ED 22-aug-01srb_Sms_lupin" xfId="1800" xr:uid="{00000000-0005-0000-0000-0000DE0E0000}"/>
    <cellStyle name="Commg [0]_FOP1&amp;L_PLN0309_NewBrazil3007.xls Chart 2_LAPROP PC ED 22-aug-01srb_Sms_lupin 2" xfId="10914" xr:uid="{6B29A919-46D4-4131-9CCA-61D2872D5BEE}"/>
    <cellStyle name="Commɡ [0]_FOP1&amp;L_PLN0309_NewBrazil3007.xls Chart 2_LAPROP PC ED 22-aug-01srb_Sms_lupin 2" xfId="10915" xr:uid="{264C9BD1-409F-41C8-8F61-CB1D413AF4AF}"/>
    <cellStyle name="Commg [0]_FOP1&amp;L_PLN0309_NewBrazil3007.xls Chart 2_LAPROP PC ED 22-aug-01srb_Sms_lupin 3" xfId="10957" xr:uid="{677CCA1D-CED9-4E65-8D3D-A41E48B70A74}"/>
    <cellStyle name="Commɡ [0]_FOP1&amp;L_PLN0309_NewBrazil3007.xls Chart 2_LAPROP PC ED 22-aug-01srb_Sms_lupin 3" xfId="11161" xr:uid="{332B4E3B-861B-4282-96CD-BAE64DFCAD7D}"/>
    <cellStyle name="Commg [0]_FOP1&amp;L_PLN0309_NewBrazil3007.xls Chart 2_LAPROP PC ED 22-aug-01srb_Sms_lupin 4" xfId="11401" xr:uid="{9B72FEEB-3C5C-4F7F-ADB7-27E2B3AD2861}"/>
    <cellStyle name="Commɡ [0]_FOP1&amp;L_PLN0309_NewBrazil3007.xls Chart 2_LAPROP PC ED 22-aug-01srb_Sms_lupin 4" xfId="11402" xr:uid="{555D7EC9-1A72-48D5-9870-2F615726031E}"/>
    <cellStyle name="Commg [0]_FOP1&amp;L_PLN0309_NewBrazil3007.xls Chart 2_LAPROP PC ED 22-aug-01srb_Sms_lupin 5" xfId="11597" xr:uid="{97D52BD3-D215-43FD-81F7-5D71BB4C9FD1}"/>
    <cellStyle name="Commɡ [0]_FOP1&amp;L_PLN0309_NewBrazil3007.xls Chart 2_LAPROP PC ED 22-aug-01srb_Sms_lupin 5" xfId="11449" xr:uid="{008258A5-301A-47DF-BEEF-A81C4EDD1FE8}"/>
    <cellStyle name="Commg [0]_FOP1&amp;L_PLN0309_NewBrazil3007.xls Chart 2_LAPROP PC ED 22-aug-01srb_Sms_lupin 6" xfId="11526" xr:uid="{75A9D1D1-54BC-43BA-9A11-96D3EA2DA52E}"/>
    <cellStyle name="Commɡ [0]_FOP1&amp;L_PLN0309_NewBrazil3007.xls Chart 2_LAPROP PC ED 22-aug-01srb_Sms_lupin 6" xfId="11525" xr:uid="{71678D80-875E-4375-AD02-52C0C6FD292D}"/>
    <cellStyle name="Commg [0]_FOP1&amp;L_PLN0309_NewBrazil3007.xls Chart 2_lupin" xfId="1801" xr:uid="{00000000-0005-0000-0000-0000DF0E0000}"/>
    <cellStyle name="Commɡ [0]_FOP1&amp;L_PLN0309_NewBrazil3007.xls Chart 2_lupin" xfId="1802" xr:uid="{00000000-0005-0000-0000-0000E00E0000}"/>
    <cellStyle name="Commg [0]_FOP1&amp;L_PLN0309_NewBrazil3007.xls Chart 2_lupin 2" xfId="10916" xr:uid="{2DF144E2-7A2C-4D5C-BEA8-4FFE1A59155D}"/>
    <cellStyle name="Commɡ [0]_FOP1&amp;L_PLN0309_NewBrazil3007.xls Chart 2_lupin 2" xfId="10917" xr:uid="{E51F0458-AAFE-409D-A17C-8D92D176342E}"/>
    <cellStyle name="Commg [0]_FOP1&amp;L_PLN0309_NewBrazil3007.xls Chart 2_lupin 3" xfId="11160" xr:uid="{0B6179E7-3076-4BAF-ABCE-CD6170E97C1C}"/>
    <cellStyle name="Commɡ [0]_FOP1&amp;L_PLN0309_NewBrazil3007.xls Chart 2_lupin 3" xfId="10955" xr:uid="{F127C578-5404-4438-9003-225DA50AD4B8}"/>
    <cellStyle name="Commg [0]_FOP1&amp;L_PLN0309_NewBrazil3007.xls Chart 2_lupin 4" xfId="11403" xr:uid="{A3068012-6EC2-44BC-993B-ECFA31EFF2EA}"/>
    <cellStyle name="Commɡ [0]_FOP1&amp;L_PLN0309_NewBrazil3007.xls Chart 2_lupin 4" xfId="11404" xr:uid="{9E6D467F-DA98-4E88-9564-F97216E4C814}"/>
    <cellStyle name="Commg [0]_FOP1&amp;L_PLN0309_NewBrazil3007.xls Chart 2_lupin 5" xfId="11596" xr:uid="{4F42DE24-5565-4926-A88E-28A80EA44389}"/>
    <cellStyle name="Commɡ [0]_FOP1&amp;L_PLN0309_NewBrazil3007.xls Chart 2_lupin 5" xfId="11448" xr:uid="{50D56CA7-DA2C-408B-AF07-BB1DFD1955C1}"/>
    <cellStyle name="Commg [0]_FOP1&amp;L_PLN0309_NewBrazil3007.xls Chart 2_lupin 6" xfId="11584" xr:uid="{1E377A34-B0D2-4B5D-8787-E020B4D10AB7}"/>
    <cellStyle name="Commɡ [0]_FOP1&amp;L_PLN0309_NewBrazil3007.xls Chart 2_lupin 6" xfId="11537" xr:uid="{94C25F2A-C6D6-47AF-A179-CBFC324C642E}"/>
    <cellStyle name="Commg [0]_FOP1&amp;L_PLN0309_NewBrazil3007.xls Chart 2_NACHO PC ED 31-AUG-01" xfId="1803" xr:uid="{00000000-0005-0000-0000-0000E10E0000}"/>
    <cellStyle name="Commɡ [0]_FOP1&amp;L_PLN0309_NewBrazil3007.xls Chart 2_NACHO PC ED 31-AUG-01" xfId="1804" xr:uid="{00000000-0005-0000-0000-0000E20E0000}"/>
    <cellStyle name="Commg [0]_FOP1&amp;L_PLN0309_NewBrazil3007.xls Chart 2_NACHO PC ED 31-AUG-01 2" xfId="10918" xr:uid="{E163664B-9385-4DE5-908F-DC7A5A9BA505}"/>
    <cellStyle name="Commɡ [0]_FOP1&amp;L_PLN0309_NewBrazil3007.xls Chart 2_NACHO PC ED 31-AUG-01 2" xfId="10919" xr:uid="{D2748FDC-16A1-4612-903D-F38C38A7CAF1}"/>
    <cellStyle name="Commg [0]_FOP1&amp;L_PLN0309_NewBrazil3007.xls Chart 2_NACHO PC ED 31-AUG-01 3" xfId="11159" xr:uid="{689337EF-86F6-45EA-AB8C-89DC5AD69510}"/>
    <cellStyle name="Commɡ [0]_FOP1&amp;L_PLN0309_NewBrazil3007.xls Chart 2_NACHO PC ED 31-AUG-01 3" xfId="11158" xr:uid="{284A386A-EBDC-4E27-B406-00C7FBF65168}"/>
    <cellStyle name="Commg [0]_FOP1&amp;L_PLN0309_NewBrazil3007.xls Chart 2_NACHO PC ED 31-AUG-01 4" xfId="11405" xr:uid="{4669CC6B-9A99-4262-8ABA-5834F8DB3551}"/>
    <cellStyle name="Commɡ [0]_FOP1&amp;L_PLN0309_NewBrazil3007.xls Chart 2_NACHO PC ED 31-AUG-01 4" xfId="11406" xr:uid="{066E5DB3-23B6-43F8-ACB2-CD3842A3CE67}"/>
    <cellStyle name="Commg [0]_FOP1&amp;L_PLN0309_NewBrazil3007.xls Chart 2_NACHO PC ED 31-AUG-01 5" xfId="11595" xr:uid="{A21D8DF3-2F87-4F9A-8358-88B95A399C32}"/>
    <cellStyle name="Commɡ [0]_FOP1&amp;L_PLN0309_NewBrazil3007.xls Chart 2_NACHO PC ED 31-AUG-01 5" xfId="11447" xr:uid="{DB0A98F1-6359-455A-8319-5AF8BFDFF27F}"/>
    <cellStyle name="Commg [0]_FOP1&amp;L_PLN0309_NewBrazil3007.xls Chart 2_NACHO PC ED 31-AUG-01 6" xfId="11290" xr:uid="{4769272C-FAFD-4039-9632-FA457A33E760}"/>
    <cellStyle name="Commɡ [0]_FOP1&amp;L_PLN0309_NewBrazil3007.xls Chart 2_NACHO PC ED 31-AUG-01 6" xfId="11538" xr:uid="{E8B235B8-8326-40F0-BE06-3DF72D58A5AA}"/>
    <cellStyle name="Commg [0]_FOP1&amp;L_PLN0309_NewBrazil3007.xls Chart 2_Pb" xfId="1805" xr:uid="{00000000-0005-0000-0000-0000E30E0000}"/>
    <cellStyle name="Commɡ [0]_FOP1&amp;L_PLN0309_NewBrazil3007.xls Chart 2_Pb" xfId="1806" xr:uid="{00000000-0005-0000-0000-0000E40E0000}"/>
    <cellStyle name="Commg [0]_FOP1&amp;L_PLN0309_NewBrazil3007.xls Chart 2_Pb_lupin" xfId="1807" xr:uid="{00000000-0005-0000-0000-0000E50E0000}"/>
    <cellStyle name="Commɡ [0]_FOP1&amp;L_PLN0309_NewBrazil3007.xls Chart 2_Pb_lupin" xfId="1808" xr:uid="{00000000-0005-0000-0000-0000E60E0000}"/>
    <cellStyle name="Commg [0]_FOP1&amp;L_PLN0309_NewBrazil3007.xls Chart 2_Pb_lupin 2" xfId="10920" xr:uid="{114CAF47-5CFA-4D71-B652-BF102684B4EB}"/>
    <cellStyle name="Commɡ [0]_FOP1&amp;L_PLN0309_NewBrazil3007.xls Chart 2_Pb_lupin 2" xfId="10921" xr:uid="{08EAAF44-0C19-4FCC-95EF-C4809BB87981}"/>
    <cellStyle name="Commg [0]_FOP1&amp;L_PLN0309_NewBrazil3007.xls Chart 2_Pb_lupin 3" xfId="11157" xr:uid="{0E8D090B-0529-44D1-9CC8-6E71DB681CCA}"/>
    <cellStyle name="Commɡ [0]_FOP1&amp;L_PLN0309_NewBrazil3007.xls Chart 2_Pb_lupin 3" xfId="10952" xr:uid="{F69A36B7-B42C-4177-A3AC-42AC285DFCF8}"/>
    <cellStyle name="Commg [0]_FOP1&amp;L_PLN0309_NewBrazil3007.xls Chart 2_Pb_lupin 4" xfId="11407" xr:uid="{DDD035D3-8900-4319-A1CC-033B1E44736C}"/>
    <cellStyle name="Commɡ [0]_FOP1&amp;L_PLN0309_NewBrazil3007.xls Chart 2_Pb_lupin 4" xfId="11408" xr:uid="{DDE12C55-A8AD-44F1-BBDF-0A49DED3A40F}"/>
    <cellStyle name="Commg [0]_FOP1&amp;L_PLN0309_NewBrazil3007.xls Chart 2_Pb_lupin 5" xfId="11594" xr:uid="{DD9486DE-C6F8-4F7B-B538-A32DC231DF45}"/>
    <cellStyle name="Commɡ [0]_FOP1&amp;L_PLN0309_NewBrazil3007.xls Chart 2_Pb_lupin 5" xfId="11446" xr:uid="{D6D46AE3-283F-4E02-99FB-23EFD6B0DED3}"/>
    <cellStyle name="Commg [0]_FOP1&amp;L_PLN0309_NewBrazil3007.xls Chart 2_Pb_lupin 6" xfId="11438" xr:uid="{A0741705-1110-4E60-B641-52E2CBB98E58}"/>
    <cellStyle name="Commɡ [0]_FOP1&amp;L_PLN0309_NewBrazil3007.xls Chart 2_Pb_lupin 6" xfId="11539" xr:uid="{48C62478-49A0-4029-917D-431110C0F120}"/>
    <cellStyle name="Commg [0]_FOP1&amp;L_PLN0309_NewBrazil3007.xls Chart 2_Pcf" xfId="1809" xr:uid="{00000000-0005-0000-0000-0000E70E0000}"/>
    <cellStyle name="Commɡ [0]_FOP1&amp;L_PLN0309_NewBrazil3007.xls Chart 2_Pcf" xfId="1810" xr:uid="{00000000-0005-0000-0000-0000E80E0000}"/>
    <cellStyle name="Commg [0]_FOP1&amp;L_PLN0309_NewBrazil3007.xls Chart 2_Pcf_lupin" xfId="1811" xr:uid="{00000000-0005-0000-0000-0000E90E0000}"/>
    <cellStyle name="Commɡ [0]_FOP1&amp;L_PLN0309_NewBrazil3007.xls Chart 2_Pcf_lupin" xfId="1812" xr:uid="{00000000-0005-0000-0000-0000EA0E0000}"/>
    <cellStyle name="Commg [0]_FOP1&amp;L_PLN0309_NewBrazil3007.xls Chart 2_Pcf_lupin 2" xfId="10922" xr:uid="{C82AC230-F564-4CFE-AFDD-A5D5B3527D7A}"/>
    <cellStyle name="Commɡ [0]_FOP1&amp;L_PLN0309_NewBrazil3007.xls Chart 2_Pcf_lupin 2" xfId="10923" xr:uid="{8D20CEA7-A6E8-41EE-9131-D5D3BA339C6E}"/>
    <cellStyle name="Commg [0]_FOP1&amp;L_PLN0309_NewBrazil3007.xls Chart 2_Pcf_lupin 3" xfId="10950" xr:uid="{73FA5A7F-5D21-4F54-9C20-70C3884ED955}"/>
    <cellStyle name="Commɡ [0]_FOP1&amp;L_PLN0309_NewBrazil3007.xls Chart 2_Pcf_lupin 3" xfId="11156" xr:uid="{2610569E-C825-4189-B1F8-1A9A39ACA092}"/>
    <cellStyle name="Commg [0]_FOP1&amp;L_PLN0309_NewBrazil3007.xls Chart 2_Pcf_lupin 4" xfId="11409" xr:uid="{9D9EDC81-37D6-463A-925D-B9BC9ECE260E}"/>
    <cellStyle name="Commɡ [0]_FOP1&amp;L_PLN0309_NewBrazil3007.xls Chart 2_Pcf_lupin 4" xfId="11410" xr:uid="{76AA889A-4241-44B0-83DE-843DB745B292}"/>
    <cellStyle name="Commg [0]_FOP1&amp;L_PLN0309_NewBrazil3007.xls Chart 2_Pcf_lupin 5" xfId="11593" xr:uid="{8C683FE4-BCEB-4418-A82C-A581D718BF0C}"/>
    <cellStyle name="Commɡ [0]_FOP1&amp;L_PLN0309_NewBrazil3007.xls Chart 2_Pcf_lupin 5" xfId="11445" xr:uid="{60CDFD59-2AB6-45C4-83CC-134E49250E90}"/>
    <cellStyle name="Commg [0]_FOP1&amp;L_PLN0309_NewBrazil3007.xls Chart 2_Pcf_lupin 6" xfId="11511" xr:uid="{9E22E0C8-60EA-4500-8E82-478637D4005A}"/>
    <cellStyle name="Commɡ [0]_FOP1&amp;L_PLN0309_NewBrazil3007.xls Chart 2_Pcf_lupin 6" xfId="11503" xr:uid="{ECF50F0C-16BB-4D66-96F7-055BCEA85755}"/>
    <cellStyle name="Commg [0]_FOP1&amp;L_PLN0309_NewBrazil3007.xls Chart 2_Pcms" xfId="1813" xr:uid="{00000000-0005-0000-0000-0000EB0E0000}"/>
    <cellStyle name="Commɡ [0]_FOP1&amp;L_PLN0309_NewBrazil3007.xls Chart 2_Pcms" xfId="1814" xr:uid="{00000000-0005-0000-0000-0000EC0E0000}"/>
    <cellStyle name="Commg [0]_FOP1&amp;L_PLN0309_NewBrazil3007.xls Chart 2_Pcms_lupin" xfId="1815" xr:uid="{00000000-0005-0000-0000-0000ED0E0000}"/>
    <cellStyle name="Commɡ [0]_FOP1&amp;L_PLN0309_NewBrazil3007.xls Chart 2_Pcms_lupin" xfId="1816" xr:uid="{00000000-0005-0000-0000-0000EE0E0000}"/>
    <cellStyle name="Commg [0]_FOP1&amp;L_PLN0309_NewBrazil3007.xls Chart 2_Pcms_lupin 2" xfId="10924" xr:uid="{978D1439-3636-4694-B2D3-F91414C45B5C}"/>
    <cellStyle name="Commɡ [0]_FOP1&amp;L_PLN0309_NewBrazil3007.xls Chart 2_Pcms_lupin 2" xfId="10925" xr:uid="{C856B414-B6B0-43FF-926A-64FB38F3B69D}"/>
    <cellStyle name="Commg [0]_FOP1&amp;L_PLN0309_NewBrazil3007.xls Chart 2_Pcms_lupin 3" xfId="11155" xr:uid="{1ED2BBB0-4D86-4BF8-AF27-60D1B10D11B4}"/>
    <cellStyle name="Commɡ [0]_FOP1&amp;L_PLN0309_NewBrazil3007.xls Chart 2_Pcms_lupin 3" xfId="11154" xr:uid="{D5FB5173-99AE-4C64-B696-4717713FB8F9}"/>
    <cellStyle name="Commg [0]_FOP1&amp;L_PLN0309_NewBrazil3007.xls Chart 2_Pcms_lupin 4" xfId="11411" xr:uid="{A444FB38-0417-47EB-953B-F1351EABEFDA}"/>
    <cellStyle name="Commɡ [0]_FOP1&amp;L_PLN0309_NewBrazil3007.xls Chart 2_Pcms_lupin 4" xfId="11412" xr:uid="{48740FCB-88C4-441B-9D1C-A1BBA70D8D36}"/>
    <cellStyle name="Commg [0]_FOP1&amp;L_PLN0309_NewBrazil3007.xls Chart 2_Pcms_lupin 5" xfId="11592" xr:uid="{5BC6A4A5-DF11-4166-8F6B-AFDBE0F7B1D7}"/>
    <cellStyle name="Commɡ [0]_FOP1&amp;L_PLN0309_NewBrazil3007.xls Chart 2_Pcms_lupin 5" xfId="11444" xr:uid="{245FDE0F-67BB-4714-8650-925B615EA35C}"/>
    <cellStyle name="Commg [0]_FOP1&amp;L_PLN0309_NewBrazil3007.xls Chart 2_Pcms_lupin 6" xfId="11544" xr:uid="{C626ECB5-FC5C-4961-AF76-F2363BAE9303}"/>
    <cellStyle name="Commɡ [0]_FOP1&amp;L_PLN0309_NewBrazil3007.xls Chart 2_Pcms_lupin 6" xfId="11541" xr:uid="{DA6355F2-9644-429E-88F3-7E6E23331FF1}"/>
    <cellStyle name="Commg [0]_FOP1&amp;L_PLN0309_NewBrazil3007.xls Chart 2_Sheet1" xfId="1817" xr:uid="{00000000-0005-0000-0000-0000EF0E0000}"/>
    <cellStyle name="Commɡ [0]_FOP1&amp;L_PLN0309_NewBrazil3007.xls Chart 2_Sheet1" xfId="1818" xr:uid="{00000000-0005-0000-0000-0000F00E0000}"/>
    <cellStyle name="Commg [0]_FOP1&amp;L_PLN0309_NewBrazil3007.xls Chart 2_Sheet1_lupin" xfId="1819" xr:uid="{00000000-0005-0000-0000-0000F10E0000}"/>
    <cellStyle name="Commɡ [0]_FOP1&amp;L_PLN0309_NewBrazil3007.xls Chart 2_Sheet1_lupin" xfId="1820" xr:uid="{00000000-0005-0000-0000-0000F20E0000}"/>
    <cellStyle name="Commg [0]_FOP1&amp;L_PLN0309_NewBrazil3007.xls Chart 2_Sheet1_lupin 2" xfId="10926" xr:uid="{DF395F99-9F02-41AA-BD01-F24D5CC60A11}"/>
    <cellStyle name="Commɡ [0]_FOP1&amp;L_PLN0309_NewBrazil3007.xls Chart 2_Sheet1_lupin 2" xfId="10927" xr:uid="{CA0B2611-7D91-4F71-B999-36684A664404}"/>
    <cellStyle name="Commg [0]_FOP1&amp;L_PLN0309_NewBrazil3007.xls Chart 2_Sheet1_lupin 3" xfId="11153" xr:uid="{20766017-DAC3-46AA-BAEC-5C15C61F42D0}"/>
    <cellStyle name="Commɡ [0]_FOP1&amp;L_PLN0309_NewBrazil3007.xls Chart 2_Sheet1_lupin 3" xfId="11152" xr:uid="{2B3FE240-B865-42AA-963C-ABDB4B694A20}"/>
    <cellStyle name="Commg [0]_FOP1&amp;L_PLN0309_NewBrazil3007.xls Chart 2_Sheet1_lupin 4" xfId="11413" xr:uid="{ABC3A93D-5B2C-49A1-BE2A-0C1BCC222111}"/>
    <cellStyle name="Commɡ [0]_FOP1&amp;L_PLN0309_NewBrazil3007.xls Chart 2_Sheet1_lupin 4" xfId="11414" xr:uid="{F7112A1D-206B-4104-A394-4E4A8C4860D5}"/>
    <cellStyle name="Commg [0]_FOP1&amp;L_PLN0309_NewBrazil3007.xls Chart 2_Sheet1_lupin 5" xfId="11591" xr:uid="{DB40C77B-4894-4AD3-B194-3DDE750AA45D}"/>
    <cellStyle name="Commɡ [0]_FOP1&amp;L_PLN0309_NewBrazil3007.xls Chart 2_Sheet1_lupin 5" xfId="11443" xr:uid="{340362AA-BD3A-4138-AA41-8622B790BD7E}"/>
    <cellStyle name="Commg [0]_FOP1&amp;L_PLN0309_NewBrazil3007.xls Chart 2_Sheet1_lupin 6" xfId="11585" xr:uid="{8BD94C88-E4C1-42AD-B54F-600E69E7B887}"/>
    <cellStyle name="Commɡ [0]_FOP1&amp;L_PLN0309_NewBrazil3007.xls Chart 2_Sheet1_lupin 6" xfId="11540" xr:uid="{47EFFDCC-D58C-4B03-B1C5-4804EAE8AECC}"/>
    <cellStyle name="Commg [0]_FOP1&amp;L_PLN0309_NewBrazil3007.xls Chart 2_Sms" xfId="1821" xr:uid="{00000000-0005-0000-0000-0000F30E0000}"/>
    <cellStyle name="Commɡ [0]_FOP1&amp;L_PLN0309_NewBrazil3007.xls Chart 2_Sms" xfId="1822" xr:uid="{00000000-0005-0000-0000-0000F40E0000}"/>
    <cellStyle name="Commg [0]_FOP1&amp;L_PLN0309_NewBrazil3007.xls Chart 2_Sms_1" xfId="1823" xr:uid="{00000000-0005-0000-0000-0000F50E0000}"/>
    <cellStyle name="Commɡ [0]_FOP1&amp;L_PLN0309_NewBrazil3007.xls Chart 2_Sms_1" xfId="1824" xr:uid="{00000000-0005-0000-0000-0000F60E0000}"/>
    <cellStyle name="Commg [0]_FOP1&amp;L_PLN0309_NewBrazil3007.xls Chart 2_Sms_1 2" xfId="10928" xr:uid="{6AAB005F-8DC0-456F-81AD-CD2FD285B57D}"/>
    <cellStyle name="Commɡ [0]_FOP1&amp;L_PLN0309_NewBrazil3007.xls Chart 2_Sms_1 2" xfId="10929" xr:uid="{9EB66EE0-8DCF-48AE-AA99-2F75CB8369EA}"/>
    <cellStyle name="Commg [0]_FOP1&amp;L_PLN0309_NewBrazil3007.xls Chart 2_Sms_1 3" xfId="11151" xr:uid="{89BF665B-B45D-4523-AA39-ABEA2BD5953E}"/>
    <cellStyle name="Commɡ [0]_FOP1&amp;L_PLN0309_NewBrazil3007.xls Chart 2_Sms_1 3" xfId="10944" xr:uid="{C08F8AC2-BD9A-4455-BE86-9A6C0D69A295}"/>
    <cellStyle name="Commg [0]_FOP1&amp;L_PLN0309_NewBrazil3007.xls Chart 2_Sms_1 4" xfId="11415" xr:uid="{01FEEC26-E41C-4173-9664-D20C6898DE61}"/>
    <cellStyle name="Commɡ [0]_FOP1&amp;L_PLN0309_NewBrazil3007.xls Chart 2_Sms_1 4" xfId="11416" xr:uid="{E3E010CF-6649-43A5-8B28-CDB169F6278C}"/>
    <cellStyle name="Commg [0]_FOP1&amp;L_PLN0309_NewBrazil3007.xls Chart 2_Sms_1 5" xfId="11590" xr:uid="{7335106C-0036-4592-BA0B-16BE8280F69B}"/>
    <cellStyle name="Commɡ [0]_FOP1&amp;L_PLN0309_NewBrazil3007.xls Chart 2_Sms_1 5" xfId="11442" xr:uid="{49648172-EA29-411A-ADEC-BDFD5B88DAED}"/>
    <cellStyle name="Commg [0]_FOP1&amp;L_PLN0309_NewBrazil3007.xls Chart 2_Sms_1 6" xfId="11586" xr:uid="{7E0B66C7-26B1-47E0-B999-43019CE8D1FD}"/>
    <cellStyle name="Commɡ [0]_FOP1&amp;L_PLN0309_NewBrazil3007.xls Chart 2_Sms_1 6" xfId="11502" xr:uid="{4B898627-011E-4362-BA2E-28DF385E248D}"/>
    <cellStyle name="Commg [0]_FOP1&amp;L_PLN0309_NewBrazil3007.xls Chart 2_Sms_lupin" xfId="1825" xr:uid="{00000000-0005-0000-0000-0000F70E0000}"/>
    <cellStyle name="Commɡ [0]_FOP1&amp;L_PLN0309_NewBrazil3007.xls Chart 2_Sms_lupin" xfId="1826" xr:uid="{00000000-0005-0000-0000-0000F80E0000}"/>
    <cellStyle name="Commg [0]_FOP1&amp;L_PLN0309_NewBrazil3007.xls Chart 2_Sms_lupin 2" xfId="10930" xr:uid="{F2EB812B-77DF-4E07-8C42-3BAD324B0489}"/>
    <cellStyle name="Commɡ [0]_FOP1&amp;L_PLN0309_NewBrazil3007.xls Chart 2_Sms_lupin 2" xfId="10931" xr:uid="{9922F07C-9068-461F-842A-539A39FDD048}"/>
    <cellStyle name="Commg [0]_FOP1&amp;L_PLN0309_NewBrazil3007.xls Chart 2_Sms_lupin 3" xfId="11150" xr:uid="{57EB92FE-39FE-49E0-B37B-20060624FC3D}"/>
    <cellStyle name="Commɡ [0]_FOP1&amp;L_PLN0309_NewBrazil3007.xls Chart 2_Sms_lupin 3" xfId="11149" xr:uid="{E7BDCF29-5E36-4E0C-A212-F03C7BE4B796}"/>
    <cellStyle name="Commg [0]_FOP1&amp;L_PLN0309_NewBrazil3007.xls Chart 2_Sms_lupin 4" xfId="11417" xr:uid="{4FB7A999-D05F-42B1-9C9D-F7D185572C1B}"/>
    <cellStyle name="Commɡ [0]_FOP1&amp;L_PLN0309_NewBrazil3007.xls Chart 2_Sms_lupin 4" xfId="11418" xr:uid="{30CBB99C-FA89-4A0E-9BA2-FDB87C344614}"/>
    <cellStyle name="Commg [0]_FOP1&amp;L_PLN0309_NewBrazil3007.xls Chart 2_Sms_lupin 5" xfId="11589" xr:uid="{DD12D618-8671-4C6E-B48E-19C795B21C84}"/>
    <cellStyle name="Commɡ [0]_FOP1&amp;L_PLN0309_NewBrazil3007.xls Chart 2_Sms_lupin 5" xfId="11441" xr:uid="{DE92C3ED-F9A6-4B2C-8098-F3E943490892}"/>
    <cellStyle name="Commg [0]_FOP1&amp;L_PLN0309_NewBrazil3007.xls Chart 2_Sms_lupin 6" xfId="11587" xr:uid="{B476482F-A375-42F7-8A79-34790148A210}"/>
    <cellStyle name="Commɡ [0]_FOP1&amp;L_PLN0309_NewBrazil3007.xls Chart 2_Sms_lupin 6" xfId="11542" xr:uid="{07043329-D2B1-4C6A-A029-8A44995E94A1}"/>
    <cellStyle name="Commg [0]_FOP1&amp;L_PLN0309_NewBrazil3007.xls Chart 2_Xx" xfId="1827" xr:uid="{00000000-0005-0000-0000-0000F90E0000}"/>
    <cellStyle name="Commɡ [0]_FOP1&amp;L_PLN0309_NewBrazil3007.xls Chart 2_Xx" xfId="1828" xr:uid="{00000000-0005-0000-0000-0000FA0E0000}"/>
    <cellStyle name="Commg [0]_FOP1&amp;L_PLN0309_NewBrazil3007.xls Chart 2_Xx_lupin" xfId="1829" xr:uid="{00000000-0005-0000-0000-0000FB0E0000}"/>
    <cellStyle name="Commɡ [0]_FOP1&amp;L_PLN0309_NewBrazil3007.xls Chart 2_Xx_lupin" xfId="1830" xr:uid="{00000000-0005-0000-0000-0000FC0E0000}"/>
    <cellStyle name="Commg [0]_FOP1&amp;L_PLN0309_NewBrazil3007.xls Chart 2_Xx_lupin 2" xfId="10932" xr:uid="{156F7ADC-3D1C-496C-A5BF-D3CEBD55A42B}"/>
    <cellStyle name="Commɡ [0]_FOP1&amp;L_PLN0309_NewBrazil3007.xls Chart 2_Xx_lupin 2" xfId="10933" xr:uid="{52D8E747-F2BE-4D80-B596-A6FC0081F9E0}"/>
    <cellStyle name="Commg [0]_FOP1&amp;L_PLN0309_NewBrazil3007.xls Chart 2_Xx_lupin 3" xfId="11148" xr:uid="{51EBA09B-6FC2-4B4F-B29F-46929AF15911}"/>
    <cellStyle name="Commɡ [0]_FOP1&amp;L_PLN0309_NewBrazil3007.xls Chart 2_Xx_lupin 3" xfId="10941" xr:uid="{72766799-D171-4972-B508-23E07B0EED9A}"/>
    <cellStyle name="Commg [0]_FOP1&amp;L_PLN0309_NewBrazil3007.xls Chart 2_Xx_lupin 4" xfId="11419" xr:uid="{34E24150-162A-4AE0-BE62-B4A995FB4BD7}"/>
    <cellStyle name="Commɡ [0]_FOP1&amp;L_PLN0309_NewBrazil3007.xls Chart 2_Xx_lupin 4" xfId="11420" xr:uid="{732E7B4C-E428-4627-9ECA-73D83B039AC7}"/>
    <cellStyle name="Commg [0]_FOP1&amp;L_PLN0309_NewBrazil3007.xls Chart 2_Xx_lupin 5" xfId="11588" xr:uid="{35CDA70B-96A1-4C29-A35C-C4EF4805C7E8}"/>
    <cellStyle name="Commɡ [0]_FOP1&amp;L_PLN0309_NewBrazil3007.xls Chart 2_Xx_lupin 5" xfId="11440" xr:uid="{4180FA49-B385-4C0A-BED9-84CA231B33C4}"/>
    <cellStyle name="Commg [0]_FOP1&amp;L_PLN0309_NewBrazil3007.xls Chart 2_Xx_lupin 6" xfId="11439" xr:uid="{D53783CF-61EE-4122-AB1C-FECEC494B04A}"/>
    <cellStyle name="Commɡ [0]_FOP1&amp;L_PLN0309_NewBrazil3007.xls Chart 2_Xx_lupin 6" xfId="11543" xr:uid="{61CB5B90-E3F4-4573-AFF9-D1548DF374FF}"/>
    <cellStyle name="Company" xfId="244" xr:uid="{00000000-0005-0000-0000-0000FD0E0000}"/>
    <cellStyle name="Company 2" xfId="1831" xr:uid="{00000000-0005-0000-0000-0000FE0E0000}"/>
    <cellStyle name="Company 3" xfId="7004" xr:uid="{00000000-0005-0000-0000-0000FF0E0000}"/>
    <cellStyle name="Contract" xfId="1832" xr:uid="{00000000-0005-0000-0000-0000000F0000}"/>
    <cellStyle name="CurRatio" xfId="245" xr:uid="{00000000-0005-0000-0000-0000010F0000}"/>
    <cellStyle name="CurRatio 2" xfId="7005" xr:uid="{00000000-0005-0000-0000-0000020F0000}"/>
    <cellStyle name="Curren - Style3" xfId="1833" xr:uid="{00000000-0005-0000-0000-0000030F0000}"/>
    <cellStyle name="Curren - Style3 2" xfId="1834" xr:uid="{00000000-0005-0000-0000-0000040F0000}"/>
    <cellStyle name="Curren - Style4" xfId="1835" xr:uid="{00000000-0005-0000-0000-0000050F0000}"/>
    <cellStyle name="Curren - Style4 2" xfId="1836" xr:uid="{00000000-0005-0000-0000-0000060F0000}"/>
    <cellStyle name="Currency (0.00)" xfId="1837" xr:uid="{00000000-0005-0000-0000-0000070F0000}"/>
    <cellStyle name="Currency [00]" xfId="1838" xr:uid="{00000000-0005-0000-0000-0000080F0000}"/>
    <cellStyle name="Currency [00] 2" xfId="1839" xr:uid="{00000000-0005-0000-0000-0000090F0000}"/>
    <cellStyle name="Currency 0" xfId="1840" xr:uid="{00000000-0005-0000-0000-00000A0F0000}"/>
    <cellStyle name="Currency 10" xfId="1841" xr:uid="{00000000-0005-0000-0000-00000B0F0000}"/>
    <cellStyle name="Currency 11" xfId="1842" xr:uid="{00000000-0005-0000-0000-00000C0F0000}"/>
    <cellStyle name="Currency 12" xfId="1843" xr:uid="{00000000-0005-0000-0000-00000D0F0000}"/>
    <cellStyle name="Currency 13" xfId="1844" xr:uid="{00000000-0005-0000-0000-00000E0F0000}"/>
    <cellStyle name="Currency 14" xfId="1845" xr:uid="{00000000-0005-0000-0000-00000F0F0000}"/>
    <cellStyle name="Currency 15" xfId="1846" xr:uid="{00000000-0005-0000-0000-0000100F0000}"/>
    <cellStyle name="Currency 16" xfId="1847" xr:uid="{00000000-0005-0000-0000-0000110F0000}"/>
    <cellStyle name="Currency 17" xfId="1848" xr:uid="{00000000-0005-0000-0000-0000120F0000}"/>
    <cellStyle name="Currency 18" xfId="1849" xr:uid="{00000000-0005-0000-0000-0000130F0000}"/>
    <cellStyle name="Currency 19" xfId="1850" xr:uid="{00000000-0005-0000-0000-0000140F0000}"/>
    <cellStyle name="Currency 2" xfId="1851" xr:uid="{00000000-0005-0000-0000-0000150F0000}"/>
    <cellStyle name="Currency 2 2" xfId="1852" xr:uid="{00000000-0005-0000-0000-0000160F0000}"/>
    <cellStyle name="Currency 2 3" xfId="1853" xr:uid="{00000000-0005-0000-0000-0000170F0000}"/>
    <cellStyle name="Currency 2_April 12 IMF Fiscal Monitor" xfId="1854" xr:uid="{00000000-0005-0000-0000-0000180F0000}"/>
    <cellStyle name="Currency 20" xfId="1855" xr:uid="{00000000-0005-0000-0000-0000190F0000}"/>
    <cellStyle name="Currency 21" xfId="1856" xr:uid="{00000000-0005-0000-0000-00001A0F0000}"/>
    <cellStyle name="Currency 22" xfId="1857" xr:uid="{00000000-0005-0000-0000-00001B0F0000}"/>
    <cellStyle name="Currency 23" xfId="1858" xr:uid="{00000000-0005-0000-0000-00001C0F0000}"/>
    <cellStyle name="Currency 24" xfId="1859" xr:uid="{00000000-0005-0000-0000-00001D0F0000}"/>
    <cellStyle name="Currency 25" xfId="1860" xr:uid="{00000000-0005-0000-0000-00001E0F0000}"/>
    <cellStyle name="Currency 26" xfId="1861" xr:uid="{00000000-0005-0000-0000-00001F0F0000}"/>
    <cellStyle name="Currency 27" xfId="1862" xr:uid="{00000000-0005-0000-0000-0000200F0000}"/>
    <cellStyle name="Currency 28" xfId="1863" xr:uid="{00000000-0005-0000-0000-0000210F0000}"/>
    <cellStyle name="Currency 29" xfId="1864" xr:uid="{00000000-0005-0000-0000-0000220F0000}"/>
    <cellStyle name="Currency 3" xfId="1865" xr:uid="{00000000-0005-0000-0000-0000230F0000}"/>
    <cellStyle name="Currency 30" xfId="1866" xr:uid="{00000000-0005-0000-0000-0000240F0000}"/>
    <cellStyle name="Currency 31" xfId="1867" xr:uid="{00000000-0005-0000-0000-0000250F0000}"/>
    <cellStyle name="Currency 32" xfId="1868" xr:uid="{00000000-0005-0000-0000-0000260F0000}"/>
    <cellStyle name="Currency 33" xfId="1869" xr:uid="{00000000-0005-0000-0000-0000270F0000}"/>
    <cellStyle name="Currency 34" xfId="1870" xr:uid="{00000000-0005-0000-0000-0000280F0000}"/>
    <cellStyle name="Currency 4" xfId="1871" xr:uid="{00000000-0005-0000-0000-0000290F0000}"/>
    <cellStyle name="Currency 5" xfId="1872" xr:uid="{00000000-0005-0000-0000-00002A0F0000}"/>
    <cellStyle name="Currency 6" xfId="1873" xr:uid="{00000000-0005-0000-0000-00002B0F0000}"/>
    <cellStyle name="Currency 7" xfId="1874" xr:uid="{00000000-0005-0000-0000-00002C0F0000}"/>
    <cellStyle name="Currency 8" xfId="1875" xr:uid="{00000000-0005-0000-0000-00002D0F0000}"/>
    <cellStyle name="Currency 9" xfId="1876" xr:uid="{00000000-0005-0000-0000-00002E0F0000}"/>
    <cellStyle name="Currency[0]" xfId="1877" xr:uid="{00000000-0005-0000-0000-00002F0F0000}"/>
    <cellStyle name="Currency[1]" xfId="1878" xr:uid="{00000000-0005-0000-0000-0000300F0000}"/>
    <cellStyle name="Currency[2]" xfId="1879" xr:uid="{00000000-0005-0000-0000-0000310F0000}"/>
    <cellStyle name="Currency0" xfId="246" xr:uid="{00000000-0005-0000-0000-0000320F0000}"/>
    <cellStyle name="Currency0 10" xfId="1880" xr:uid="{00000000-0005-0000-0000-0000330F0000}"/>
    <cellStyle name="Currency0 11" xfId="1881" xr:uid="{00000000-0005-0000-0000-0000340F0000}"/>
    <cellStyle name="Currency0 12" xfId="1882" xr:uid="{00000000-0005-0000-0000-0000350F0000}"/>
    <cellStyle name="Currency0 13" xfId="1883" xr:uid="{00000000-0005-0000-0000-0000360F0000}"/>
    <cellStyle name="Currency0 14" xfId="1884" xr:uid="{00000000-0005-0000-0000-0000370F0000}"/>
    <cellStyle name="Currency0 15" xfId="1885" xr:uid="{00000000-0005-0000-0000-0000380F0000}"/>
    <cellStyle name="Currency0 16" xfId="1886" xr:uid="{00000000-0005-0000-0000-0000390F0000}"/>
    <cellStyle name="Currency0 17" xfId="1887" xr:uid="{00000000-0005-0000-0000-00003A0F0000}"/>
    <cellStyle name="Currency0 18" xfId="1888" xr:uid="{00000000-0005-0000-0000-00003B0F0000}"/>
    <cellStyle name="Currency0 19" xfId="1889" xr:uid="{00000000-0005-0000-0000-00003C0F0000}"/>
    <cellStyle name="Currency0 2" xfId="1890" xr:uid="{00000000-0005-0000-0000-00003D0F0000}"/>
    <cellStyle name="Currency0 2 2" xfId="1891" xr:uid="{00000000-0005-0000-0000-00003E0F0000}"/>
    <cellStyle name="Currency0 2 2 2" xfId="7008" xr:uid="{00000000-0005-0000-0000-00003F0F0000}"/>
    <cellStyle name="Currency0 2 2 3" xfId="7007" xr:uid="{00000000-0005-0000-0000-0000400F0000}"/>
    <cellStyle name="Currency0 2 3" xfId="1892" xr:uid="{00000000-0005-0000-0000-0000410F0000}"/>
    <cellStyle name="Currency0 2 3 2" xfId="7010" xr:uid="{00000000-0005-0000-0000-0000420F0000}"/>
    <cellStyle name="Currency0 2 3 3" xfId="7009" xr:uid="{00000000-0005-0000-0000-0000430F0000}"/>
    <cellStyle name="Currency0 2 4" xfId="7011" xr:uid="{00000000-0005-0000-0000-0000440F0000}"/>
    <cellStyle name="Currency0 2 5" xfId="7006" xr:uid="{00000000-0005-0000-0000-0000450F0000}"/>
    <cellStyle name="Currency0 2_Overview charts" xfId="1893" xr:uid="{00000000-0005-0000-0000-0000460F0000}"/>
    <cellStyle name="Currency0 20" xfId="1894" xr:uid="{00000000-0005-0000-0000-0000470F0000}"/>
    <cellStyle name="Currency0 21" xfId="1895" xr:uid="{00000000-0005-0000-0000-0000480F0000}"/>
    <cellStyle name="Currency0 22" xfId="1896" xr:uid="{00000000-0005-0000-0000-0000490F0000}"/>
    <cellStyle name="Currency0 23" xfId="1897" xr:uid="{00000000-0005-0000-0000-00004A0F0000}"/>
    <cellStyle name="Currency0 24" xfId="1898" xr:uid="{00000000-0005-0000-0000-00004B0F0000}"/>
    <cellStyle name="Currency0 25" xfId="1899" xr:uid="{00000000-0005-0000-0000-00004C0F0000}"/>
    <cellStyle name="Currency0 26" xfId="1900" xr:uid="{00000000-0005-0000-0000-00004D0F0000}"/>
    <cellStyle name="Currency0 27" xfId="1901" xr:uid="{00000000-0005-0000-0000-00004E0F0000}"/>
    <cellStyle name="Currency0 28" xfId="1902" xr:uid="{00000000-0005-0000-0000-00004F0F0000}"/>
    <cellStyle name="Currency0 29" xfId="1903" xr:uid="{00000000-0005-0000-0000-0000500F0000}"/>
    <cellStyle name="Currency0 3" xfId="1904" xr:uid="{00000000-0005-0000-0000-0000510F0000}"/>
    <cellStyle name="Currency0 3 2" xfId="7013" xr:uid="{00000000-0005-0000-0000-0000520F0000}"/>
    <cellStyle name="Currency0 3 3" xfId="7012" xr:uid="{00000000-0005-0000-0000-0000530F0000}"/>
    <cellStyle name="Currency0 30" xfId="1905" xr:uid="{00000000-0005-0000-0000-0000540F0000}"/>
    <cellStyle name="Currency0 31" xfId="1906" xr:uid="{00000000-0005-0000-0000-0000550F0000}"/>
    <cellStyle name="Currency0 32" xfId="1907" xr:uid="{00000000-0005-0000-0000-0000560F0000}"/>
    <cellStyle name="Currency0 33" xfId="1908" xr:uid="{00000000-0005-0000-0000-0000570F0000}"/>
    <cellStyle name="Currency0 34" xfId="1909" xr:uid="{00000000-0005-0000-0000-0000580F0000}"/>
    <cellStyle name="Currency0 35" xfId="1910" xr:uid="{00000000-0005-0000-0000-0000590F0000}"/>
    <cellStyle name="Currency0 36" xfId="1911" xr:uid="{00000000-0005-0000-0000-00005A0F0000}"/>
    <cellStyle name="Currency0 37" xfId="1912" xr:uid="{00000000-0005-0000-0000-00005B0F0000}"/>
    <cellStyle name="Currency0 38" xfId="1913" xr:uid="{00000000-0005-0000-0000-00005C0F0000}"/>
    <cellStyle name="Currency0 39" xfId="1914" xr:uid="{00000000-0005-0000-0000-00005D0F0000}"/>
    <cellStyle name="Currency0 4" xfId="1915" xr:uid="{00000000-0005-0000-0000-00005E0F0000}"/>
    <cellStyle name="Currency0 4 2" xfId="7015" xr:uid="{00000000-0005-0000-0000-00005F0F0000}"/>
    <cellStyle name="Currency0 4 3" xfId="7014" xr:uid="{00000000-0005-0000-0000-0000600F0000}"/>
    <cellStyle name="Currency0 40" xfId="1916" xr:uid="{00000000-0005-0000-0000-0000610F0000}"/>
    <cellStyle name="Currency0 41" xfId="1917" xr:uid="{00000000-0005-0000-0000-0000620F0000}"/>
    <cellStyle name="Currency0 42" xfId="1918" xr:uid="{00000000-0005-0000-0000-0000630F0000}"/>
    <cellStyle name="Currency0 43" xfId="1919" xr:uid="{00000000-0005-0000-0000-0000640F0000}"/>
    <cellStyle name="Currency0 44" xfId="1920" xr:uid="{00000000-0005-0000-0000-0000650F0000}"/>
    <cellStyle name="Currency0 45" xfId="1921" xr:uid="{00000000-0005-0000-0000-0000660F0000}"/>
    <cellStyle name="Currency0 46" xfId="1922" xr:uid="{00000000-0005-0000-0000-0000670F0000}"/>
    <cellStyle name="Currency0 47" xfId="1923" xr:uid="{00000000-0005-0000-0000-0000680F0000}"/>
    <cellStyle name="Currency0 48" xfId="1924" xr:uid="{00000000-0005-0000-0000-0000690F0000}"/>
    <cellStyle name="Currency0 49" xfId="1925" xr:uid="{00000000-0005-0000-0000-00006A0F0000}"/>
    <cellStyle name="Currency0 5" xfId="1926" xr:uid="{00000000-0005-0000-0000-00006B0F0000}"/>
    <cellStyle name="Currency0 50" xfId="1927" xr:uid="{00000000-0005-0000-0000-00006C0F0000}"/>
    <cellStyle name="Currency0 51" xfId="1928" xr:uid="{00000000-0005-0000-0000-00006D0F0000}"/>
    <cellStyle name="Currency0 52" xfId="1929" xr:uid="{00000000-0005-0000-0000-00006E0F0000}"/>
    <cellStyle name="Currency0 53" xfId="1930" xr:uid="{00000000-0005-0000-0000-00006F0F0000}"/>
    <cellStyle name="Currency0 54" xfId="1931" xr:uid="{00000000-0005-0000-0000-0000700F0000}"/>
    <cellStyle name="Currency0 55" xfId="1932" xr:uid="{00000000-0005-0000-0000-0000710F0000}"/>
    <cellStyle name="Currency0 56" xfId="1933" xr:uid="{00000000-0005-0000-0000-0000720F0000}"/>
    <cellStyle name="Currency0 57" xfId="1934" xr:uid="{00000000-0005-0000-0000-0000730F0000}"/>
    <cellStyle name="Currency0 58" xfId="1935" xr:uid="{00000000-0005-0000-0000-0000740F0000}"/>
    <cellStyle name="Currency0 59" xfId="1936" xr:uid="{00000000-0005-0000-0000-0000750F0000}"/>
    <cellStyle name="Currency0 6" xfId="1937" xr:uid="{00000000-0005-0000-0000-0000760F0000}"/>
    <cellStyle name="Currency0 60" xfId="1938" xr:uid="{00000000-0005-0000-0000-0000770F0000}"/>
    <cellStyle name="Currency0 7" xfId="1939" xr:uid="{00000000-0005-0000-0000-0000780F0000}"/>
    <cellStyle name="Currency0 8" xfId="1940" xr:uid="{00000000-0005-0000-0000-0000790F0000}"/>
    <cellStyle name="Currency0 9" xfId="1941" xr:uid="{00000000-0005-0000-0000-00007A0F0000}"/>
    <cellStyle name="Currency0_Comp_aut" xfId="1942" xr:uid="{00000000-0005-0000-0000-00007B0F0000}"/>
    <cellStyle name="Data" xfId="247" xr:uid="{00000000-0005-0000-0000-00007C0F0000}"/>
    <cellStyle name="Data 10" xfId="1943" xr:uid="{00000000-0005-0000-0000-00007D0F0000}"/>
    <cellStyle name="Data 11" xfId="1944" xr:uid="{00000000-0005-0000-0000-00007E0F0000}"/>
    <cellStyle name="Data 12" xfId="1945" xr:uid="{00000000-0005-0000-0000-00007F0F0000}"/>
    <cellStyle name="Data 13" xfId="1946" xr:uid="{00000000-0005-0000-0000-0000800F0000}"/>
    <cellStyle name="Data 14" xfId="1947" xr:uid="{00000000-0005-0000-0000-0000810F0000}"/>
    <cellStyle name="Data 15" xfId="1948" xr:uid="{00000000-0005-0000-0000-0000820F0000}"/>
    <cellStyle name="Data 16" xfId="1949" xr:uid="{00000000-0005-0000-0000-0000830F0000}"/>
    <cellStyle name="Data 17" xfId="1950" xr:uid="{00000000-0005-0000-0000-0000840F0000}"/>
    <cellStyle name="Data 18" xfId="1951" xr:uid="{00000000-0005-0000-0000-0000850F0000}"/>
    <cellStyle name="Data 19" xfId="1952" xr:uid="{00000000-0005-0000-0000-0000860F0000}"/>
    <cellStyle name="Data 2" xfId="1953" xr:uid="{00000000-0005-0000-0000-0000870F0000}"/>
    <cellStyle name="Data 2 2" xfId="1954" xr:uid="{00000000-0005-0000-0000-0000880F0000}"/>
    <cellStyle name="Data 2 3" xfId="1955" xr:uid="{00000000-0005-0000-0000-0000890F0000}"/>
    <cellStyle name="Data 2 4" xfId="7017" xr:uid="{00000000-0005-0000-0000-00008A0F0000}"/>
    <cellStyle name="Data 2 5" xfId="7016" xr:uid="{00000000-0005-0000-0000-00008B0F0000}"/>
    <cellStyle name="Data 20" xfId="1956" xr:uid="{00000000-0005-0000-0000-00008C0F0000}"/>
    <cellStyle name="Data 21" xfId="1957" xr:uid="{00000000-0005-0000-0000-00008D0F0000}"/>
    <cellStyle name="Data 22" xfId="1958" xr:uid="{00000000-0005-0000-0000-00008E0F0000}"/>
    <cellStyle name="Data 23" xfId="1959" xr:uid="{00000000-0005-0000-0000-00008F0F0000}"/>
    <cellStyle name="Data 24" xfId="1960" xr:uid="{00000000-0005-0000-0000-0000900F0000}"/>
    <cellStyle name="Data 25" xfId="1961" xr:uid="{00000000-0005-0000-0000-0000910F0000}"/>
    <cellStyle name="Data 26" xfId="1962" xr:uid="{00000000-0005-0000-0000-0000920F0000}"/>
    <cellStyle name="Data 27" xfId="1963" xr:uid="{00000000-0005-0000-0000-0000930F0000}"/>
    <cellStyle name="Data 28" xfId="1964" xr:uid="{00000000-0005-0000-0000-0000940F0000}"/>
    <cellStyle name="Data 29" xfId="1965" xr:uid="{00000000-0005-0000-0000-0000950F0000}"/>
    <cellStyle name="Data 3" xfId="1966" xr:uid="{00000000-0005-0000-0000-0000960F0000}"/>
    <cellStyle name="Data 30" xfId="1967" xr:uid="{00000000-0005-0000-0000-0000970F0000}"/>
    <cellStyle name="Data 31" xfId="1968" xr:uid="{00000000-0005-0000-0000-0000980F0000}"/>
    <cellStyle name="Data 32" xfId="1969" xr:uid="{00000000-0005-0000-0000-0000990F0000}"/>
    <cellStyle name="Data 33" xfId="1970" xr:uid="{00000000-0005-0000-0000-00009A0F0000}"/>
    <cellStyle name="Data 34" xfId="1971" xr:uid="{00000000-0005-0000-0000-00009B0F0000}"/>
    <cellStyle name="Data 35" xfId="1972" xr:uid="{00000000-0005-0000-0000-00009C0F0000}"/>
    <cellStyle name="Data 4" xfId="1973" xr:uid="{00000000-0005-0000-0000-00009D0F0000}"/>
    <cellStyle name="Data 5" xfId="1974" xr:uid="{00000000-0005-0000-0000-00009E0F0000}"/>
    <cellStyle name="Data 6" xfId="1975" xr:uid="{00000000-0005-0000-0000-00009F0F0000}"/>
    <cellStyle name="Data 7" xfId="1976" xr:uid="{00000000-0005-0000-0000-0000A00F0000}"/>
    <cellStyle name="Data 8" xfId="1977" xr:uid="{00000000-0005-0000-0000-0000A10F0000}"/>
    <cellStyle name="Data 9" xfId="1978" xr:uid="{00000000-0005-0000-0000-0000A20F0000}"/>
    <cellStyle name="Data_lupin" xfId="1979" xr:uid="{00000000-0005-0000-0000-0000A30F0000}"/>
    <cellStyle name="DataFeed" xfId="1980" xr:uid="{00000000-0005-0000-0000-0000A40F0000}"/>
    <cellStyle name="DataInput" xfId="248" xr:uid="{00000000-0005-0000-0000-0000A50F0000}"/>
    <cellStyle name="DataInput 2" xfId="1981" xr:uid="{00000000-0005-0000-0000-0000A60F0000}"/>
    <cellStyle name="DataInput 2 2" xfId="7018" xr:uid="{00000000-0005-0000-0000-0000A70F0000}"/>
    <cellStyle name="DataInput 3" xfId="7019" xr:uid="{00000000-0005-0000-0000-0000A80F0000}"/>
    <cellStyle name="Date" xfId="249" xr:uid="{00000000-0005-0000-0000-0000A90F0000}"/>
    <cellStyle name="Date 10" xfId="1982" xr:uid="{00000000-0005-0000-0000-0000AA0F0000}"/>
    <cellStyle name="Date 11" xfId="1983" xr:uid="{00000000-0005-0000-0000-0000AB0F0000}"/>
    <cellStyle name="Date 12" xfId="1984" xr:uid="{00000000-0005-0000-0000-0000AC0F0000}"/>
    <cellStyle name="Date 13" xfId="1985" xr:uid="{00000000-0005-0000-0000-0000AD0F0000}"/>
    <cellStyle name="Date 14" xfId="1986" xr:uid="{00000000-0005-0000-0000-0000AE0F0000}"/>
    <cellStyle name="Date 15" xfId="1987" xr:uid="{00000000-0005-0000-0000-0000AF0F0000}"/>
    <cellStyle name="Date 16" xfId="1988" xr:uid="{00000000-0005-0000-0000-0000B00F0000}"/>
    <cellStyle name="Date 17" xfId="1989" xr:uid="{00000000-0005-0000-0000-0000B10F0000}"/>
    <cellStyle name="Date 18" xfId="1990" xr:uid="{00000000-0005-0000-0000-0000B20F0000}"/>
    <cellStyle name="Date 19" xfId="1991" xr:uid="{00000000-0005-0000-0000-0000B30F0000}"/>
    <cellStyle name="Date 2" xfId="1992" xr:uid="{00000000-0005-0000-0000-0000B40F0000}"/>
    <cellStyle name="Date 2 2" xfId="1993" xr:uid="{00000000-0005-0000-0000-0000B50F0000}"/>
    <cellStyle name="Date 2 3" xfId="1994" xr:uid="{00000000-0005-0000-0000-0000B60F0000}"/>
    <cellStyle name="Date 2 4" xfId="7020" xr:uid="{00000000-0005-0000-0000-0000B70F0000}"/>
    <cellStyle name="Date 2_Overview charts" xfId="1995" xr:uid="{00000000-0005-0000-0000-0000B80F0000}"/>
    <cellStyle name="Date 20" xfId="1996" xr:uid="{00000000-0005-0000-0000-0000B90F0000}"/>
    <cellStyle name="Date 21" xfId="1997" xr:uid="{00000000-0005-0000-0000-0000BA0F0000}"/>
    <cellStyle name="Date 22" xfId="1998" xr:uid="{00000000-0005-0000-0000-0000BB0F0000}"/>
    <cellStyle name="Date 23" xfId="1999" xr:uid="{00000000-0005-0000-0000-0000BC0F0000}"/>
    <cellStyle name="Date 24" xfId="2000" xr:uid="{00000000-0005-0000-0000-0000BD0F0000}"/>
    <cellStyle name="Date 25" xfId="2001" xr:uid="{00000000-0005-0000-0000-0000BE0F0000}"/>
    <cellStyle name="Date 26" xfId="2002" xr:uid="{00000000-0005-0000-0000-0000BF0F0000}"/>
    <cellStyle name="Date 27" xfId="2003" xr:uid="{00000000-0005-0000-0000-0000C00F0000}"/>
    <cellStyle name="Date 28" xfId="2004" xr:uid="{00000000-0005-0000-0000-0000C10F0000}"/>
    <cellStyle name="Date 29" xfId="2005" xr:uid="{00000000-0005-0000-0000-0000C20F0000}"/>
    <cellStyle name="Date 3" xfId="2006" xr:uid="{00000000-0005-0000-0000-0000C30F0000}"/>
    <cellStyle name="Date 30" xfId="2007" xr:uid="{00000000-0005-0000-0000-0000C40F0000}"/>
    <cellStyle name="Date 31" xfId="2008" xr:uid="{00000000-0005-0000-0000-0000C50F0000}"/>
    <cellStyle name="Date 32" xfId="2009" xr:uid="{00000000-0005-0000-0000-0000C60F0000}"/>
    <cellStyle name="Date 33" xfId="2010" xr:uid="{00000000-0005-0000-0000-0000C70F0000}"/>
    <cellStyle name="Date 34" xfId="2011" xr:uid="{00000000-0005-0000-0000-0000C80F0000}"/>
    <cellStyle name="Date 35" xfId="2012" xr:uid="{00000000-0005-0000-0000-0000C90F0000}"/>
    <cellStyle name="Date 36" xfId="7021" xr:uid="{00000000-0005-0000-0000-0000CA0F0000}"/>
    <cellStyle name="Date 4" xfId="2013" xr:uid="{00000000-0005-0000-0000-0000CB0F0000}"/>
    <cellStyle name="Date 5" xfId="2014" xr:uid="{00000000-0005-0000-0000-0000CC0F0000}"/>
    <cellStyle name="Date 6" xfId="2015" xr:uid="{00000000-0005-0000-0000-0000CD0F0000}"/>
    <cellStyle name="Date 7" xfId="2016" xr:uid="{00000000-0005-0000-0000-0000CE0F0000}"/>
    <cellStyle name="Date 8" xfId="2017" xr:uid="{00000000-0005-0000-0000-0000CF0F0000}"/>
    <cellStyle name="Date 9" xfId="2018" xr:uid="{00000000-0005-0000-0000-0000D00F0000}"/>
    <cellStyle name="Date Aligned" xfId="2019" xr:uid="{00000000-0005-0000-0000-0000D10F0000}"/>
    <cellStyle name="Date Short" xfId="2020" xr:uid="{00000000-0005-0000-0000-0000D20F0000}"/>
    <cellStyle name="Date_April 12 IMF Fiscal Monitor" xfId="2021" xr:uid="{00000000-0005-0000-0000-0000D30F0000}"/>
    <cellStyle name="DateFormat" xfId="2022" xr:uid="{00000000-0005-0000-0000-0000D40F0000}"/>
    <cellStyle name="DateTime" xfId="2023" xr:uid="{00000000-0005-0000-0000-0000D50F0000}"/>
    <cellStyle name="Datum" xfId="2024" xr:uid="{00000000-0005-0000-0000-0000D60F0000}"/>
    <cellStyle name="day of week" xfId="2025" xr:uid="{00000000-0005-0000-0000-0000D70F0000}"/>
    <cellStyle name="DealTypeStyle" xfId="2026" xr:uid="{00000000-0005-0000-0000-0000D80F0000}"/>
    <cellStyle name="DEM" xfId="2027" xr:uid="{00000000-0005-0000-0000-0000D90F0000}"/>
    <cellStyle name="Detail ligne" xfId="7022" xr:uid="{00000000-0005-0000-0000-0000DA0F0000}"/>
    <cellStyle name="Detail ligne 2" xfId="7023" xr:uid="{00000000-0005-0000-0000-0000DB0F0000}"/>
    <cellStyle name="Detail ligne 3" xfId="7024" xr:uid="{00000000-0005-0000-0000-0000DC0F0000}"/>
    <cellStyle name="Dezimal [0]_CoAsDCol" xfId="2028" xr:uid="{00000000-0005-0000-0000-0000DD0F0000}"/>
    <cellStyle name="Dezimal_CoAsDCol" xfId="2029" xr:uid="{00000000-0005-0000-0000-0000DE0F0000}"/>
    <cellStyle name="diskette" xfId="2030" xr:uid="{00000000-0005-0000-0000-0000DF0F0000}"/>
    <cellStyle name="diskette 2" xfId="2031" xr:uid="{00000000-0005-0000-0000-0000E00F0000}"/>
    <cellStyle name="données" xfId="2032" xr:uid="{00000000-0005-0000-0000-0000E10F0000}"/>
    <cellStyle name="donnéesbord" xfId="2033" xr:uid="{00000000-0005-0000-0000-0000E20F0000}"/>
    <cellStyle name="données­border" xfId="2034" xr:uid="{00000000-0005-0000-0000-0000E30F0000}"/>
    <cellStyle name="Dotted Line" xfId="2035" xr:uid="{00000000-0005-0000-0000-0000E40F0000}"/>
    <cellStyle name="Double Accounting" xfId="2036" xr:uid="{00000000-0005-0000-0000-0000E50F0000}"/>
    <cellStyle name="DS 0" xfId="2037" xr:uid="{00000000-0005-0000-0000-0000E60F0000}"/>
    <cellStyle name="DS 1" xfId="2038" xr:uid="{00000000-0005-0000-0000-0000E70F0000}"/>
    <cellStyle name="DS 2" xfId="2039" xr:uid="{00000000-0005-0000-0000-0000E80F0000}"/>
    <cellStyle name="DS 3" xfId="2040" xr:uid="{00000000-0005-0000-0000-0000E90F0000}"/>
    <cellStyle name="DS 4" xfId="2041" xr:uid="{00000000-0005-0000-0000-0000EA0F0000}"/>
    <cellStyle name="DS 5" xfId="2042" xr:uid="{00000000-0005-0000-0000-0000EB0F0000}"/>
    <cellStyle name="DS 6" xfId="2043" xr:uid="{00000000-0005-0000-0000-0000EC0F0000}"/>
    <cellStyle name="Eingabe" xfId="250" xr:uid="{00000000-0005-0000-0000-0000ED0F0000}"/>
    <cellStyle name="Emphasis 1" xfId="2045" xr:uid="{00000000-0005-0000-0000-0000EE0F0000}"/>
    <cellStyle name="Emphasis 2" xfId="2046" xr:uid="{00000000-0005-0000-0000-0000EF0F0000}"/>
    <cellStyle name="Emphasis 3" xfId="2047" xr:uid="{00000000-0005-0000-0000-0000F00F0000}"/>
    <cellStyle name="Encabezado 4" xfId="2048" xr:uid="{00000000-0005-0000-0000-0000F10F0000}"/>
    <cellStyle name="Ênfase1" xfId="2049" xr:uid="{00000000-0005-0000-0000-0000F20F0000}"/>
    <cellStyle name="Ênfase2" xfId="2050" xr:uid="{00000000-0005-0000-0000-0000F30F0000}"/>
    <cellStyle name="Ênfase3" xfId="2051" xr:uid="{00000000-0005-0000-0000-0000F40F0000}"/>
    <cellStyle name="Ênfase4" xfId="2052" xr:uid="{00000000-0005-0000-0000-0000F50F0000}"/>
    <cellStyle name="Ênfase5" xfId="2053" xr:uid="{00000000-0005-0000-0000-0000F60F0000}"/>
    <cellStyle name="Ênfase6" xfId="2054" xr:uid="{00000000-0005-0000-0000-0000F70F0000}"/>
    <cellStyle name="Énfasis1" xfId="2055" xr:uid="{00000000-0005-0000-0000-0000F80F0000}"/>
    <cellStyle name="Énfasis2" xfId="2056" xr:uid="{00000000-0005-0000-0000-0000F90F0000}"/>
    <cellStyle name="Énfasis3" xfId="2057" xr:uid="{00000000-0005-0000-0000-0000FA0F0000}"/>
    <cellStyle name="Énfasis4" xfId="2058" xr:uid="{00000000-0005-0000-0000-0000FB0F0000}"/>
    <cellStyle name="Énfasis5" xfId="2059" xr:uid="{00000000-0005-0000-0000-0000FC0F0000}"/>
    <cellStyle name="Énfasis6" xfId="2060" xr:uid="{00000000-0005-0000-0000-0000FD0F0000}"/>
    <cellStyle name="Enter Currency (0)" xfId="2061" xr:uid="{00000000-0005-0000-0000-0000FE0F0000}"/>
    <cellStyle name="Enter Currency (0) 2" xfId="2062" xr:uid="{00000000-0005-0000-0000-0000FF0F0000}"/>
    <cellStyle name="Enter Currency (2)" xfId="2063" xr:uid="{00000000-0005-0000-0000-000000100000}"/>
    <cellStyle name="Enter Currency (2) 2" xfId="2064" xr:uid="{00000000-0005-0000-0000-000001100000}"/>
    <cellStyle name="Enter Units (0)" xfId="2065" xr:uid="{00000000-0005-0000-0000-000002100000}"/>
    <cellStyle name="Enter Units (0) 2" xfId="2066" xr:uid="{00000000-0005-0000-0000-000003100000}"/>
    <cellStyle name="Enter Units (1)" xfId="2067" xr:uid="{00000000-0005-0000-0000-000004100000}"/>
    <cellStyle name="Enter Units (1) 2" xfId="2068" xr:uid="{00000000-0005-0000-0000-000005100000}"/>
    <cellStyle name="Enter Units (2)" xfId="2069" xr:uid="{00000000-0005-0000-0000-000006100000}"/>
    <cellStyle name="Enter Units (2) 2" xfId="2070" xr:uid="{00000000-0005-0000-0000-000007100000}"/>
    <cellStyle name="Entrada" xfId="2071" xr:uid="{00000000-0005-0000-0000-000008100000}"/>
    <cellStyle name="Entrée" xfId="2072" xr:uid="{00000000-0005-0000-0000-000009100000}"/>
    <cellStyle name="eptembre" xfId="2073" xr:uid="{00000000-0005-0000-0000-00000A100000}"/>
    <cellStyle name="eptembre 2" xfId="2074" xr:uid="{00000000-0005-0000-0000-00000B100000}"/>
    <cellStyle name="eptembre 2 2" xfId="2075" xr:uid="{00000000-0005-0000-0000-00000C100000}"/>
    <cellStyle name="eptembre 3" xfId="2076" xr:uid="{00000000-0005-0000-0000-00000D100000}"/>
    <cellStyle name="eptembre_Readme" xfId="2077" xr:uid="{00000000-0005-0000-0000-00000E100000}"/>
    <cellStyle name="Ergebnis" xfId="251" xr:uid="{00000000-0005-0000-0000-00000F100000}"/>
    <cellStyle name="Erklärender Text" xfId="252" xr:uid="{00000000-0005-0000-0000-000010100000}"/>
    <cellStyle name="Error Detection" xfId="2080" xr:uid="{00000000-0005-0000-0000-000011100000}"/>
    <cellStyle name="Euro" xfId="253" xr:uid="{00000000-0005-0000-0000-000012100000}"/>
    <cellStyle name="Euro 10" xfId="2081" xr:uid="{00000000-0005-0000-0000-000013100000}"/>
    <cellStyle name="Euro 11" xfId="2082" xr:uid="{00000000-0005-0000-0000-000014100000}"/>
    <cellStyle name="Euro 12" xfId="2083" xr:uid="{00000000-0005-0000-0000-000015100000}"/>
    <cellStyle name="Euro 13" xfId="2084" xr:uid="{00000000-0005-0000-0000-000016100000}"/>
    <cellStyle name="Euro 14" xfId="2085" xr:uid="{00000000-0005-0000-0000-000017100000}"/>
    <cellStyle name="Euro 15" xfId="2086" xr:uid="{00000000-0005-0000-0000-000018100000}"/>
    <cellStyle name="Euro 16" xfId="2087" xr:uid="{00000000-0005-0000-0000-000019100000}"/>
    <cellStyle name="Euro 17" xfId="2088" xr:uid="{00000000-0005-0000-0000-00001A100000}"/>
    <cellStyle name="Euro 18" xfId="2089" xr:uid="{00000000-0005-0000-0000-00001B100000}"/>
    <cellStyle name="Euro 19" xfId="2090" xr:uid="{00000000-0005-0000-0000-00001C100000}"/>
    <cellStyle name="Euro 2" xfId="254" xr:uid="{00000000-0005-0000-0000-00001D100000}"/>
    <cellStyle name="Euro 2 2" xfId="255" xr:uid="{00000000-0005-0000-0000-00001E100000}"/>
    <cellStyle name="Euro 2 3" xfId="2091" xr:uid="{00000000-0005-0000-0000-00001F100000}"/>
    <cellStyle name="Euro 2 3 2" xfId="7025" xr:uid="{00000000-0005-0000-0000-000020100000}"/>
    <cellStyle name="Euro 2 3 3" xfId="7026" xr:uid="{00000000-0005-0000-0000-000021100000}"/>
    <cellStyle name="Euro 2 4" xfId="2092" xr:uid="{00000000-0005-0000-0000-000022100000}"/>
    <cellStyle name="Euro 2 4 2" xfId="4738" xr:uid="{00000000-0005-0000-0000-000023100000}"/>
    <cellStyle name="Euro 2 4 2 2" xfId="7027" xr:uid="{00000000-0005-0000-0000-000024100000}"/>
    <cellStyle name="Euro 2 5" xfId="4739" xr:uid="{00000000-0005-0000-0000-000025100000}"/>
    <cellStyle name="Euro 2 5 2" xfId="7028" xr:uid="{00000000-0005-0000-0000-000026100000}"/>
    <cellStyle name="Euro 2 6" xfId="5051" xr:uid="{00000000-0005-0000-0000-000027100000}"/>
    <cellStyle name="Euro 2_Overview charts" xfId="2093" xr:uid="{00000000-0005-0000-0000-000028100000}"/>
    <cellStyle name="Euro 20" xfId="2094" xr:uid="{00000000-0005-0000-0000-000029100000}"/>
    <cellStyle name="Euro 21" xfId="2095" xr:uid="{00000000-0005-0000-0000-00002A100000}"/>
    <cellStyle name="Euro 22" xfId="2096" xr:uid="{00000000-0005-0000-0000-00002B100000}"/>
    <cellStyle name="Euro 23" xfId="2097" xr:uid="{00000000-0005-0000-0000-00002C100000}"/>
    <cellStyle name="Euro 24" xfId="2098" xr:uid="{00000000-0005-0000-0000-00002D100000}"/>
    <cellStyle name="Euro 25" xfId="2099" xr:uid="{00000000-0005-0000-0000-00002E100000}"/>
    <cellStyle name="Euro 26" xfId="2100" xr:uid="{00000000-0005-0000-0000-00002F100000}"/>
    <cellStyle name="Euro 27" xfId="2101" xr:uid="{00000000-0005-0000-0000-000030100000}"/>
    <cellStyle name="Euro 28" xfId="2102" xr:uid="{00000000-0005-0000-0000-000031100000}"/>
    <cellStyle name="Euro 29" xfId="2103" xr:uid="{00000000-0005-0000-0000-000032100000}"/>
    <cellStyle name="Euro 3" xfId="256" xr:uid="{00000000-0005-0000-0000-000033100000}"/>
    <cellStyle name="Euro 3 2" xfId="257" xr:uid="{00000000-0005-0000-0000-000034100000}"/>
    <cellStyle name="Euro 3 2 2" xfId="7029" xr:uid="{00000000-0005-0000-0000-000035100000}"/>
    <cellStyle name="Euro 30" xfId="2105" xr:uid="{00000000-0005-0000-0000-000036100000}"/>
    <cellStyle name="Euro 31" xfId="2106" xr:uid="{00000000-0005-0000-0000-000037100000}"/>
    <cellStyle name="Euro 32" xfId="2107" xr:uid="{00000000-0005-0000-0000-000038100000}"/>
    <cellStyle name="Euro 33" xfId="2108" xr:uid="{00000000-0005-0000-0000-000039100000}"/>
    <cellStyle name="Euro 34" xfId="2109" xr:uid="{00000000-0005-0000-0000-00003A100000}"/>
    <cellStyle name="Euro 35" xfId="2110" xr:uid="{00000000-0005-0000-0000-00003B100000}"/>
    <cellStyle name="Euro 36" xfId="2111" xr:uid="{00000000-0005-0000-0000-00003C100000}"/>
    <cellStyle name="Euro 37" xfId="2112" xr:uid="{00000000-0005-0000-0000-00003D100000}"/>
    <cellStyle name="Euro 38" xfId="2113" xr:uid="{00000000-0005-0000-0000-00003E100000}"/>
    <cellStyle name="Euro 39" xfId="2114" xr:uid="{00000000-0005-0000-0000-00003F100000}"/>
    <cellStyle name="Euro 4" xfId="258" xr:uid="{00000000-0005-0000-0000-000040100000}"/>
    <cellStyle name="Euro 4 2" xfId="7030" xr:uid="{00000000-0005-0000-0000-000041100000}"/>
    <cellStyle name="Euro 4 3" xfId="7031" xr:uid="{00000000-0005-0000-0000-000042100000}"/>
    <cellStyle name="Euro 4 4" xfId="7032" xr:uid="{00000000-0005-0000-0000-000043100000}"/>
    <cellStyle name="Euro 40" xfId="2116" xr:uid="{00000000-0005-0000-0000-000044100000}"/>
    <cellStyle name="Euro 41" xfId="2117" xr:uid="{00000000-0005-0000-0000-000045100000}"/>
    <cellStyle name="Euro 42" xfId="2118" xr:uid="{00000000-0005-0000-0000-000046100000}"/>
    <cellStyle name="Euro 43" xfId="2119" xr:uid="{00000000-0005-0000-0000-000047100000}"/>
    <cellStyle name="Euro 44" xfId="2120" xr:uid="{00000000-0005-0000-0000-000048100000}"/>
    <cellStyle name="Euro 45" xfId="2121" xr:uid="{00000000-0005-0000-0000-000049100000}"/>
    <cellStyle name="Euro 46" xfId="2122" xr:uid="{00000000-0005-0000-0000-00004A100000}"/>
    <cellStyle name="Euro 47" xfId="2123" xr:uid="{00000000-0005-0000-0000-00004B100000}"/>
    <cellStyle name="Euro 48" xfId="2124" xr:uid="{00000000-0005-0000-0000-00004C100000}"/>
    <cellStyle name="Euro 49" xfId="2125" xr:uid="{00000000-0005-0000-0000-00004D100000}"/>
    <cellStyle name="Euro 5" xfId="647" xr:uid="{00000000-0005-0000-0000-00004E100000}"/>
    <cellStyle name="Euro 5 2" xfId="2126" xr:uid="{00000000-0005-0000-0000-00004F100000}"/>
    <cellStyle name="Euro 5 2 2" xfId="7033" xr:uid="{00000000-0005-0000-0000-000050100000}"/>
    <cellStyle name="Euro 5 3" xfId="7034" xr:uid="{00000000-0005-0000-0000-000051100000}"/>
    <cellStyle name="Euro 50" xfId="2127" xr:uid="{00000000-0005-0000-0000-000052100000}"/>
    <cellStyle name="Euro 51" xfId="2128" xr:uid="{00000000-0005-0000-0000-000053100000}"/>
    <cellStyle name="Euro 52" xfId="2129" xr:uid="{00000000-0005-0000-0000-000054100000}"/>
    <cellStyle name="Euro 53" xfId="2130" xr:uid="{00000000-0005-0000-0000-000055100000}"/>
    <cellStyle name="Euro 54" xfId="2131" xr:uid="{00000000-0005-0000-0000-000056100000}"/>
    <cellStyle name="Euro 55" xfId="2132" xr:uid="{00000000-0005-0000-0000-000057100000}"/>
    <cellStyle name="Euro 56" xfId="2133" xr:uid="{00000000-0005-0000-0000-000058100000}"/>
    <cellStyle name="Euro 57" xfId="2134" xr:uid="{00000000-0005-0000-0000-000059100000}"/>
    <cellStyle name="Euro 58" xfId="2135" xr:uid="{00000000-0005-0000-0000-00005A100000}"/>
    <cellStyle name="Euro 59" xfId="2136" xr:uid="{00000000-0005-0000-0000-00005B100000}"/>
    <cellStyle name="Euro 6" xfId="2137" xr:uid="{00000000-0005-0000-0000-00005C100000}"/>
    <cellStyle name="Euro 6 2" xfId="7035" xr:uid="{00000000-0005-0000-0000-00005D100000}"/>
    <cellStyle name="Euro 6 3" xfId="7036" xr:uid="{00000000-0005-0000-0000-00005E100000}"/>
    <cellStyle name="Euro 60" xfId="2138" xr:uid="{00000000-0005-0000-0000-00005F100000}"/>
    <cellStyle name="Euro 60 2" xfId="7037" xr:uid="{00000000-0005-0000-0000-000060100000}"/>
    <cellStyle name="Euro 7" xfId="2139" xr:uid="{00000000-0005-0000-0000-000061100000}"/>
    <cellStyle name="Euro 8" xfId="2140" xr:uid="{00000000-0005-0000-0000-000062100000}"/>
    <cellStyle name="Euro 8 2" xfId="5675" xr:uid="{00000000-0005-0000-0000-000063100000}"/>
    <cellStyle name="Euro 9" xfId="2141" xr:uid="{00000000-0005-0000-0000-000064100000}"/>
    <cellStyle name="Euro 9 2" xfId="5679" xr:uid="{00000000-0005-0000-0000-000065100000}"/>
    <cellStyle name="Euro_April 12 IMF Fiscal Monitor" xfId="2142" xr:uid="{00000000-0005-0000-0000-000066100000}"/>
    <cellStyle name="Excel.Chart" xfId="2143" xr:uid="{00000000-0005-0000-0000-000067100000}"/>
    <cellStyle name="Explanatory Text" xfId="10633" builtinId="53" customBuiltin="1"/>
    <cellStyle name="Explanatory Text 10" xfId="7038" xr:uid="{00000000-0005-0000-0000-000069100000}"/>
    <cellStyle name="Explanatory Text 11" xfId="7039" xr:uid="{00000000-0005-0000-0000-00006A100000}"/>
    <cellStyle name="Explanatory Text 12" xfId="7040" xr:uid="{00000000-0005-0000-0000-00006B100000}"/>
    <cellStyle name="Explanatory Text 13" xfId="7041" xr:uid="{00000000-0005-0000-0000-00006C100000}"/>
    <cellStyle name="Explanatory Text 14" xfId="7042" xr:uid="{00000000-0005-0000-0000-00006D100000}"/>
    <cellStyle name="Explanatory Text 15" xfId="7043" xr:uid="{00000000-0005-0000-0000-00006E100000}"/>
    <cellStyle name="Explanatory Text 16" xfId="7044" xr:uid="{00000000-0005-0000-0000-00006F100000}"/>
    <cellStyle name="Explanatory Text 17" xfId="7045" xr:uid="{00000000-0005-0000-0000-000070100000}"/>
    <cellStyle name="Explanatory Text 18" xfId="7046" xr:uid="{00000000-0005-0000-0000-000071100000}"/>
    <cellStyle name="Explanatory Text 19" xfId="7047" xr:uid="{00000000-0005-0000-0000-000072100000}"/>
    <cellStyle name="Explanatory Text 2" xfId="259" xr:uid="{00000000-0005-0000-0000-000073100000}"/>
    <cellStyle name="Explanatory Text 2 2" xfId="260" xr:uid="{00000000-0005-0000-0000-000074100000}"/>
    <cellStyle name="Explanatory Text 2 2 2" xfId="2145" xr:uid="{00000000-0005-0000-0000-000075100000}"/>
    <cellStyle name="Explanatory Text 2 2 3" xfId="7048" xr:uid="{00000000-0005-0000-0000-000076100000}"/>
    <cellStyle name="Explanatory Text 2 3" xfId="4741" xr:uid="{00000000-0005-0000-0000-000077100000}"/>
    <cellStyle name="Explanatory Text 2 3 2" xfId="7049" xr:uid="{00000000-0005-0000-0000-000078100000}"/>
    <cellStyle name="Explanatory Text 2 3 3" xfId="7050" xr:uid="{00000000-0005-0000-0000-000079100000}"/>
    <cellStyle name="Explanatory Text 2 4" xfId="10708" xr:uid="{8E8E09EF-069D-46EE-9D05-68E17DED2745}"/>
    <cellStyle name="Explanatory Text 20" xfId="7051" xr:uid="{00000000-0005-0000-0000-00007A100000}"/>
    <cellStyle name="Explanatory Text 21" xfId="7052" xr:uid="{00000000-0005-0000-0000-00007B100000}"/>
    <cellStyle name="Explanatory Text 22" xfId="7053" xr:uid="{00000000-0005-0000-0000-00007C100000}"/>
    <cellStyle name="Explanatory Text 23" xfId="7054" xr:uid="{00000000-0005-0000-0000-00007D100000}"/>
    <cellStyle name="Explanatory Text 24" xfId="7055" xr:uid="{00000000-0005-0000-0000-00007E100000}"/>
    <cellStyle name="Explanatory Text 25" xfId="7056" xr:uid="{00000000-0005-0000-0000-00007F100000}"/>
    <cellStyle name="Explanatory Text 26" xfId="7057" xr:uid="{00000000-0005-0000-0000-000080100000}"/>
    <cellStyle name="Explanatory Text 3" xfId="261" xr:uid="{00000000-0005-0000-0000-000081100000}"/>
    <cellStyle name="Explanatory Text 3 2" xfId="262" xr:uid="{00000000-0005-0000-0000-000082100000}"/>
    <cellStyle name="Explanatory Text 3 3" xfId="7058" xr:uid="{00000000-0005-0000-0000-000083100000}"/>
    <cellStyle name="Explanatory Text 3 4" xfId="7059" xr:uid="{00000000-0005-0000-0000-000084100000}"/>
    <cellStyle name="Explanatory Text 4" xfId="263" xr:uid="{00000000-0005-0000-0000-000085100000}"/>
    <cellStyle name="Explanatory Text 4 2" xfId="2147" xr:uid="{00000000-0005-0000-0000-000086100000}"/>
    <cellStyle name="Explanatory Text 4 2 2" xfId="4743" xr:uid="{00000000-0005-0000-0000-000087100000}"/>
    <cellStyle name="Explanatory Text 4 2 2 2" xfId="7060" xr:uid="{00000000-0005-0000-0000-000088100000}"/>
    <cellStyle name="Explanatory Text 4 3" xfId="5052" xr:uid="{00000000-0005-0000-0000-000089100000}"/>
    <cellStyle name="Explanatory Text 4 4" xfId="7061" xr:uid="{00000000-0005-0000-0000-00008A100000}"/>
    <cellStyle name="Explanatory Text 5" xfId="2148" xr:uid="{00000000-0005-0000-0000-00008B100000}"/>
    <cellStyle name="Explanatory Text 5 2" xfId="4744" xr:uid="{00000000-0005-0000-0000-00008C100000}"/>
    <cellStyle name="Explanatory Text 5 2 2" xfId="7062" xr:uid="{00000000-0005-0000-0000-00008D100000}"/>
    <cellStyle name="Explanatory Text 5 3" xfId="7063" xr:uid="{00000000-0005-0000-0000-00008E100000}"/>
    <cellStyle name="Explanatory Text 5 4" xfId="7064" xr:uid="{00000000-0005-0000-0000-00008F100000}"/>
    <cellStyle name="Explanatory Text 6" xfId="5688" xr:uid="{00000000-0005-0000-0000-000090100000}"/>
    <cellStyle name="Explanatory Text 6 2" xfId="7065" xr:uid="{00000000-0005-0000-0000-000091100000}"/>
    <cellStyle name="Explanatory Text 6 3" xfId="7066" xr:uid="{00000000-0005-0000-0000-000092100000}"/>
    <cellStyle name="Explanatory Text 7" xfId="5690" xr:uid="{00000000-0005-0000-0000-000093100000}"/>
    <cellStyle name="Explanatory Text 7 2" xfId="7067" xr:uid="{00000000-0005-0000-0000-000094100000}"/>
    <cellStyle name="Explanatory Text 7 3" xfId="7068" xr:uid="{00000000-0005-0000-0000-000095100000}"/>
    <cellStyle name="Explanatory Text 8" xfId="7069" xr:uid="{00000000-0005-0000-0000-000096100000}"/>
    <cellStyle name="Explanatory Text 9" xfId="7070" xr:uid="{00000000-0005-0000-0000-000097100000}"/>
    <cellStyle name="Ezres [0]_10mell99" xfId="2149" xr:uid="{00000000-0005-0000-0000-000098100000}"/>
    <cellStyle name="Ezres_10mell99" xfId="2150" xr:uid="{00000000-0005-0000-0000-000099100000}"/>
    <cellStyle name="f‰H_x0010_‹Ëf‰h,ÿt$_x0018_è¸Wÿÿé&gt;Ëÿÿ÷Ç_x0001_" xfId="2151" xr:uid="{00000000-0005-0000-0000-00009A100000}"/>
    <cellStyle name="F2" xfId="264" xr:uid="{00000000-0005-0000-0000-00009B100000}"/>
    <cellStyle name="F2 2" xfId="2152" xr:uid="{00000000-0005-0000-0000-00009C100000}"/>
    <cellStyle name="F2 2 2" xfId="7071" xr:uid="{00000000-0005-0000-0000-00009D100000}"/>
    <cellStyle name="F2 3" xfId="2153" xr:uid="{00000000-0005-0000-0000-00009E100000}"/>
    <cellStyle name="F2_CROSS RATES " xfId="2154" xr:uid="{00000000-0005-0000-0000-00009F100000}"/>
    <cellStyle name="F3" xfId="265" xr:uid="{00000000-0005-0000-0000-0000A0100000}"/>
    <cellStyle name="F3 2" xfId="2155" xr:uid="{00000000-0005-0000-0000-0000A1100000}"/>
    <cellStyle name="F3 2 2" xfId="7072" xr:uid="{00000000-0005-0000-0000-0000A2100000}"/>
    <cellStyle name="F3 3" xfId="2156" xr:uid="{00000000-0005-0000-0000-0000A3100000}"/>
    <cellStyle name="F3_CROSS RATES " xfId="2157" xr:uid="{00000000-0005-0000-0000-0000A4100000}"/>
    <cellStyle name="F4" xfId="266" xr:uid="{00000000-0005-0000-0000-0000A5100000}"/>
    <cellStyle name="F4 2" xfId="2159" xr:uid="{00000000-0005-0000-0000-0000A6100000}"/>
    <cellStyle name="F4 2 2" xfId="7073" xr:uid="{00000000-0005-0000-0000-0000A7100000}"/>
    <cellStyle name="F4 3" xfId="2160" xr:uid="{00000000-0005-0000-0000-0000A8100000}"/>
    <cellStyle name="F4_CROSS RATES " xfId="2161" xr:uid="{00000000-0005-0000-0000-0000A9100000}"/>
    <cellStyle name="F5" xfId="267" xr:uid="{00000000-0005-0000-0000-0000AA100000}"/>
    <cellStyle name="F5 - Style8" xfId="2162" xr:uid="{00000000-0005-0000-0000-0000AB100000}"/>
    <cellStyle name="F5 2" xfId="2163" xr:uid="{00000000-0005-0000-0000-0000AC100000}"/>
    <cellStyle name="F5 2 2" xfId="7074" xr:uid="{00000000-0005-0000-0000-0000AD100000}"/>
    <cellStyle name="F5 3" xfId="2164" xr:uid="{00000000-0005-0000-0000-0000AE100000}"/>
    <cellStyle name="F5_CROSS RATES " xfId="2165" xr:uid="{00000000-0005-0000-0000-0000AF100000}"/>
    <cellStyle name="F6" xfId="268" xr:uid="{00000000-0005-0000-0000-0000B0100000}"/>
    <cellStyle name="F6 - Style5" xfId="2166" xr:uid="{00000000-0005-0000-0000-0000B1100000}"/>
    <cellStyle name="F6 2" xfId="2167" xr:uid="{00000000-0005-0000-0000-0000B2100000}"/>
    <cellStyle name="F6 2 2" xfId="7075" xr:uid="{00000000-0005-0000-0000-0000B3100000}"/>
    <cellStyle name="F6 3" xfId="2168" xr:uid="{00000000-0005-0000-0000-0000B4100000}"/>
    <cellStyle name="F6_CROSS RATES " xfId="2169" xr:uid="{00000000-0005-0000-0000-0000B5100000}"/>
    <cellStyle name="F7" xfId="269" xr:uid="{00000000-0005-0000-0000-0000B6100000}"/>
    <cellStyle name="F7 - Style7" xfId="2171" xr:uid="{00000000-0005-0000-0000-0000B7100000}"/>
    <cellStyle name="F7 2" xfId="2172" xr:uid="{00000000-0005-0000-0000-0000B8100000}"/>
    <cellStyle name="F7 2 2" xfId="7076" xr:uid="{00000000-0005-0000-0000-0000B9100000}"/>
    <cellStyle name="F7 3" xfId="2173" xr:uid="{00000000-0005-0000-0000-0000BA100000}"/>
    <cellStyle name="F7_CROSS RATES " xfId="2174" xr:uid="{00000000-0005-0000-0000-0000BB100000}"/>
    <cellStyle name="F8" xfId="270" xr:uid="{00000000-0005-0000-0000-0000BC100000}"/>
    <cellStyle name="F8 - Style6" xfId="2175" xr:uid="{00000000-0005-0000-0000-0000BD100000}"/>
    <cellStyle name="F8 2" xfId="2176" xr:uid="{00000000-0005-0000-0000-0000BE100000}"/>
    <cellStyle name="F8 2 2" xfId="7077" xr:uid="{00000000-0005-0000-0000-0000BF100000}"/>
    <cellStyle name="F8 3" xfId="2177" xr:uid="{00000000-0005-0000-0000-0000C0100000}"/>
    <cellStyle name="F8_CROSS RATES " xfId="2178" xr:uid="{00000000-0005-0000-0000-0000C1100000}"/>
    <cellStyle name="facha" xfId="271" xr:uid="{00000000-0005-0000-0000-0000C2100000}"/>
    <cellStyle name="facha 2" xfId="2179" xr:uid="{00000000-0005-0000-0000-0000C3100000}"/>
    <cellStyle name="facha 3" xfId="7078" xr:uid="{00000000-0005-0000-0000-0000C4100000}"/>
    <cellStyle name="Fecha" xfId="2180" xr:uid="{00000000-0005-0000-0000-0000C5100000}"/>
    <cellStyle name="Fecha 2" xfId="2181" xr:uid="{00000000-0005-0000-0000-0000C6100000}"/>
    <cellStyle name="Feed" xfId="2182" xr:uid="{00000000-0005-0000-0000-0000C7100000}"/>
    <cellStyle name="Fetrubrik" xfId="2183" xr:uid="{00000000-0005-0000-0000-0000C8100000}"/>
    <cellStyle name="Fijo" xfId="2184" xr:uid="{00000000-0005-0000-0000-0000C9100000}"/>
    <cellStyle name="Fijo 2" xfId="2185" xr:uid="{00000000-0005-0000-0000-0000CA100000}"/>
    <cellStyle name="Finanční0" xfId="2186" xr:uid="{00000000-0005-0000-0000-0000CB100000}"/>
    <cellStyle name="financniO" xfId="2187" xr:uid="{00000000-0005-0000-0000-0000CC100000}"/>
    <cellStyle name="Finanèní0" xfId="2188" xr:uid="{00000000-0005-0000-0000-0000CD100000}"/>
    <cellStyle name="Fixed" xfId="272" xr:uid="{00000000-0005-0000-0000-0000CE100000}"/>
    <cellStyle name="Fixed 10" xfId="2189" xr:uid="{00000000-0005-0000-0000-0000CF100000}"/>
    <cellStyle name="Fixed 11" xfId="2190" xr:uid="{00000000-0005-0000-0000-0000D0100000}"/>
    <cellStyle name="Fixed 12" xfId="2191" xr:uid="{00000000-0005-0000-0000-0000D1100000}"/>
    <cellStyle name="Fixed 13" xfId="2192" xr:uid="{00000000-0005-0000-0000-0000D2100000}"/>
    <cellStyle name="Fixed 14" xfId="2193" xr:uid="{00000000-0005-0000-0000-0000D3100000}"/>
    <cellStyle name="Fixed 15" xfId="2194" xr:uid="{00000000-0005-0000-0000-0000D4100000}"/>
    <cellStyle name="Fixed 16" xfId="2195" xr:uid="{00000000-0005-0000-0000-0000D5100000}"/>
    <cellStyle name="Fixed 17" xfId="2196" xr:uid="{00000000-0005-0000-0000-0000D6100000}"/>
    <cellStyle name="Fixed 18" xfId="2197" xr:uid="{00000000-0005-0000-0000-0000D7100000}"/>
    <cellStyle name="Fixed 19" xfId="2198" xr:uid="{00000000-0005-0000-0000-0000D8100000}"/>
    <cellStyle name="Fixed 2" xfId="2199" xr:uid="{00000000-0005-0000-0000-0000D9100000}"/>
    <cellStyle name="Fixed 2 2" xfId="2200" xr:uid="{00000000-0005-0000-0000-0000DA100000}"/>
    <cellStyle name="Fixed 2 3" xfId="2201" xr:uid="{00000000-0005-0000-0000-0000DB100000}"/>
    <cellStyle name="Fixed 2 4" xfId="7079" xr:uid="{00000000-0005-0000-0000-0000DC100000}"/>
    <cellStyle name="Fixed 2_Overview charts" xfId="2202" xr:uid="{00000000-0005-0000-0000-0000DD100000}"/>
    <cellStyle name="Fixed 20" xfId="2203" xr:uid="{00000000-0005-0000-0000-0000DE100000}"/>
    <cellStyle name="Fixed 21" xfId="2204" xr:uid="{00000000-0005-0000-0000-0000DF100000}"/>
    <cellStyle name="Fixed 22" xfId="2205" xr:uid="{00000000-0005-0000-0000-0000E0100000}"/>
    <cellStyle name="Fixed 23" xfId="2206" xr:uid="{00000000-0005-0000-0000-0000E1100000}"/>
    <cellStyle name="Fixed 24" xfId="2207" xr:uid="{00000000-0005-0000-0000-0000E2100000}"/>
    <cellStyle name="Fixed 25" xfId="2208" xr:uid="{00000000-0005-0000-0000-0000E3100000}"/>
    <cellStyle name="Fixed 26" xfId="2209" xr:uid="{00000000-0005-0000-0000-0000E4100000}"/>
    <cellStyle name="Fixed 27" xfId="2210" xr:uid="{00000000-0005-0000-0000-0000E5100000}"/>
    <cellStyle name="Fixed 28" xfId="2211" xr:uid="{00000000-0005-0000-0000-0000E6100000}"/>
    <cellStyle name="Fixed 29" xfId="2212" xr:uid="{00000000-0005-0000-0000-0000E7100000}"/>
    <cellStyle name="Fixed 3" xfId="2213" xr:uid="{00000000-0005-0000-0000-0000E8100000}"/>
    <cellStyle name="Fixed 30" xfId="2214" xr:uid="{00000000-0005-0000-0000-0000E9100000}"/>
    <cellStyle name="Fixed 31" xfId="2215" xr:uid="{00000000-0005-0000-0000-0000EA100000}"/>
    <cellStyle name="Fixed 32" xfId="2216" xr:uid="{00000000-0005-0000-0000-0000EB100000}"/>
    <cellStyle name="Fixed 33" xfId="2217" xr:uid="{00000000-0005-0000-0000-0000EC100000}"/>
    <cellStyle name="Fixed 34" xfId="2218" xr:uid="{00000000-0005-0000-0000-0000ED100000}"/>
    <cellStyle name="Fixed 35" xfId="2219" xr:uid="{00000000-0005-0000-0000-0000EE100000}"/>
    <cellStyle name="Fixed 4" xfId="2220" xr:uid="{00000000-0005-0000-0000-0000EF100000}"/>
    <cellStyle name="Fixed 5" xfId="2221" xr:uid="{00000000-0005-0000-0000-0000F0100000}"/>
    <cellStyle name="Fixed 6" xfId="2222" xr:uid="{00000000-0005-0000-0000-0000F1100000}"/>
    <cellStyle name="Fixed 7" xfId="2223" xr:uid="{00000000-0005-0000-0000-0000F2100000}"/>
    <cellStyle name="Fixed 8" xfId="2224" xr:uid="{00000000-0005-0000-0000-0000F3100000}"/>
    <cellStyle name="Fixed 9" xfId="2225" xr:uid="{00000000-0005-0000-0000-0000F4100000}"/>
    <cellStyle name="Fixed_April 12 IMF Fiscal Monitor" xfId="2226" xr:uid="{00000000-0005-0000-0000-0000F5100000}"/>
    <cellStyle name="fixed0 - Style4" xfId="2227" xr:uid="{00000000-0005-0000-0000-0000F6100000}"/>
    <cellStyle name="Fixed1 - Style1" xfId="2228" xr:uid="{00000000-0005-0000-0000-0000F7100000}"/>
    <cellStyle name="Fixed1 - Style2" xfId="2229" xr:uid="{00000000-0005-0000-0000-0000F8100000}"/>
    <cellStyle name="Fixed2 - Style2" xfId="2230" xr:uid="{00000000-0005-0000-0000-0000F9100000}"/>
    <cellStyle name="Fixo" xfId="2231" xr:uid="{00000000-0005-0000-0000-0000FA100000}"/>
    <cellStyle name="Fixo 10" xfId="2232" xr:uid="{00000000-0005-0000-0000-0000FB100000}"/>
    <cellStyle name="Fixo 11" xfId="2233" xr:uid="{00000000-0005-0000-0000-0000FC100000}"/>
    <cellStyle name="Fixo 12" xfId="2234" xr:uid="{00000000-0005-0000-0000-0000FD100000}"/>
    <cellStyle name="Fixo 13" xfId="2235" xr:uid="{00000000-0005-0000-0000-0000FE100000}"/>
    <cellStyle name="Fixo 14" xfId="2236" xr:uid="{00000000-0005-0000-0000-0000FF100000}"/>
    <cellStyle name="Fixo 15" xfId="2237" xr:uid="{00000000-0005-0000-0000-000000110000}"/>
    <cellStyle name="Fixo 16" xfId="2238" xr:uid="{00000000-0005-0000-0000-000001110000}"/>
    <cellStyle name="Fixo 17" xfId="2239" xr:uid="{00000000-0005-0000-0000-000002110000}"/>
    <cellStyle name="Fixo 18" xfId="2240" xr:uid="{00000000-0005-0000-0000-000003110000}"/>
    <cellStyle name="Fixo 19" xfId="2241" xr:uid="{00000000-0005-0000-0000-000004110000}"/>
    <cellStyle name="Fixo 2" xfId="2242" xr:uid="{00000000-0005-0000-0000-000005110000}"/>
    <cellStyle name="Fixo 2 2" xfId="2243" xr:uid="{00000000-0005-0000-0000-000006110000}"/>
    <cellStyle name="Fixo 2 3" xfId="2244" xr:uid="{00000000-0005-0000-0000-000007110000}"/>
    <cellStyle name="Fixo 20" xfId="2245" xr:uid="{00000000-0005-0000-0000-000008110000}"/>
    <cellStyle name="Fixo 21" xfId="2246" xr:uid="{00000000-0005-0000-0000-000009110000}"/>
    <cellStyle name="Fixo 22" xfId="2247" xr:uid="{00000000-0005-0000-0000-00000A110000}"/>
    <cellStyle name="Fixo 23" xfId="2248" xr:uid="{00000000-0005-0000-0000-00000B110000}"/>
    <cellStyle name="Fixo 24" xfId="2249" xr:uid="{00000000-0005-0000-0000-00000C110000}"/>
    <cellStyle name="Fixo 25" xfId="2250" xr:uid="{00000000-0005-0000-0000-00000D110000}"/>
    <cellStyle name="Fixo 26" xfId="2251" xr:uid="{00000000-0005-0000-0000-00000E110000}"/>
    <cellStyle name="Fixo 27" xfId="2252" xr:uid="{00000000-0005-0000-0000-00000F110000}"/>
    <cellStyle name="Fixo 28" xfId="2253" xr:uid="{00000000-0005-0000-0000-000010110000}"/>
    <cellStyle name="Fixo 29" xfId="2254" xr:uid="{00000000-0005-0000-0000-000011110000}"/>
    <cellStyle name="Fixo 3" xfId="2255" xr:uid="{00000000-0005-0000-0000-000012110000}"/>
    <cellStyle name="Fixo 30" xfId="2256" xr:uid="{00000000-0005-0000-0000-000013110000}"/>
    <cellStyle name="Fixo 31" xfId="2257" xr:uid="{00000000-0005-0000-0000-000014110000}"/>
    <cellStyle name="Fixo 32" xfId="2258" xr:uid="{00000000-0005-0000-0000-000015110000}"/>
    <cellStyle name="Fixo 33" xfId="2259" xr:uid="{00000000-0005-0000-0000-000016110000}"/>
    <cellStyle name="Fixo 34" xfId="2260" xr:uid="{00000000-0005-0000-0000-000017110000}"/>
    <cellStyle name="Fixo 4" xfId="2261" xr:uid="{00000000-0005-0000-0000-000018110000}"/>
    <cellStyle name="Fixo 5" xfId="2262" xr:uid="{00000000-0005-0000-0000-000019110000}"/>
    <cellStyle name="Fixo 6" xfId="2263" xr:uid="{00000000-0005-0000-0000-00001A110000}"/>
    <cellStyle name="Fixo 7" xfId="2264" xr:uid="{00000000-0005-0000-0000-00001B110000}"/>
    <cellStyle name="Fixo 8" xfId="2265" xr:uid="{00000000-0005-0000-0000-00001C110000}"/>
    <cellStyle name="Fixo 9" xfId="2266" xr:uid="{00000000-0005-0000-0000-00001D110000}"/>
    <cellStyle name="Fixo_Plan1" xfId="2267" xr:uid="{00000000-0005-0000-0000-00001E110000}"/>
    <cellStyle name="ƒnƒCƒp[ƒŠƒ“ƒN" xfId="10709" xr:uid="{6F2D6AA2-13F0-4945-BE29-3A5B8E4EFA9B}"/>
    <cellStyle name="Followed Hyperlink 2" xfId="4753" xr:uid="{00000000-0005-0000-0000-00001F110000}"/>
    <cellStyle name="Followed Hyperlink 3" xfId="4754" xr:uid="{00000000-0005-0000-0000-000020110000}"/>
    <cellStyle name="Followed Hyperlink 4" xfId="4762" xr:uid="{00000000-0005-0000-0000-000021110000}"/>
    <cellStyle name="Footnote" xfId="2268" xr:uid="{00000000-0005-0000-0000-000022110000}"/>
    <cellStyle name="formula1" xfId="2269" xr:uid="{00000000-0005-0000-0000-000023110000}"/>
    <cellStyle name="formula2" xfId="2270" xr:uid="{00000000-0005-0000-0000-000024110000}"/>
    <cellStyle name="formula3" xfId="2271" xr:uid="{00000000-0005-0000-0000-000025110000}"/>
    <cellStyle name="FullTime" xfId="2272" xr:uid="{00000000-0005-0000-0000-000026110000}"/>
    <cellStyle name="Gallons" xfId="2273" xr:uid="{00000000-0005-0000-0000-000027110000}"/>
    <cellStyle name="general" xfId="2274" xr:uid="{00000000-0005-0000-0000-000028110000}"/>
    <cellStyle name="Good" xfId="10623" builtinId="26" customBuiltin="1"/>
    <cellStyle name="Good 10" xfId="7080" xr:uid="{00000000-0005-0000-0000-00002A110000}"/>
    <cellStyle name="Good 11" xfId="7081" xr:uid="{00000000-0005-0000-0000-00002B110000}"/>
    <cellStyle name="Good 12" xfId="7082" xr:uid="{00000000-0005-0000-0000-00002C110000}"/>
    <cellStyle name="Good 13" xfId="7083" xr:uid="{00000000-0005-0000-0000-00002D110000}"/>
    <cellStyle name="Good 14" xfId="7084" xr:uid="{00000000-0005-0000-0000-00002E110000}"/>
    <cellStyle name="Good 15" xfId="7085" xr:uid="{00000000-0005-0000-0000-00002F110000}"/>
    <cellStyle name="Good 16" xfId="7086" xr:uid="{00000000-0005-0000-0000-000030110000}"/>
    <cellStyle name="Good 17" xfId="7087" xr:uid="{00000000-0005-0000-0000-000031110000}"/>
    <cellStyle name="Good 18" xfId="7088" xr:uid="{00000000-0005-0000-0000-000032110000}"/>
    <cellStyle name="Good 19" xfId="7089" xr:uid="{00000000-0005-0000-0000-000033110000}"/>
    <cellStyle name="Good 2" xfId="273" xr:uid="{00000000-0005-0000-0000-000034110000}"/>
    <cellStyle name="Good 2 2" xfId="274" xr:uid="{00000000-0005-0000-0000-000035110000}"/>
    <cellStyle name="Good 2 2 2" xfId="2276" xr:uid="{00000000-0005-0000-0000-000036110000}"/>
    <cellStyle name="Good 2 2 3" xfId="7090" xr:uid="{00000000-0005-0000-0000-000037110000}"/>
    <cellStyle name="Good 2 3" xfId="4763" xr:uid="{00000000-0005-0000-0000-000038110000}"/>
    <cellStyle name="Good 2 3 2" xfId="7091" xr:uid="{00000000-0005-0000-0000-000039110000}"/>
    <cellStyle name="Good 2 3 3" xfId="7092" xr:uid="{00000000-0005-0000-0000-00003A110000}"/>
    <cellStyle name="Good 2 4" xfId="10710" xr:uid="{EBB3F399-3CCF-4E26-9618-DB0EAC2EAFFC}"/>
    <cellStyle name="Good 20" xfId="7093" xr:uid="{00000000-0005-0000-0000-00003B110000}"/>
    <cellStyle name="Good 21" xfId="7094" xr:uid="{00000000-0005-0000-0000-00003C110000}"/>
    <cellStyle name="Good 22" xfId="7095" xr:uid="{00000000-0005-0000-0000-00003D110000}"/>
    <cellStyle name="Good 23" xfId="7096" xr:uid="{00000000-0005-0000-0000-00003E110000}"/>
    <cellStyle name="Good 24" xfId="7097" xr:uid="{00000000-0005-0000-0000-00003F110000}"/>
    <cellStyle name="Good 25" xfId="7098" xr:uid="{00000000-0005-0000-0000-000040110000}"/>
    <cellStyle name="Good 26" xfId="7099" xr:uid="{00000000-0005-0000-0000-000041110000}"/>
    <cellStyle name="Good 3" xfId="275" xr:uid="{00000000-0005-0000-0000-000042110000}"/>
    <cellStyle name="Good 3 2" xfId="276" xr:uid="{00000000-0005-0000-0000-000043110000}"/>
    <cellStyle name="Good 3 3" xfId="7100" xr:uid="{00000000-0005-0000-0000-000044110000}"/>
    <cellStyle name="Good 3 4" xfId="7101" xr:uid="{00000000-0005-0000-0000-000045110000}"/>
    <cellStyle name="Good 4" xfId="277" xr:uid="{00000000-0005-0000-0000-000046110000}"/>
    <cellStyle name="Good 4 2" xfId="2278" xr:uid="{00000000-0005-0000-0000-000047110000}"/>
    <cellStyle name="Good 4 2 2" xfId="4772" xr:uid="{00000000-0005-0000-0000-000048110000}"/>
    <cellStyle name="Good 4 2 2 2" xfId="7102" xr:uid="{00000000-0005-0000-0000-000049110000}"/>
    <cellStyle name="Good 4 3" xfId="5053" xr:uid="{00000000-0005-0000-0000-00004A110000}"/>
    <cellStyle name="Good 4 4" xfId="7103" xr:uid="{00000000-0005-0000-0000-00004B110000}"/>
    <cellStyle name="Good 5" xfId="2279" xr:uid="{00000000-0005-0000-0000-00004C110000}"/>
    <cellStyle name="Good 5 2" xfId="4773" xr:uid="{00000000-0005-0000-0000-00004D110000}"/>
    <cellStyle name="Good 5 2 2" xfId="7104" xr:uid="{00000000-0005-0000-0000-00004E110000}"/>
    <cellStyle name="Good 5 3" xfId="7105" xr:uid="{00000000-0005-0000-0000-00004F110000}"/>
    <cellStyle name="Good 5 4" xfId="7106" xr:uid="{00000000-0005-0000-0000-000050110000}"/>
    <cellStyle name="Good 6" xfId="5711" xr:uid="{00000000-0005-0000-0000-000051110000}"/>
    <cellStyle name="Good 6 2" xfId="7107" xr:uid="{00000000-0005-0000-0000-000052110000}"/>
    <cellStyle name="Good 6 3" xfId="7108" xr:uid="{00000000-0005-0000-0000-000053110000}"/>
    <cellStyle name="Good 7" xfId="5712" xr:uid="{00000000-0005-0000-0000-000054110000}"/>
    <cellStyle name="Good 7 2" xfId="7109" xr:uid="{00000000-0005-0000-0000-000055110000}"/>
    <cellStyle name="Good 7 3" xfId="7110" xr:uid="{00000000-0005-0000-0000-000056110000}"/>
    <cellStyle name="Good 8" xfId="7111" xr:uid="{00000000-0005-0000-0000-000057110000}"/>
    <cellStyle name="Good 9" xfId="7112" xr:uid="{00000000-0005-0000-0000-000058110000}"/>
    <cellStyle name="GOVDATA" xfId="2280" xr:uid="{00000000-0005-0000-0000-000059110000}"/>
    <cellStyle name="Grey" xfId="2281" xr:uid="{00000000-0005-0000-0000-00005A110000}"/>
    <cellStyle name="Grey 2" xfId="2282" xr:uid="{00000000-0005-0000-0000-00005B110000}"/>
    <cellStyle name="GreybarHeader" xfId="2283" xr:uid="{00000000-0005-0000-0000-00005C110000}"/>
    <cellStyle name="GroupTitles" xfId="2284" xr:uid="{00000000-0005-0000-0000-00005D110000}"/>
    <cellStyle name="Gul" xfId="2285" xr:uid="{00000000-0005-0000-0000-00005E110000}"/>
    <cellStyle name="gunz" xfId="2286" xr:uid="{00000000-0005-0000-0000-00005F110000}"/>
    <cellStyle name="Gut" xfId="278" xr:uid="{00000000-0005-0000-0000-000060110000}"/>
    <cellStyle name="handle" xfId="2287" xr:uid="{00000000-0005-0000-0000-000061110000}"/>
    <cellStyle name="Hard Percent" xfId="2288" xr:uid="{00000000-0005-0000-0000-000062110000}"/>
    <cellStyle name="hard_num" xfId="2289" xr:uid="{00000000-0005-0000-0000-000063110000}"/>
    <cellStyle name="Header" xfId="279" xr:uid="{00000000-0005-0000-0000-000064110000}"/>
    <cellStyle name="Header 2" xfId="2290" xr:uid="{00000000-0005-0000-0000-000065110000}"/>
    <cellStyle name="Header 2 2" xfId="7113" xr:uid="{00000000-0005-0000-0000-000066110000}"/>
    <cellStyle name="Header 3" xfId="7114" xr:uid="{00000000-0005-0000-0000-000067110000}"/>
    <cellStyle name="Header style" xfId="2291" xr:uid="{00000000-0005-0000-0000-000068110000}"/>
    <cellStyle name="Header style 2" xfId="2292" xr:uid="{00000000-0005-0000-0000-000069110000}"/>
    <cellStyle name="Header style 3" xfId="2293" xr:uid="{00000000-0005-0000-0000-00006A110000}"/>
    <cellStyle name="Header style_Comp_aut" xfId="2294" xr:uid="{00000000-0005-0000-0000-00006B110000}"/>
    <cellStyle name="Header_April 12 IMF Fiscal Monitor" xfId="2295" xr:uid="{00000000-0005-0000-0000-00006C110000}"/>
    <cellStyle name="Header1" xfId="2296" xr:uid="{00000000-0005-0000-0000-00006D110000}"/>
    <cellStyle name="Header2" xfId="2297" xr:uid="{00000000-0005-0000-0000-00006E110000}"/>
    <cellStyle name="Header2 2" xfId="2298" xr:uid="{00000000-0005-0000-0000-00006F110000}"/>
    <cellStyle name="Header2 2 2" xfId="2299" xr:uid="{00000000-0005-0000-0000-000070110000}"/>
    <cellStyle name="Header2 2 2 2" xfId="2300" xr:uid="{00000000-0005-0000-0000-000071110000}"/>
    <cellStyle name="Header2 2 3" xfId="2301" xr:uid="{00000000-0005-0000-0000-000072110000}"/>
    <cellStyle name="Header2 2_Readme" xfId="2302" xr:uid="{00000000-0005-0000-0000-000073110000}"/>
    <cellStyle name="Header2 3" xfId="2303" xr:uid="{00000000-0005-0000-0000-000074110000}"/>
    <cellStyle name="Header2 3 2" xfId="2304" xr:uid="{00000000-0005-0000-0000-000075110000}"/>
    <cellStyle name="Header2 4" xfId="2305" xr:uid="{00000000-0005-0000-0000-000076110000}"/>
    <cellStyle name="Header2_Readme" xfId="2306" xr:uid="{00000000-0005-0000-0000-000077110000}"/>
    <cellStyle name="Heading" xfId="2307" xr:uid="{00000000-0005-0000-0000-000078110000}"/>
    <cellStyle name="Heading 1" xfId="10619" builtinId="16" customBuiltin="1"/>
    <cellStyle name="Heading 1 10" xfId="2309" xr:uid="{00000000-0005-0000-0000-00007A110000}"/>
    <cellStyle name="Heading 1 10 2" xfId="7121" xr:uid="{00000000-0005-0000-0000-00007B110000}"/>
    <cellStyle name="Heading 1 11" xfId="2310" xr:uid="{00000000-0005-0000-0000-00007C110000}"/>
    <cellStyle name="Heading 1 11 2" xfId="7122" xr:uid="{00000000-0005-0000-0000-00007D110000}"/>
    <cellStyle name="Heading 1 12" xfId="2311" xr:uid="{00000000-0005-0000-0000-00007E110000}"/>
    <cellStyle name="Heading 1 12 2" xfId="7123" xr:uid="{00000000-0005-0000-0000-00007F110000}"/>
    <cellStyle name="Heading 1 13" xfId="2312" xr:uid="{00000000-0005-0000-0000-000080110000}"/>
    <cellStyle name="Heading 1 13 2" xfId="7124" xr:uid="{00000000-0005-0000-0000-000081110000}"/>
    <cellStyle name="Heading 1 14" xfId="2313" xr:uid="{00000000-0005-0000-0000-000082110000}"/>
    <cellStyle name="Heading 1 14 2" xfId="7125" xr:uid="{00000000-0005-0000-0000-000083110000}"/>
    <cellStyle name="Heading 1 15" xfId="2314" xr:uid="{00000000-0005-0000-0000-000084110000}"/>
    <cellStyle name="Heading 1 15 2" xfId="7126" xr:uid="{00000000-0005-0000-0000-000085110000}"/>
    <cellStyle name="Heading 1 16" xfId="2315" xr:uid="{00000000-0005-0000-0000-000086110000}"/>
    <cellStyle name="Heading 1 16 2" xfId="7127" xr:uid="{00000000-0005-0000-0000-000087110000}"/>
    <cellStyle name="Heading 1 17" xfId="2316" xr:uid="{00000000-0005-0000-0000-000088110000}"/>
    <cellStyle name="Heading 1 17 2" xfId="7128" xr:uid="{00000000-0005-0000-0000-000089110000}"/>
    <cellStyle name="Heading 1 18" xfId="2317" xr:uid="{00000000-0005-0000-0000-00008A110000}"/>
    <cellStyle name="Heading 1 18 2" xfId="7129" xr:uid="{00000000-0005-0000-0000-00008B110000}"/>
    <cellStyle name="Heading 1 19" xfId="2318" xr:uid="{00000000-0005-0000-0000-00008C110000}"/>
    <cellStyle name="Heading 1 19 2" xfId="7130" xr:uid="{00000000-0005-0000-0000-00008D110000}"/>
    <cellStyle name="Heading 1 2" xfId="280" xr:uid="{00000000-0005-0000-0000-00008E110000}"/>
    <cellStyle name="Heading 1 2 2" xfId="281" xr:uid="{00000000-0005-0000-0000-00008F110000}"/>
    <cellStyle name="Heading 1 2 2 2" xfId="282" xr:uid="{00000000-0005-0000-0000-000090110000}"/>
    <cellStyle name="Heading 1 2 2 2 2" xfId="2320" xr:uid="{00000000-0005-0000-0000-000091110000}"/>
    <cellStyle name="Heading 1 2 2 2 2 2" xfId="7131" xr:uid="{00000000-0005-0000-0000-000092110000}"/>
    <cellStyle name="Heading 1 2 2 2 3" xfId="7132" xr:uid="{00000000-0005-0000-0000-000093110000}"/>
    <cellStyle name="Heading 1 2 2 3" xfId="283" xr:uid="{00000000-0005-0000-0000-000094110000}"/>
    <cellStyle name="Heading 1 2 2 3 2" xfId="7133" xr:uid="{00000000-0005-0000-0000-000095110000}"/>
    <cellStyle name="Heading 1 2 2 3 3" xfId="7134" xr:uid="{00000000-0005-0000-0000-000096110000}"/>
    <cellStyle name="Heading 1 2 2 4" xfId="2321" xr:uid="{00000000-0005-0000-0000-000097110000}"/>
    <cellStyle name="Heading 1 2 3" xfId="672" xr:uid="{00000000-0005-0000-0000-000098110000}"/>
    <cellStyle name="Heading 1 2 3 2" xfId="2322" xr:uid="{00000000-0005-0000-0000-000099110000}"/>
    <cellStyle name="Heading 1 2 3 2 2" xfId="4782" xr:uid="{00000000-0005-0000-0000-00009A110000}"/>
    <cellStyle name="Heading 1 2 3 2 2 2" xfId="7137" xr:uid="{00000000-0005-0000-0000-00009B110000}"/>
    <cellStyle name="Heading 1 2 3 2 3" xfId="7136" xr:uid="{00000000-0005-0000-0000-00009C110000}"/>
    <cellStyle name="Heading 1 2 3 3" xfId="7138" xr:uid="{00000000-0005-0000-0000-00009D110000}"/>
    <cellStyle name="Heading 1 2 4" xfId="2323" xr:uid="{00000000-0005-0000-0000-00009E110000}"/>
    <cellStyle name="Heading 1 2 5" xfId="7140" xr:uid="{00000000-0005-0000-0000-00009F110000}"/>
    <cellStyle name="Heading 1 2 6" xfId="10711" xr:uid="{FCD41AB5-C783-44B0-B66E-6247B60EA1E7}"/>
    <cellStyle name="Heading 1 2_Overview charts" xfId="2324" xr:uid="{00000000-0005-0000-0000-0000A0110000}"/>
    <cellStyle name="Heading 1 20" xfId="2325" xr:uid="{00000000-0005-0000-0000-0000A1110000}"/>
    <cellStyle name="Heading 1 20 2" xfId="7143" xr:uid="{00000000-0005-0000-0000-0000A2110000}"/>
    <cellStyle name="Heading 1 21" xfId="2326" xr:uid="{00000000-0005-0000-0000-0000A3110000}"/>
    <cellStyle name="Heading 1 21 2" xfId="7145" xr:uid="{00000000-0005-0000-0000-0000A4110000}"/>
    <cellStyle name="Heading 1 22" xfId="2327" xr:uid="{00000000-0005-0000-0000-0000A5110000}"/>
    <cellStyle name="Heading 1 22 2" xfId="7147" xr:uid="{00000000-0005-0000-0000-0000A6110000}"/>
    <cellStyle name="Heading 1 23" xfId="2328" xr:uid="{00000000-0005-0000-0000-0000A7110000}"/>
    <cellStyle name="Heading 1 23 2" xfId="7148" xr:uid="{00000000-0005-0000-0000-0000A8110000}"/>
    <cellStyle name="Heading 1 24" xfId="2329" xr:uid="{00000000-0005-0000-0000-0000A9110000}"/>
    <cellStyle name="Heading 1 24 2" xfId="7149" xr:uid="{00000000-0005-0000-0000-0000AA110000}"/>
    <cellStyle name="Heading 1 25" xfId="2330" xr:uid="{00000000-0005-0000-0000-0000AB110000}"/>
    <cellStyle name="Heading 1 25 2" xfId="7150" xr:uid="{00000000-0005-0000-0000-0000AC110000}"/>
    <cellStyle name="Heading 1 26" xfId="2331" xr:uid="{00000000-0005-0000-0000-0000AD110000}"/>
    <cellStyle name="Heading 1 26 2" xfId="7151" xr:uid="{00000000-0005-0000-0000-0000AE110000}"/>
    <cellStyle name="Heading 1 27" xfId="2332" xr:uid="{00000000-0005-0000-0000-0000AF110000}"/>
    <cellStyle name="Heading 1 28" xfId="2333" xr:uid="{00000000-0005-0000-0000-0000B0110000}"/>
    <cellStyle name="Heading 1 29" xfId="2334" xr:uid="{00000000-0005-0000-0000-0000B1110000}"/>
    <cellStyle name="Heading 1 3" xfId="284" xr:uid="{00000000-0005-0000-0000-0000B2110000}"/>
    <cellStyle name="Heading 1 3 2" xfId="285" xr:uid="{00000000-0005-0000-0000-0000B3110000}"/>
    <cellStyle name="Heading 1 3 2 2" xfId="2336" xr:uid="{00000000-0005-0000-0000-0000B4110000}"/>
    <cellStyle name="Heading 1 3 2 2 2" xfId="7152" xr:uid="{00000000-0005-0000-0000-0000B5110000}"/>
    <cellStyle name="Heading 1 3 2 3" xfId="7153" xr:uid="{00000000-0005-0000-0000-0000B6110000}"/>
    <cellStyle name="Heading 1 3 3" xfId="7154" xr:uid="{00000000-0005-0000-0000-0000B7110000}"/>
    <cellStyle name="Heading 1 3 3 2" xfId="7155" xr:uid="{00000000-0005-0000-0000-0000B8110000}"/>
    <cellStyle name="Heading 1 3 4" xfId="7156" xr:uid="{00000000-0005-0000-0000-0000B9110000}"/>
    <cellStyle name="Heading 1 3 5" xfId="10712" xr:uid="{77709C27-C755-46D8-AC86-B27AD381B7FF}"/>
    <cellStyle name="Heading 1 30" xfId="2337" xr:uid="{00000000-0005-0000-0000-0000BA110000}"/>
    <cellStyle name="Heading 1 31" xfId="2338" xr:uid="{00000000-0005-0000-0000-0000BB110000}"/>
    <cellStyle name="Heading 1 32" xfId="2339" xr:uid="{00000000-0005-0000-0000-0000BC110000}"/>
    <cellStyle name="Heading 1 33" xfId="2340" xr:uid="{00000000-0005-0000-0000-0000BD110000}"/>
    <cellStyle name="Heading 1 34" xfId="2341" xr:uid="{00000000-0005-0000-0000-0000BE110000}"/>
    <cellStyle name="Heading 1 35" xfId="2342" xr:uid="{00000000-0005-0000-0000-0000BF110000}"/>
    <cellStyle name="Heading 1 36" xfId="7157" xr:uid="{00000000-0005-0000-0000-0000C0110000}"/>
    <cellStyle name="Heading 1 37" xfId="7158" xr:uid="{00000000-0005-0000-0000-0000C1110000}"/>
    <cellStyle name="Heading 1 38" xfId="7159" xr:uid="{00000000-0005-0000-0000-0000C2110000}"/>
    <cellStyle name="Heading 1 39" xfId="7160" xr:uid="{00000000-0005-0000-0000-0000C3110000}"/>
    <cellStyle name="Heading 1 4" xfId="286" xr:uid="{00000000-0005-0000-0000-0000C4110000}"/>
    <cellStyle name="Heading 1 4 2" xfId="2343" xr:uid="{00000000-0005-0000-0000-0000C5110000}"/>
    <cellStyle name="Heading 1 4 2 2" xfId="4787" xr:uid="{00000000-0005-0000-0000-0000C6110000}"/>
    <cellStyle name="Heading 1 4 2 2 2" xfId="7162" xr:uid="{00000000-0005-0000-0000-0000C7110000}"/>
    <cellStyle name="Heading 1 4 2 3" xfId="7161" xr:uid="{00000000-0005-0000-0000-0000C8110000}"/>
    <cellStyle name="Heading 1 4 3" xfId="2344" xr:uid="{00000000-0005-0000-0000-0000C9110000}"/>
    <cellStyle name="Heading 1 4 3 2" xfId="5054" xr:uid="{00000000-0005-0000-0000-0000CA110000}"/>
    <cellStyle name="Heading 1 4 3 2 2" xfId="7163" xr:uid="{00000000-0005-0000-0000-0000CB110000}"/>
    <cellStyle name="Heading 1 4 4" xfId="7164" xr:uid="{00000000-0005-0000-0000-0000CC110000}"/>
    <cellStyle name="Heading 1 4 5" xfId="7165" xr:uid="{00000000-0005-0000-0000-0000CD110000}"/>
    <cellStyle name="Heading 1 40" xfId="7166" xr:uid="{00000000-0005-0000-0000-0000CE110000}"/>
    <cellStyle name="Heading 1 41" xfId="7167" xr:uid="{00000000-0005-0000-0000-0000CF110000}"/>
    <cellStyle name="Heading 1 42" xfId="7168" xr:uid="{00000000-0005-0000-0000-0000D0110000}"/>
    <cellStyle name="Heading 1 43" xfId="7169" xr:uid="{00000000-0005-0000-0000-0000D1110000}"/>
    <cellStyle name="Heading 1 44" xfId="7170" xr:uid="{00000000-0005-0000-0000-0000D2110000}"/>
    <cellStyle name="Heading 1 45" xfId="7171" xr:uid="{00000000-0005-0000-0000-0000D3110000}"/>
    <cellStyle name="Heading 1 5" xfId="2345" xr:uid="{00000000-0005-0000-0000-0000D4110000}"/>
    <cellStyle name="Heading 1 5 2" xfId="2346" xr:uid="{00000000-0005-0000-0000-0000D5110000}"/>
    <cellStyle name="Heading 1 5 2 2" xfId="5055" xr:uid="{00000000-0005-0000-0000-0000D6110000}"/>
    <cellStyle name="Heading 1 5 2 2 2" xfId="7174" xr:uid="{00000000-0005-0000-0000-0000D7110000}"/>
    <cellStyle name="Heading 1 5 3" xfId="4788" xr:uid="{00000000-0005-0000-0000-0000D8110000}"/>
    <cellStyle name="Heading 1 5 3 2" xfId="7175" xr:uid="{00000000-0005-0000-0000-0000D9110000}"/>
    <cellStyle name="Heading 1 5 4" xfId="7176" xr:uid="{00000000-0005-0000-0000-0000DA110000}"/>
    <cellStyle name="Heading 1 5 5" xfId="7177" xr:uid="{00000000-0005-0000-0000-0000DB110000}"/>
    <cellStyle name="Heading 1 5 6" xfId="7172" xr:uid="{00000000-0005-0000-0000-0000DC110000}"/>
    <cellStyle name="Heading 1 6" xfId="2347" xr:uid="{00000000-0005-0000-0000-0000DD110000}"/>
    <cellStyle name="Heading 1 6 2" xfId="7179" xr:uid="{00000000-0005-0000-0000-0000DE110000}"/>
    <cellStyle name="Heading 1 6 3" xfId="7180" xr:uid="{00000000-0005-0000-0000-0000DF110000}"/>
    <cellStyle name="Heading 1 6 4" xfId="7178" xr:uid="{00000000-0005-0000-0000-0000E0110000}"/>
    <cellStyle name="Heading 1 7" xfId="2348" xr:uid="{00000000-0005-0000-0000-0000E1110000}"/>
    <cellStyle name="Heading 1 7 2" xfId="7182" xr:uid="{00000000-0005-0000-0000-0000E2110000}"/>
    <cellStyle name="Heading 1 8" xfId="2349" xr:uid="{00000000-0005-0000-0000-0000E3110000}"/>
    <cellStyle name="Heading 1 8 2" xfId="7184" xr:uid="{00000000-0005-0000-0000-0000E4110000}"/>
    <cellStyle name="Heading 1 9" xfId="2350" xr:uid="{00000000-0005-0000-0000-0000E5110000}"/>
    <cellStyle name="Heading 1 9 2" xfId="7186" xr:uid="{00000000-0005-0000-0000-0000E6110000}"/>
    <cellStyle name="Heading 2" xfId="10620" builtinId="17" customBuiltin="1"/>
    <cellStyle name="Heading 2 10" xfId="2351" xr:uid="{00000000-0005-0000-0000-0000E8110000}"/>
    <cellStyle name="Heading 2 10 2" xfId="7189" xr:uid="{00000000-0005-0000-0000-0000E9110000}"/>
    <cellStyle name="Heading 2 11" xfId="2352" xr:uid="{00000000-0005-0000-0000-0000EA110000}"/>
    <cellStyle name="Heading 2 11 2" xfId="7190" xr:uid="{00000000-0005-0000-0000-0000EB110000}"/>
    <cellStyle name="Heading 2 12" xfId="2353" xr:uid="{00000000-0005-0000-0000-0000EC110000}"/>
    <cellStyle name="Heading 2 12 2" xfId="7191" xr:uid="{00000000-0005-0000-0000-0000ED110000}"/>
    <cellStyle name="Heading 2 13" xfId="2354" xr:uid="{00000000-0005-0000-0000-0000EE110000}"/>
    <cellStyle name="Heading 2 13 2" xfId="7192" xr:uid="{00000000-0005-0000-0000-0000EF110000}"/>
    <cellStyle name="Heading 2 14" xfId="2355" xr:uid="{00000000-0005-0000-0000-0000F0110000}"/>
    <cellStyle name="Heading 2 14 2" xfId="7193" xr:uid="{00000000-0005-0000-0000-0000F1110000}"/>
    <cellStyle name="Heading 2 15" xfId="2356" xr:uid="{00000000-0005-0000-0000-0000F2110000}"/>
    <cellStyle name="Heading 2 15 2" xfId="7194" xr:uid="{00000000-0005-0000-0000-0000F3110000}"/>
    <cellStyle name="Heading 2 16" xfId="2357" xr:uid="{00000000-0005-0000-0000-0000F4110000}"/>
    <cellStyle name="Heading 2 16 2" xfId="7195" xr:uid="{00000000-0005-0000-0000-0000F5110000}"/>
    <cellStyle name="Heading 2 17" xfId="2358" xr:uid="{00000000-0005-0000-0000-0000F6110000}"/>
    <cellStyle name="Heading 2 17 2" xfId="7196" xr:uid="{00000000-0005-0000-0000-0000F7110000}"/>
    <cellStyle name="Heading 2 18" xfId="2359" xr:uid="{00000000-0005-0000-0000-0000F8110000}"/>
    <cellStyle name="Heading 2 18 2" xfId="7197" xr:uid="{00000000-0005-0000-0000-0000F9110000}"/>
    <cellStyle name="Heading 2 19" xfId="2360" xr:uid="{00000000-0005-0000-0000-0000FA110000}"/>
    <cellStyle name="Heading 2 19 2" xfId="7198" xr:uid="{00000000-0005-0000-0000-0000FB110000}"/>
    <cellStyle name="Heading 2 2" xfId="287" xr:uid="{00000000-0005-0000-0000-0000FC110000}"/>
    <cellStyle name="Heading 2 2 2" xfId="288" xr:uid="{00000000-0005-0000-0000-0000FD110000}"/>
    <cellStyle name="Heading 2 2 2 2" xfId="289" xr:uid="{00000000-0005-0000-0000-0000FE110000}"/>
    <cellStyle name="Heading 2 2 2 2 2" xfId="2363" xr:uid="{00000000-0005-0000-0000-0000FF110000}"/>
    <cellStyle name="Heading 2 2 2 2 2 2" xfId="7199" xr:uid="{00000000-0005-0000-0000-000000120000}"/>
    <cellStyle name="Heading 2 2 2 2 3" xfId="7200" xr:uid="{00000000-0005-0000-0000-000001120000}"/>
    <cellStyle name="Heading 2 2 2 3" xfId="290" xr:uid="{00000000-0005-0000-0000-000002120000}"/>
    <cellStyle name="Heading 2 2 2 3 2" xfId="7201" xr:uid="{00000000-0005-0000-0000-000003120000}"/>
    <cellStyle name="Heading 2 2 2 3 3" xfId="7202" xr:uid="{00000000-0005-0000-0000-000004120000}"/>
    <cellStyle name="Heading 2 2 2 4" xfId="2364" xr:uid="{00000000-0005-0000-0000-000005120000}"/>
    <cellStyle name="Heading 2 2 2 5" xfId="7203" xr:uid="{00000000-0005-0000-0000-000006120000}"/>
    <cellStyle name="Heading 2 2 3" xfId="681" xr:uid="{00000000-0005-0000-0000-000007120000}"/>
    <cellStyle name="Heading 2 2 3 2" xfId="2365" xr:uid="{00000000-0005-0000-0000-000008120000}"/>
    <cellStyle name="Heading 2 2 3 2 2" xfId="4796" xr:uid="{00000000-0005-0000-0000-000009120000}"/>
    <cellStyle name="Heading 2 2 3 2 2 2" xfId="7205" xr:uid="{00000000-0005-0000-0000-00000A120000}"/>
    <cellStyle name="Heading 2 2 3 2 3" xfId="7204" xr:uid="{00000000-0005-0000-0000-00000B120000}"/>
    <cellStyle name="Heading 2 2 3 3" xfId="7206" xr:uid="{00000000-0005-0000-0000-00000C120000}"/>
    <cellStyle name="Heading 2 2 4" xfId="2366" xr:uid="{00000000-0005-0000-0000-00000D120000}"/>
    <cellStyle name="Heading 2 2 5" xfId="7207" xr:uid="{00000000-0005-0000-0000-00000E120000}"/>
    <cellStyle name="Heading 2 2 6" xfId="10713" xr:uid="{4A3FAE8D-1FBE-4BAD-A6A8-F6903A48A190}"/>
    <cellStyle name="Heading 2 2_Overview charts" xfId="2367" xr:uid="{00000000-0005-0000-0000-00000F120000}"/>
    <cellStyle name="Heading 2 20" xfId="2368" xr:uid="{00000000-0005-0000-0000-000010120000}"/>
    <cellStyle name="Heading 2 20 2" xfId="7209" xr:uid="{00000000-0005-0000-0000-000011120000}"/>
    <cellStyle name="Heading 2 21" xfId="2369" xr:uid="{00000000-0005-0000-0000-000012120000}"/>
    <cellStyle name="Heading 2 21 2" xfId="7211" xr:uid="{00000000-0005-0000-0000-000013120000}"/>
    <cellStyle name="Heading 2 22" xfId="2370" xr:uid="{00000000-0005-0000-0000-000014120000}"/>
    <cellStyle name="Heading 2 22 2" xfId="7213" xr:uid="{00000000-0005-0000-0000-000015120000}"/>
    <cellStyle name="Heading 2 23" xfId="2371" xr:uid="{00000000-0005-0000-0000-000016120000}"/>
    <cellStyle name="Heading 2 23 2" xfId="7215" xr:uid="{00000000-0005-0000-0000-000017120000}"/>
    <cellStyle name="Heading 2 24" xfId="2372" xr:uid="{00000000-0005-0000-0000-000018120000}"/>
    <cellStyle name="Heading 2 24 2" xfId="7217" xr:uid="{00000000-0005-0000-0000-000019120000}"/>
    <cellStyle name="Heading 2 25" xfId="2373" xr:uid="{00000000-0005-0000-0000-00001A120000}"/>
    <cellStyle name="Heading 2 25 2" xfId="7219" xr:uid="{00000000-0005-0000-0000-00001B120000}"/>
    <cellStyle name="Heading 2 26" xfId="2374" xr:uid="{00000000-0005-0000-0000-00001C120000}"/>
    <cellStyle name="Heading 2 26 2" xfId="7220" xr:uid="{00000000-0005-0000-0000-00001D120000}"/>
    <cellStyle name="Heading 2 27" xfId="2375" xr:uid="{00000000-0005-0000-0000-00001E120000}"/>
    <cellStyle name="Heading 2 28" xfId="2376" xr:uid="{00000000-0005-0000-0000-00001F120000}"/>
    <cellStyle name="Heading 2 29" xfId="2377" xr:uid="{00000000-0005-0000-0000-000020120000}"/>
    <cellStyle name="Heading 2 3" xfId="291" xr:uid="{00000000-0005-0000-0000-000021120000}"/>
    <cellStyle name="Heading 2 3 2" xfId="292" xr:uid="{00000000-0005-0000-0000-000022120000}"/>
    <cellStyle name="Heading 2 3 2 2" xfId="2378" xr:uid="{00000000-0005-0000-0000-000023120000}"/>
    <cellStyle name="Heading 2 3 2 2 2" xfId="7221" xr:uid="{00000000-0005-0000-0000-000024120000}"/>
    <cellStyle name="Heading 2 3 2 3" xfId="7222" xr:uid="{00000000-0005-0000-0000-000025120000}"/>
    <cellStyle name="Heading 2 3 3" xfId="7223" xr:uid="{00000000-0005-0000-0000-000026120000}"/>
    <cellStyle name="Heading 2 3 3 2" xfId="7224" xr:uid="{00000000-0005-0000-0000-000027120000}"/>
    <cellStyle name="Heading 2 3 4" xfId="7225" xr:uid="{00000000-0005-0000-0000-000028120000}"/>
    <cellStyle name="Heading 2 3 5" xfId="10714" xr:uid="{18ECC197-9D78-4DE2-B62B-906C46F492BD}"/>
    <cellStyle name="Heading 2 30" xfId="2379" xr:uid="{00000000-0005-0000-0000-000029120000}"/>
    <cellStyle name="Heading 2 31" xfId="2380" xr:uid="{00000000-0005-0000-0000-00002A120000}"/>
    <cellStyle name="Heading 2 32" xfId="2381" xr:uid="{00000000-0005-0000-0000-00002B120000}"/>
    <cellStyle name="Heading 2 33" xfId="2382" xr:uid="{00000000-0005-0000-0000-00002C120000}"/>
    <cellStyle name="Heading 2 34" xfId="2383" xr:uid="{00000000-0005-0000-0000-00002D120000}"/>
    <cellStyle name="Heading 2 35" xfId="2384" xr:uid="{00000000-0005-0000-0000-00002E120000}"/>
    <cellStyle name="Heading 2 36" xfId="2385" xr:uid="{00000000-0005-0000-0000-00002F120000}"/>
    <cellStyle name="Heading 2 37" xfId="7226" xr:uid="{00000000-0005-0000-0000-000030120000}"/>
    <cellStyle name="Heading 2 38" xfId="7227" xr:uid="{00000000-0005-0000-0000-000031120000}"/>
    <cellStyle name="Heading 2 39" xfId="7228" xr:uid="{00000000-0005-0000-0000-000032120000}"/>
    <cellStyle name="Heading 2 4" xfId="293" xr:uid="{00000000-0005-0000-0000-000033120000}"/>
    <cellStyle name="Heading 2 4 2" xfId="2387" xr:uid="{00000000-0005-0000-0000-000034120000}"/>
    <cellStyle name="Heading 2 4 2 2" xfId="4797" xr:uid="{00000000-0005-0000-0000-000035120000}"/>
    <cellStyle name="Heading 2 4 2 2 2" xfId="7230" xr:uid="{00000000-0005-0000-0000-000036120000}"/>
    <cellStyle name="Heading 2 4 2 3" xfId="7229" xr:uid="{00000000-0005-0000-0000-000037120000}"/>
    <cellStyle name="Heading 2 4 3" xfId="2388" xr:uid="{00000000-0005-0000-0000-000038120000}"/>
    <cellStyle name="Heading 2 4 3 2" xfId="5056" xr:uid="{00000000-0005-0000-0000-000039120000}"/>
    <cellStyle name="Heading 2 4 3 2 2" xfId="7231" xr:uid="{00000000-0005-0000-0000-00003A120000}"/>
    <cellStyle name="Heading 2 4 4" xfId="7232" xr:uid="{00000000-0005-0000-0000-00003B120000}"/>
    <cellStyle name="Heading 2 4 5" xfId="7233" xr:uid="{00000000-0005-0000-0000-00003C120000}"/>
    <cellStyle name="Heading 2 40" xfId="7234" xr:uid="{00000000-0005-0000-0000-00003D120000}"/>
    <cellStyle name="Heading 2 41" xfId="7235" xr:uid="{00000000-0005-0000-0000-00003E120000}"/>
    <cellStyle name="Heading 2 42" xfId="7236" xr:uid="{00000000-0005-0000-0000-00003F120000}"/>
    <cellStyle name="Heading 2 43" xfId="7237" xr:uid="{00000000-0005-0000-0000-000040120000}"/>
    <cellStyle name="Heading 2 44" xfId="7238" xr:uid="{00000000-0005-0000-0000-000041120000}"/>
    <cellStyle name="Heading 2 45" xfId="7239" xr:uid="{00000000-0005-0000-0000-000042120000}"/>
    <cellStyle name="Heading 2 46" xfId="7240" xr:uid="{00000000-0005-0000-0000-000043120000}"/>
    <cellStyle name="Heading 2 5" xfId="2389" xr:uid="{00000000-0005-0000-0000-000044120000}"/>
    <cellStyle name="Heading 2 5 2" xfId="2390" xr:uid="{00000000-0005-0000-0000-000045120000}"/>
    <cellStyle name="Heading 2 5 2 2" xfId="5057" xr:uid="{00000000-0005-0000-0000-000046120000}"/>
    <cellStyle name="Heading 2 5 2 2 2" xfId="7242" xr:uid="{00000000-0005-0000-0000-000047120000}"/>
    <cellStyle name="Heading 2 5 3" xfId="4805" xr:uid="{00000000-0005-0000-0000-000048120000}"/>
    <cellStyle name="Heading 2 5 3 2" xfId="7243" xr:uid="{00000000-0005-0000-0000-000049120000}"/>
    <cellStyle name="Heading 2 5 4" xfId="7244" xr:uid="{00000000-0005-0000-0000-00004A120000}"/>
    <cellStyle name="Heading 2 5 5" xfId="7245" xr:uid="{00000000-0005-0000-0000-00004B120000}"/>
    <cellStyle name="Heading 2 5 6" xfId="7241" xr:uid="{00000000-0005-0000-0000-00004C120000}"/>
    <cellStyle name="Heading 2 6" xfId="2391" xr:uid="{00000000-0005-0000-0000-00004D120000}"/>
    <cellStyle name="Heading 2 6 2" xfId="7247" xr:uid="{00000000-0005-0000-0000-00004E120000}"/>
    <cellStyle name="Heading 2 6 3" xfId="7248" xr:uid="{00000000-0005-0000-0000-00004F120000}"/>
    <cellStyle name="Heading 2 6 4" xfId="7246" xr:uid="{00000000-0005-0000-0000-000050120000}"/>
    <cellStyle name="Heading 2 7" xfId="2392" xr:uid="{00000000-0005-0000-0000-000051120000}"/>
    <cellStyle name="Heading 2 7 2" xfId="7249" xr:uid="{00000000-0005-0000-0000-000052120000}"/>
    <cellStyle name="Heading 2 8" xfId="2393" xr:uid="{00000000-0005-0000-0000-000053120000}"/>
    <cellStyle name="Heading 2 8 2" xfId="7251" xr:uid="{00000000-0005-0000-0000-000054120000}"/>
    <cellStyle name="Heading 2 9" xfId="2394" xr:uid="{00000000-0005-0000-0000-000055120000}"/>
    <cellStyle name="Heading 2 9 2" xfId="7253" xr:uid="{00000000-0005-0000-0000-000056120000}"/>
    <cellStyle name="Heading 3" xfId="10621" builtinId="18" customBuiltin="1"/>
    <cellStyle name="Heading 3 10" xfId="7255" xr:uid="{00000000-0005-0000-0000-000058120000}"/>
    <cellStyle name="Heading 3 11" xfId="7256" xr:uid="{00000000-0005-0000-0000-000059120000}"/>
    <cellStyle name="Heading 3 12" xfId="7257" xr:uid="{00000000-0005-0000-0000-00005A120000}"/>
    <cellStyle name="Heading 3 13" xfId="7258" xr:uid="{00000000-0005-0000-0000-00005B120000}"/>
    <cellStyle name="Heading 3 14" xfId="7259" xr:uid="{00000000-0005-0000-0000-00005C120000}"/>
    <cellStyle name="Heading 3 15" xfId="7260" xr:uid="{00000000-0005-0000-0000-00005D120000}"/>
    <cellStyle name="Heading 3 16" xfId="7261" xr:uid="{00000000-0005-0000-0000-00005E120000}"/>
    <cellStyle name="Heading 3 17" xfId="7262" xr:uid="{00000000-0005-0000-0000-00005F120000}"/>
    <cellStyle name="Heading 3 18" xfId="7263" xr:uid="{00000000-0005-0000-0000-000060120000}"/>
    <cellStyle name="Heading 3 19" xfId="7264" xr:uid="{00000000-0005-0000-0000-000061120000}"/>
    <cellStyle name="Heading 3 2" xfId="294" xr:uid="{00000000-0005-0000-0000-000062120000}"/>
    <cellStyle name="Heading 3 2 2" xfId="295" xr:uid="{00000000-0005-0000-0000-000063120000}"/>
    <cellStyle name="Heading 3 2 2 2" xfId="296" xr:uid="{00000000-0005-0000-0000-000064120000}"/>
    <cellStyle name="Heading 3 2 2 2 2" xfId="7268" xr:uid="{00000000-0005-0000-0000-000065120000}"/>
    <cellStyle name="Heading 3 2 2 3" xfId="297" xr:uid="{00000000-0005-0000-0000-000066120000}"/>
    <cellStyle name="Heading 3 2 2 4" xfId="2395" xr:uid="{00000000-0005-0000-0000-000067120000}"/>
    <cellStyle name="Heading 3 2 2 5" xfId="7269" xr:uid="{00000000-0005-0000-0000-000068120000}"/>
    <cellStyle name="Heading 3 2 3" xfId="689" xr:uid="{00000000-0005-0000-0000-000069120000}"/>
    <cellStyle name="Heading 3 2 3 2" xfId="4808" xr:uid="{00000000-0005-0000-0000-00006A120000}"/>
    <cellStyle name="Heading 3 2 3 2 2" xfId="7271" xr:uid="{00000000-0005-0000-0000-00006B120000}"/>
    <cellStyle name="Heading 3 2 3 2 3" xfId="7270" xr:uid="{00000000-0005-0000-0000-00006C120000}"/>
    <cellStyle name="Heading 3 2 4" xfId="2397" xr:uid="{00000000-0005-0000-0000-00006D120000}"/>
    <cellStyle name="Heading 3 2 4 2" xfId="7272" xr:uid="{00000000-0005-0000-0000-00006E120000}"/>
    <cellStyle name="Heading 3 2 5" xfId="10715" xr:uid="{C37128E8-3C5F-4304-9F28-2A254035C704}"/>
    <cellStyle name="Heading 3 20" xfId="7273" xr:uid="{00000000-0005-0000-0000-00006F120000}"/>
    <cellStyle name="Heading 3 21" xfId="7274" xr:uid="{00000000-0005-0000-0000-000070120000}"/>
    <cellStyle name="Heading 3 22" xfId="7275" xr:uid="{00000000-0005-0000-0000-000071120000}"/>
    <cellStyle name="Heading 3 23" xfId="7276" xr:uid="{00000000-0005-0000-0000-000072120000}"/>
    <cellStyle name="Heading 3 24" xfId="7277" xr:uid="{00000000-0005-0000-0000-000073120000}"/>
    <cellStyle name="Heading 3 25" xfId="7278" xr:uid="{00000000-0005-0000-0000-000074120000}"/>
    <cellStyle name="Heading 3 26" xfId="7279" xr:uid="{00000000-0005-0000-0000-000075120000}"/>
    <cellStyle name="Heading 3 3" xfId="298" xr:uid="{00000000-0005-0000-0000-000076120000}"/>
    <cellStyle name="Heading 3 3 2" xfId="299" xr:uid="{00000000-0005-0000-0000-000077120000}"/>
    <cellStyle name="Heading 3 3 3" xfId="7280" xr:uid="{00000000-0005-0000-0000-000078120000}"/>
    <cellStyle name="Heading 3 3 4" xfId="7281" xr:uid="{00000000-0005-0000-0000-000079120000}"/>
    <cellStyle name="Heading 3 3 5" xfId="10716" xr:uid="{7ECDF7C4-EA34-42D5-BE30-6A9396AC0592}"/>
    <cellStyle name="Heading 3 4" xfId="300" xr:uid="{00000000-0005-0000-0000-00007A120000}"/>
    <cellStyle name="Heading 3 4 2" xfId="2398" xr:uid="{00000000-0005-0000-0000-00007B120000}"/>
    <cellStyle name="Heading 3 4 2 2" xfId="4809" xr:uid="{00000000-0005-0000-0000-00007C120000}"/>
    <cellStyle name="Heading 3 4 2 2 2" xfId="7283" xr:uid="{00000000-0005-0000-0000-00007D120000}"/>
    <cellStyle name="Heading 3 4 2 3" xfId="7282" xr:uid="{00000000-0005-0000-0000-00007E120000}"/>
    <cellStyle name="Heading 3 4 3" xfId="5058" xr:uid="{00000000-0005-0000-0000-00007F120000}"/>
    <cellStyle name="Heading 3 4 3 2" xfId="7284" xr:uid="{00000000-0005-0000-0000-000080120000}"/>
    <cellStyle name="Heading 3 4 4" xfId="7285" xr:uid="{00000000-0005-0000-0000-000081120000}"/>
    <cellStyle name="Heading 3 5" xfId="2399" xr:uid="{00000000-0005-0000-0000-000082120000}"/>
    <cellStyle name="Heading 3 5 2" xfId="4810" xr:uid="{00000000-0005-0000-0000-000083120000}"/>
    <cellStyle name="Heading 3 5 2 2" xfId="5059" xr:uid="{00000000-0005-0000-0000-000084120000}"/>
    <cellStyle name="Heading 3 5 3" xfId="7287" xr:uid="{00000000-0005-0000-0000-000085120000}"/>
    <cellStyle name="Heading 3 5 4" xfId="7288" xr:uid="{00000000-0005-0000-0000-000086120000}"/>
    <cellStyle name="Heading 3 5 5" xfId="7286" xr:uid="{00000000-0005-0000-0000-000087120000}"/>
    <cellStyle name="Heading 3 6" xfId="2400" xr:uid="{00000000-0005-0000-0000-000088120000}"/>
    <cellStyle name="Heading 3 6 2" xfId="7290" xr:uid="{00000000-0005-0000-0000-000089120000}"/>
    <cellStyle name="Heading 3 6 3" xfId="7291" xr:uid="{00000000-0005-0000-0000-00008A120000}"/>
    <cellStyle name="Heading 3 6 4" xfId="7289" xr:uid="{00000000-0005-0000-0000-00008B120000}"/>
    <cellStyle name="Heading 3 7" xfId="7292" xr:uid="{00000000-0005-0000-0000-00008C120000}"/>
    <cellStyle name="Heading 3 7 2" xfId="7293" xr:uid="{00000000-0005-0000-0000-00008D120000}"/>
    <cellStyle name="Heading 3 8" xfId="7294" xr:uid="{00000000-0005-0000-0000-00008E120000}"/>
    <cellStyle name="Heading 3 9" xfId="7295" xr:uid="{00000000-0005-0000-0000-00008F120000}"/>
    <cellStyle name="Heading 4" xfId="10622" builtinId="19" customBuiltin="1"/>
    <cellStyle name="Heading 4 10" xfId="7296" xr:uid="{00000000-0005-0000-0000-000091120000}"/>
    <cellStyle name="Heading 4 11" xfId="7297" xr:uid="{00000000-0005-0000-0000-000092120000}"/>
    <cellStyle name="Heading 4 12" xfId="7298" xr:uid="{00000000-0005-0000-0000-000093120000}"/>
    <cellStyle name="Heading 4 13" xfId="7299" xr:uid="{00000000-0005-0000-0000-000094120000}"/>
    <cellStyle name="Heading 4 14" xfId="7300" xr:uid="{00000000-0005-0000-0000-000095120000}"/>
    <cellStyle name="Heading 4 15" xfId="7301" xr:uid="{00000000-0005-0000-0000-000096120000}"/>
    <cellStyle name="Heading 4 16" xfId="7302" xr:uid="{00000000-0005-0000-0000-000097120000}"/>
    <cellStyle name="Heading 4 17" xfId="7303" xr:uid="{00000000-0005-0000-0000-000098120000}"/>
    <cellStyle name="Heading 4 18" xfId="7304" xr:uid="{00000000-0005-0000-0000-000099120000}"/>
    <cellStyle name="Heading 4 19" xfId="7305" xr:uid="{00000000-0005-0000-0000-00009A120000}"/>
    <cellStyle name="Heading 4 2" xfId="301" xr:uid="{00000000-0005-0000-0000-00009B120000}"/>
    <cellStyle name="Heading 4 2 2" xfId="302" xr:uid="{00000000-0005-0000-0000-00009C120000}"/>
    <cellStyle name="Heading 4 2 2 2" xfId="303" xr:uid="{00000000-0005-0000-0000-00009D120000}"/>
    <cellStyle name="Heading 4 2 2 2 2" xfId="7306" xr:uid="{00000000-0005-0000-0000-00009E120000}"/>
    <cellStyle name="Heading 4 2 2 3" xfId="304" xr:uid="{00000000-0005-0000-0000-00009F120000}"/>
    <cellStyle name="Heading 4 2 3" xfId="710" xr:uid="{00000000-0005-0000-0000-0000A0120000}"/>
    <cellStyle name="Heading 4 2 3 2" xfId="4816" xr:uid="{00000000-0005-0000-0000-0000A1120000}"/>
    <cellStyle name="Heading 4 2 3 2 2" xfId="7307" xr:uid="{00000000-0005-0000-0000-0000A2120000}"/>
    <cellStyle name="Heading 4 2 3 3" xfId="7308" xr:uid="{00000000-0005-0000-0000-0000A3120000}"/>
    <cellStyle name="Heading 4 2 4" xfId="2401" xr:uid="{00000000-0005-0000-0000-0000A4120000}"/>
    <cellStyle name="Heading 4 2 4 2" xfId="7309" xr:uid="{00000000-0005-0000-0000-0000A5120000}"/>
    <cellStyle name="Heading 4 2 5" xfId="10717" xr:uid="{8747CBE9-99C2-46AA-973A-8947640FAC3B}"/>
    <cellStyle name="Heading 4 20" xfId="7310" xr:uid="{00000000-0005-0000-0000-0000A6120000}"/>
    <cellStyle name="Heading 4 21" xfId="7311" xr:uid="{00000000-0005-0000-0000-0000A7120000}"/>
    <cellStyle name="Heading 4 22" xfId="7312" xr:uid="{00000000-0005-0000-0000-0000A8120000}"/>
    <cellStyle name="Heading 4 23" xfId="7313" xr:uid="{00000000-0005-0000-0000-0000A9120000}"/>
    <cellStyle name="Heading 4 24" xfId="7314" xr:uid="{00000000-0005-0000-0000-0000AA120000}"/>
    <cellStyle name="Heading 4 25" xfId="7315" xr:uid="{00000000-0005-0000-0000-0000AB120000}"/>
    <cellStyle name="Heading 4 26" xfId="7316" xr:uid="{00000000-0005-0000-0000-0000AC120000}"/>
    <cellStyle name="Heading 4 3" xfId="305" xr:uid="{00000000-0005-0000-0000-0000AD120000}"/>
    <cellStyle name="Heading 4 3 2" xfId="306" xr:uid="{00000000-0005-0000-0000-0000AE120000}"/>
    <cellStyle name="Heading 4 3 3" xfId="7317" xr:uid="{00000000-0005-0000-0000-0000AF120000}"/>
    <cellStyle name="Heading 4 3 4" xfId="7318" xr:uid="{00000000-0005-0000-0000-0000B0120000}"/>
    <cellStyle name="Heading 4 3 5" xfId="10718" xr:uid="{974A60D9-4530-4BA2-8AFE-560E332B4828}"/>
    <cellStyle name="Heading 4 4" xfId="307" xr:uid="{00000000-0005-0000-0000-0000B1120000}"/>
    <cellStyle name="Heading 4 4 2" xfId="2403" xr:uid="{00000000-0005-0000-0000-0000B2120000}"/>
    <cellStyle name="Heading 4 4 2 2" xfId="4817" xr:uid="{00000000-0005-0000-0000-0000B3120000}"/>
    <cellStyle name="Heading 4 4 2 2 2" xfId="7320" xr:uid="{00000000-0005-0000-0000-0000B4120000}"/>
    <cellStyle name="Heading 4 4 2 3" xfId="7319" xr:uid="{00000000-0005-0000-0000-0000B5120000}"/>
    <cellStyle name="Heading 4 4 3" xfId="5060" xr:uid="{00000000-0005-0000-0000-0000B6120000}"/>
    <cellStyle name="Heading 4 4 3 2" xfId="7321" xr:uid="{00000000-0005-0000-0000-0000B7120000}"/>
    <cellStyle name="Heading 4 4 4" xfId="7322" xr:uid="{00000000-0005-0000-0000-0000B8120000}"/>
    <cellStyle name="Heading 4 5" xfId="2404" xr:uid="{00000000-0005-0000-0000-0000B9120000}"/>
    <cellStyle name="Heading 4 5 2" xfId="4818" xr:uid="{00000000-0005-0000-0000-0000BA120000}"/>
    <cellStyle name="Heading 4 5 2 2" xfId="5061" xr:uid="{00000000-0005-0000-0000-0000BB120000}"/>
    <cellStyle name="Heading 4 5 3" xfId="7324" xr:uid="{00000000-0005-0000-0000-0000BC120000}"/>
    <cellStyle name="Heading 4 5 4" xfId="7325" xr:uid="{00000000-0005-0000-0000-0000BD120000}"/>
    <cellStyle name="Heading 4 5 5" xfId="7323" xr:uid="{00000000-0005-0000-0000-0000BE120000}"/>
    <cellStyle name="Heading 4 6" xfId="2405" xr:uid="{00000000-0005-0000-0000-0000BF120000}"/>
    <cellStyle name="Heading 4 6 2" xfId="7327" xr:uid="{00000000-0005-0000-0000-0000C0120000}"/>
    <cellStyle name="Heading 4 7" xfId="7328" xr:uid="{00000000-0005-0000-0000-0000C1120000}"/>
    <cellStyle name="Heading 4 7 2" xfId="7329" xr:uid="{00000000-0005-0000-0000-0000C2120000}"/>
    <cellStyle name="Heading 4 8" xfId="7330" xr:uid="{00000000-0005-0000-0000-0000C3120000}"/>
    <cellStyle name="Heading 4 9" xfId="7331" xr:uid="{00000000-0005-0000-0000-0000C4120000}"/>
    <cellStyle name="Heading1" xfId="2406" xr:uid="{00000000-0005-0000-0000-0000C5120000}"/>
    <cellStyle name="Heading1 2" xfId="2407" xr:uid="{00000000-0005-0000-0000-0000C6120000}"/>
    <cellStyle name="Heading1 3" xfId="2408" xr:uid="{00000000-0005-0000-0000-0000C7120000}"/>
    <cellStyle name="Heading1_April 12 IMF Fiscal Monitor" xfId="2409" xr:uid="{00000000-0005-0000-0000-0000C8120000}"/>
    <cellStyle name="Heading2" xfId="2410" xr:uid="{00000000-0005-0000-0000-0000C9120000}"/>
    <cellStyle name="Heading2 2" xfId="2411" xr:uid="{00000000-0005-0000-0000-0000CA120000}"/>
    <cellStyle name="Heading2 3" xfId="2412" xr:uid="{00000000-0005-0000-0000-0000CB120000}"/>
    <cellStyle name="Heading2_April 12 IMF Fiscal Monitor" xfId="2413" xr:uid="{00000000-0005-0000-0000-0000CC120000}"/>
    <cellStyle name="hidden" xfId="2414" xr:uid="{00000000-0005-0000-0000-0000CD120000}"/>
    <cellStyle name="Hiperhivatkozás" xfId="2415" xr:uid="{00000000-0005-0000-0000-0000CE120000}"/>
    <cellStyle name="Hiperłącze_Real GDP" xfId="308" xr:uid="{00000000-0005-0000-0000-0000CF120000}"/>
    <cellStyle name="Hipervínculo" xfId="2416" xr:uid="{00000000-0005-0000-0000-0000D0120000}"/>
    <cellStyle name="Hipervínculo visitado" xfId="2417" xr:uid="{00000000-0005-0000-0000-0000D1120000}"/>
    <cellStyle name="Hipervínculo_10-01-03 2003 2003 NUEVOS RON -NUEVOS INTERESES" xfId="2418" xr:uid="{00000000-0005-0000-0000-0000D2120000}"/>
    <cellStyle name="hotlinks" xfId="2419" xr:uid="{00000000-0005-0000-0000-0000D3120000}"/>
    <cellStyle name="Hyp◥rlink" xfId="2420" xr:uid="{00000000-0005-0000-0000-0000D4120000}"/>
    <cellStyle name="Hyperlink" xfId="5" builtinId="8"/>
    <cellStyle name="Hyperlink 2" xfId="309" xr:uid="{00000000-0005-0000-0000-0000D6120000}"/>
    <cellStyle name="Hyperlink 2 2" xfId="310" xr:uid="{00000000-0005-0000-0000-0000D7120000}"/>
    <cellStyle name="Hyperlink 2 2 2" xfId="2421" xr:uid="{00000000-0005-0000-0000-0000D8120000}"/>
    <cellStyle name="Hyperlink 2 2 3" xfId="2422" xr:uid="{00000000-0005-0000-0000-0000D9120000}"/>
    <cellStyle name="Hyperlink 2 2 4" xfId="10753" xr:uid="{991C4EA2-9999-46C7-99F5-42C96EBA9550}"/>
    <cellStyle name="Hyperlink 2 3" xfId="2423" xr:uid="{00000000-0005-0000-0000-0000DA120000}"/>
    <cellStyle name="Hyperlink 2 3 2" xfId="4819" xr:uid="{00000000-0005-0000-0000-0000DB120000}"/>
    <cellStyle name="Hyperlink 2 3 2 2" xfId="7337" xr:uid="{00000000-0005-0000-0000-0000DC120000}"/>
    <cellStyle name="Hyperlink 2 4" xfId="2424" xr:uid="{00000000-0005-0000-0000-0000DD120000}"/>
    <cellStyle name="Hyperlink 2 5" xfId="7338" xr:uid="{00000000-0005-0000-0000-0000DE120000}"/>
    <cellStyle name="Hyperlink 2 6" xfId="7339" xr:uid="{00000000-0005-0000-0000-0000DF120000}"/>
    <cellStyle name="Hyperlink 2 7" xfId="7340" xr:uid="{00000000-0005-0000-0000-0000E0120000}"/>
    <cellStyle name="Hyperlink 2 8" xfId="10668" xr:uid="{93808CBA-02D4-4056-9A18-97A46599501F}"/>
    <cellStyle name="Hyperlink 2_G20exp&amp;revtrends" xfId="2425" xr:uid="{00000000-0005-0000-0000-0000E1120000}"/>
    <cellStyle name="Hyperlink 3" xfId="2426" xr:uid="{00000000-0005-0000-0000-0000E2120000}"/>
    <cellStyle name="Hyperlink 3 2" xfId="2427" xr:uid="{00000000-0005-0000-0000-0000E3120000}"/>
    <cellStyle name="Hyperlink 3 3" xfId="4820" xr:uid="{00000000-0005-0000-0000-0000E4120000}"/>
    <cellStyle name="Hyperlink 3 3 2" xfId="7344" xr:uid="{00000000-0005-0000-0000-0000E5120000}"/>
    <cellStyle name="Hyperlink 3 4" xfId="7345" xr:uid="{00000000-0005-0000-0000-0000E6120000}"/>
    <cellStyle name="Hyperlink 3 5" xfId="10754" xr:uid="{EA0F7FE3-CE53-402C-AC33-F69EB28AA4B6}"/>
    <cellStyle name="Hyperlink 4" xfId="2428" xr:uid="{00000000-0005-0000-0000-0000E7120000}"/>
    <cellStyle name="Hyperlink 4 2" xfId="4821" xr:uid="{00000000-0005-0000-0000-0000E8120000}"/>
    <cellStyle name="Hyperlink 4 2 2" xfId="7347" xr:uid="{00000000-0005-0000-0000-0000E9120000}"/>
    <cellStyle name="Hyperlink 4 3" xfId="10758" xr:uid="{42072EEC-D286-448F-9F25-FCA272F40DAA}"/>
    <cellStyle name="Hyperlink 5" xfId="10760" xr:uid="{1289A8A9-0EB7-4AC9-856D-AD7F3063EE5A}"/>
    <cellStyle name="Hyperlink 6" xfId="10763" xr:uid="{2F250EA9-271A-4AD1-8B84-974B81CBCB06}"/>
    <cellStyle name="Hyperlink seguido_NFGC_SPE_1995_2003" xfId="2429" xr:uid="{00000000-0005-0000-0000-0000EA120000}"/>
    <cellStyle name="Hyperlink䟟monetáris.xls Chart 4" xfId="2430" xr:uid="{00000000-0005-0000-0000-0000EB120000}"/>
    <cellStyle name="Iau?iue_Eeno1" xfId="2431" xr:uid="{00000000-0005-0000-0000-0000EC120000}"/>
    <cellStyle name="Îáû÷íûé_Table16" xfId="2432" xr:uid="{00000000-0005-0000-0000-0000ED120000}"/>
    <cellStyle name="Identification requete" xfId="7350" xr:uid="{00000000-0005-0000-0000-0000EE120000}"/>
    <cellStyle name="imf-one decimal" xfId="2433" xr:uid="{00000000-0005-0000-0000-0000EF120000}"/>
    <cellStyle name="imf-one decimal 2" xfId="2434" xr:uid="{00000000-0005-0000-0000-0000F0120000}"/>
    <cellStyle name="imf-one decimal 3" xfId="2435" xr:uid="{00000000-0005-0000-0000-0000F1120000}"/>
    <cellStyle name="imf-zero decimal" xfId="2436" xr:uid="{00000000-0005-0000-0000-0000F2120000}"/>
    <cellStyle name="imf-zero decimal 2" xfId="2437" xr:uid="{00000000-0005-0000-0000-0000F3120000}"/>
    <cellStyle name="imf-zero decimal 3" xfId="2438" xr:uid="{00000000-0005-0000-0000-0000F4120000}"/>
    <cellStyle name="Incorrecto" xfId="2439" xr:uid="{00000000-0005-0000-0000-0000F5120000}"/>
    <cellStyle name="Incorreto" xfId="2440" xr:uid="{00000000-0005-0000-0000-0000F6120000}"/>
    <cellStyle name="Input" xfId="10626" builtinId="20" customBuiltin="1"/>
    <cellStyle name="Input [yellow]" xfId="2441" xr:uid="{00000000-0005-0000-0000-0000F8120000}"/>
    <cellStyle name="Input [yellow] 2" xfId="2442" xr:uid="{00000000-0005-0000-0000-0000F9120000}"/>
    <cellStyle name="Input [yellow] 3" xfId="2443" xr:uid="{00000000-0005-0000-0000-0000FA120000}"/>
    <cellStyle name="Input 10" xfId="4355" xr:uid="{00000000-0005-0000-0000-0000FB120000}"/>
    <cellStyle name="Input 10 2" xfId="7353" xr:uid="{00000000-0005-0000-0000-0000FC120000}"/>
    <cellStyle name="Input 10 3" xfId="7352" xr:uid="{00000000-0005-0000-0000-0000FD120000}"/>
    <cellStyle name="Input 100" xfId="5777" xr:uid="{00000000-0005-0000-0000-0000FE120000}"/>
    <cellStyle name="Input 101" xfId="7351" xr:uid="{00000000-0005-0000-0000-0000FF120000}"/>
    <cellStyle name="Input 102" xfId="10371" xr:uid="{00000000-0005-0000-0000-000000130000}"/>
    <cellStyle name="Input 103" xfId="10368" xr:uid="{00000000-0005-0000-0000-000001130000}"/>
    <cellStyle name="Input 104" xfId="10369" xr:uid="{00000000-0005-0000-0000-000002130000}"/>
    <cellStyle name="Input 105" xfId="10367" xr:uid="{00000000-0005-0000-0000-000003130000}"/>
    <cellStyle name="Input 106" xfId="10370" xr:uid="{00000000-0005-0000-0000-000004130000}"/>
    <cellStyle name="Input 107" xfId="10366" xr:uid="{00000000-0005-0000-0000-000005130000}"/>
    <cellStyle name="Input 108" xfId="10372" xr:uid="{00000000-0005-0000-0000-000006130000}"/>
    <cellStyle name="Input 109" xfId="10365" xr:uid="{00000000-0005-0000-0000-000007130000}"/>
    <cellStyle name="Input 11" xfId="4357" xr:uid="{00000000-0005-0000-0000-000008130000}"/>
    <cellStyle name="Input 11 2" xfId="7355" xr:uid="{00000000-0005-0000-0000-000009130000}"/>
    <cellStyle name="Input 11 3" xfId="7354" xr:uid="{00000000-0005-0000-0000-00000A130000}"/>
    <cellStyle name="Input 110" xfId="10373" xr:uid="{00000000-0005-0000-0000-00000B130000}"/>
    <cellStyle name="Input 111" xfId="10364" xr:uid="{00000000-0005-0000-0000-00000C130000}"/>
    <cellStyle name="Input 112" xfId="10374" xr:uid="{00000000-0005-0000-0000-00000D130000}"/>
    <cellStyle name="Input 113" xfId="10363" xr:uid="{00000000-0005-0000-0000-00000E130000}"/>
    <cellStyle name="Input 114" xfId="10375" xr:uid="{00000000-0005-0000-0000-00000F130000}"/>
    <cellStyle name="Input 115" xfId="10362" xr:uid="{00000000-0005-0000-0000-000010130000}"/>
    <cellStyle name="Input 116" xfId="10376" xr:uid="{00000000-0005-0000-0000-000011130000}"/>
    <cellStyle name="Input 117" xfId="10361" xr:uid="{00000000-0005-0000-0000-000012130000}"/>
    <cellStyle name="Input 12" xfId="4354" xr:uid="{00000000-0005-0000-0000-000013130000}"/>
    <cellStyle name="Input 12 2" xfId="7357" xr:uid="{00000000-0005-0000-0000-000014130000}"/>
    <cellStyle name="Input 12 3" xfId="7356" xr:uid="{00000000-0005-0000-0000-000015130000}"/>
    <cellStyle name="Input 13" xfId="984" xr:uid="{00000000-0005-0000-0000-000016130000}"/>
    <cellStyle name="Input 13 2" xfId="7359" xr:uid="{00000000-0005-0000-0000-000017130000}"/>
    <cellStyle name="Input 13 3" xfId="7358" xr:uid="{00000000-0005-0000-0000-000018130000}"/>
    <cellStyle name="Input 14" xfId="2402" xr:uid="{00000000-0005-0000-0000-000019130000}"/>
    <cellStyle name="Input 14 2" xfId="7361" xr:uid="{00000000-0005-0000-0000-00001A130000}"/>
    <cellStyle name="Input 14 3" xfId="7360" xr:uid="{00000000-0005-0000-0000-00001B130000}"/>
    <cellStyle name="Input 15" xfId="978" xr:uid="{00000000-0005-0000-0000-00001C130000}"/>
    <cellStyle name="Input 15 2" xfId="7363" xr:uid="{00000000-0005-0000-0000-00001D130000}"/>
    <cellStyle name="Input 15 3" xfId="7362" xr:uid="{00000000-0005-0000-0000-00001E130000}"/>
    <cellStyle name="Input 16" xfId="2444" xr:uid="{00000000-0005-0000-0000-00001F130000}"/>
    <cellStyle name="Input 16 2" xfId="7365" xr:uid="{00000000-0005-0000-0000-000020130000}"/>
    <cellStyle name="Input 16 3" xfId="7364" xr:uid="{00000000-0005-0000-0000-000021130000}"/>
    <cellStyle name="Input 17" xfId="975" xr:uid="{00000000-0005-0000-0000-000022130000}"/>
    <cellStyle name="Input 17 2" xfId="7367" xr:uid="{00000000-0005-0000-0000-000023130000}"/>
    <cellStyle name="Input 17 3" xfId="7366" xr:uid="{00000000-0005-0000-0000-000024130000}"/>
    <cellStyle name="Input 18" xfId="2448" xr:uid="{00000000-0005-0000-0000-000025130000}"/>
    <cellStyle name="Input 18 2" xfId="7369" xr:uid="{00000000-0005-0000-0000-000026130000}"/>
    <cellStyle name="Input 18 3" xfId="7368" xr:uid="{00000000-0005-0000-0000-000027130000}"/>
    <cellStyle name="Input 19" xfId="4613" xr:uid="{00000000-0005-0000-0000-000028130000}"/>
    <cellStyle name="Input 19 2" xfId="7371" xr:uid="{00000000-0005-0000-0000-000029130000}"/>
    <cellStyle name="Input 19 3" xfId="7370" xr:uid="{00000000-0005-0000-0000-00002A130000}"/>
    <cellStyle name="Input 2" xfId="311" xr:uid="{00000000-0005-0000-0000-00002B130000}"/>
    <cellStyle name="Input 2 2" xfId="312" xr:uid="{00000000-0005-0000-0000-00002C130000}"/>
    <cellStyle name="Input 2 2 2" xfId="313" xr:uid="{00000000-0005-0000-0000-00002D130000}"/>
    <cellStyle name="Input 2 2 2 2" xfId="7372" xr:uid="{00000000-0005-0000-0000-00002E130000}"/>
    <cellStyle name="Input 2 2 3" xfId="314" xr:uid="{00000000-0005-0000-0000-00002F130000}"/>
    <cellStyle name="Input 2 2 4" xfId="2445" xr:uid="{00000000-0005-0000-0000-000030130000}"/>
    <cellStyle name="Input 2 2 5" xfId="7373" xr:uid="{00000000-0005-0000-0000-000031130000}"/>
    <cellStyle name="Input 2 3" xfId="724" xr:uid="{00000000-0005-0000-0000-000032130000}"/>
    <cellStyle name="Input 2 3 2" xfId="4823" xr:uid="{00000000-0005-0000-0000-000033130000}"/>
    <cellStyle name="Input 2 3 2 2" xfId="7375" xr:uid="{00000000-0005-0000-0000-000034130000}"/>
    <cellStyle name="Input 2 3 2 3" xfId="7374" xr:uid="{00000000-0005-0000-0000-000035130000}"/>
    <cellStyle name="Input 2 3 3" xfId="7376" xr:uid="{00000000-0005-0000-0000-000036130000}"/>
    <cellStyle name="Input 2 4" xfId="2446" xr:uid="{00000000-0005-0000-0000-000037130000}"/>
    <cellStyle name="Input 2 4 2" xfId="7377" xr:uid="{00000000-0005-0000-0000-000038130000}"/>
    <cellStyle name="Input 2 5" xfId="10719" xr:uid="{662F068C-044D-4F2E-95F2-9D92766868BD}"/>
    <cellStyle name="Input 20" xfId="4458" xr:uid="{00000000-0005-0000-0000-000039130000}"/>
    <cellStyle name="Input 20 2" xfId="7379" xr:uid="{00000000-0005-0000-0000-00003A130000}"/>
    <cellStyle name="Input 20 3" xfId="7378" xr:uid="{00000000-0005-0000-0000-00003B130000}"/>
    <cellStyle name="Input 21" xfId="4599" xr:uid="{00000000-0005-0000-0000-00003C130000}"/>
    <cellStyle name="Input 21 2" xfId="7381" xr:uid="{00000000-0005-0000-0000-00003D130000}"/>
    <cellStyle name="Input 21 3" xfId="7380" xr:uid="{00000000-0005-0000-0000-00003E130000}"/>
    <cellStyle name="Input 22" xfId="4451" xr:uid="{00000000-0005-0000-0000-00003F130000}"/>
    <cellStyle name="Input 22 2" xfId="7383" xr:uid="{00000000-0005-0000-0000-000040130000}"/>
    <cellStyle name="Input 22 3" xfId="7382" xr:uid="{00000000-0005-0000-0000-000041130000}"/>
    <cellStyle name="Input 23" xfId="4604" xr:uid="{00000000-0005-0000-0000-000042130000}"/>
    <cellStyle name="Input 23 2" xfId="7385" xr:uid="{00000000-0005-0000-0000-000043130000}"/>
    <cellStyle name="Input 23 3" xfId="7384" xr:uid="{00000000-0005-0000-0000-000044130000}"/>
    <cellStyle name="Input 24" xfId="4445" xr:uid="{00000000-0005-0000-0000-000045130000}"/>
    <cellStyle name="Input 24 2" xfId="7387" xr:uid="{00000000-0005-0000-0000-000046130000}"/>
    <cellStyle name="Input 24 3" xfId="7386" xr:uid="{00000000-0005-0000-0000-000047130000}"/>
    <cellStyle name="Input 25" xfId="4607" xr:uid="{00000000-0005-0000-0000-000048130000}"/>
    <cellStyle name="Input 25 2" xfId="7389" xr:uid="{00000000-0005-0000-0000-000049130000}"/>
    <cellStyle name="Input 25 3" xfId="7388" xr:uid="{00000000-0005-0000-0000-00004A130000}"/>
    <cellStyle name="Input 26" xfId="4440" xr:uid="{00000000-0005-0000-0000-00004B130000}"/>
    <cellStyle name="Input 26 2" xfId="7390" xr:uid="{00000000-0005-0000-0000-00004C130000}"/>
    <cellStyle name="Input 27" xfId="4614" xr:uid="{00000000-0005-0000-0000-00004D130000}"/>
    <cellStyle name="Input 27 2" xfId="7391" xr:uid="{00000000-0005-0000-0000-00004E130000}"/>
    <cellStyle name="Input 28" xfId="4435" xr:uid="{00000000-0005-0000-0000-00004F130000}"/>
    <cellStyle name="Input 28 2" xfId="7393" xr:uid="{00000000-0005-0000-0000-000050130000}"/>
    <cellStyle name="Input 28 3" xfId="7392" xr:uid="{00000000-0005-0000-0000-000051130000}"/>
    <cellStyle name="Input 29" xfId="4618" xr:uid="{00000000-0005-0000-0000-000052130000}"/>
    <cellStyle name="Input 29 2" xfId="7394" xr:uid="{00000000-0005-0000-0000-000053130000}"/>
    <cellStyle name="Input 3" xfId="315" xr:uid="{00000000-0005-0000-0000-000054130000}"/>
    <cellStyle name="Input 3 2" xfId="316" xr:uid="{00000000-0005-0000-0000-000055130000}"/>
    <cellStyle name="Input 3 2 2" xfId="2447" xr:uid="{00000000-0005-0000-0000-000056130000}"/>
    <cellStyle name="Input 3 2 2 2" xfId="7395" xr:uid="{00000000-0005-0000-0000-000057130000}"/>
    <cellStyle name="Input 3 2 3" xfId="7396" xr:uid="{00000000-0005-0000-0000-000058130000}"/>
    <cellStyle name="Input 3 3" xfId="7397" xr:uid="{00000000-0005-0000-0000-000059130000}"/>
    <cellStyle name="Input 3 3 2" xfId="7398" xr:uid="{00000000-0005-0000-0000-00005A130000}"/>
    <cellStyle name="Input 3 4" xfId="7399" xr:uid="{00000000-0005-0000-0000-00005B130000}"/>
    <cellStyle name="Input 3 5" xfId="10720" xr:uid="{FF0A700A-D849-4AB0-BC51-28282B441C47}"/>
    <cellStyle name="Input 30" xfId="4428" xr:uid="{00000000-0005-0000-0000-00005C130000}"/>
    <cellStyle name="Input 30 2" xfId="7400" xr:uid="{00000000-0005-0000-0000-00005D130000}"/>
    <cellStyle name="Input 31" xfId="4625" xr:uid="{00000000-0005-0000-0000-00005E130000}"/>
    <cellStyle name="Input 31 2" xfId="7401" xr:uid="{00000000-0005-0000-0000-00005F130000}"/>
    <cellStyle name="Input 32" xfId="4424" xr:uid="{00000000-0005-0000-0000-000060130000}"/>
    <cellStyle name="Input 32 2" xfId="7402" xr:uid="{00000000-0005-0000-0000-000061130000}"/>
    <cellStyle name="Input 33" xfId="4632" xr:uid="{00000000-0005-0000-0000-000062130000}"/>
    <cellStyle name="Input 33 2" xfId="7403" xr:uid="{00000000-0005-0000-0000-000063130000}"/>
    <cellStyle name="Input 34" xfId="4419" xr:uid="{00000000-0005-0000-0000-000064130000}"/>
    <cellStyle name="Input 35" xfId="4638" xr:uid="{00000000-0005-0000-0000-000065130000}"/>
    <cellStyle name="Input 36" xfId="4414" xr:uid="{00000000-0005-0000-0000-000066130000}"/>
    <cellStyle name="Input 37" xfId="4643" xr:uid="{00000000-0005-0000-0000-000067130000}"/>
    <cellStyle name="Input 38" xfId="4822" xr:uid="{00000000-0005-0000-0000-000068130000}"/>
    <cellStyle name="Input 39" xfId="4901" xr:uid="{00000000-0005-0000-0000-000069130000}"/>
    <cellStyle name="Input 4" xfId="317" xr:uid="{00000000-0005-0000-0000-00006A130000}"/>
    <cellStyle name="Input 4 2" xfId="2449" xr:uid="{00000000-0005-0000-0000-00006B130000}"/>
    <cellStyle name="Input 4 2 2" xfId="4824" xr:uid="{00000000-0005-0000-0000-00006C130000}"/>
    <cellStyle name="Input 4 2 2 2" xfId="7405" xr:uid="{00000000-0005-0000-0000-00006D130000}"/>
    <cellStyle name="Input 4 2 3" xfId="7404" xr:uid="{00000000-0005-0000-0000-00006E130000}"/>
    <cellStyle name="Input 4 3" xfId="2450" xr:uid="{00000000-0005-0000-0000-00006F130000}"/>
    <cellStyle name="Input 4 3 2" xfId="5063" xr:uid="{00000000-0005-0000-0000-000070130000}"/>
    <cellStyle name="Input 4 3 2 2" xfId="7406" xr:uid="{00000000-0005-0000-0000-000071130000}"/>
    <cellStyle name="Input 4 4" xfId="7407" xr:uid="{00000000-0005-0000-0000-000072130000}"/>
    <cellStyle name="Input 4 5" xfId="7408" xr:uid="{00000000-0005-0000-0000-000073130000}"/>
    <cellStyle name="Input 40" xfId="4737" xr:uid="{00000000-0005-0000-0000-000074130000}"/>
    <cellStyle name="Input 41" xfId="4902" xr:uid="{00000000-0005-0000-0000-000075130000}"/>
    <cellStyle name="Input 42" xfId="4740" xr:uid="{00000000-0005-0000-0000-000076130000}"/>
    <cellStyle name="Input 43" xfId="4903" xr:uid="{00000000-0005-0000-0000-000077130000}"/>
    <cellStyle name="Input 44" xfId="4742" xr:uid="{00000000-0005-0000-0000-000078130000}"/>
    <cellStyle name="Input 45" xfId="4904" xr:uid="{00000000-0005-0000-0000-000079130000}"/>
    <cellStyle name="Input 46" xfId="4752" xr:uid="{00000000-0005-0000-0000-00007A130000}"/>
    <cellStyle name="Input 47" xfId="4905" xr:uid="{00000000-0005-0000-0000-00007B130000}"/>
    <cellStyle name="Input 48" xfId="4764" xr:uid="{00000000-0005-0000-0000-00007C130000}"/>
    <cellStyle name="Input 49" xfId="4906" xr:uid="{00000000-0005-0000-0000-00007D130000}"/>
    <cellStyle name="Input 5" xfId="2451" xr:uid="{00000000-0005-0000-0000-00007E130000}"/>
    <cellStyle name="Input 5 2" xfId="2452" xr:uid="{00000000-0005-0000-0000-00007F130000}"/>
    <cellStyle name="Input 5 2 2" xfId="5064" xr:uid="{00000000-0005-0000-0000-000080130000}"/>
    <cellStyle name="Input 5 2 2 2" xfId="7410" xr:uid="{00000000-0005-0000-0000-000081130000}"/>
    <cellStyle name="Input 5 3" xfId="4825" xr:uid="{00000000-0005-0000-0000-000082130000}"/>
    <cellStyle name="Input 5 3 2" xfId="7411" xr:uid="{00000000-0005-0000-0000-000083130000}"/>
    <cellStyle name="Input 5 4" xfId="7412" xr:uid="{00000000-0005-0000-0000-000084130000}"/>
    <cellStyle name="Input 5 5" xfId="7413" xr:uid="{00000000-0005-0000-0000-000085130000}"/>
    <cellStyle name="Input 5 6" xfId="7409" xr:uid="{00000000-0005-0000-0000-000086130000}"/>
    <cellStyle name="Input 50" xfId="4781" xr:uid="{00000000-0005-0000-0000-000087130000}"/>
    <cellStyle name="Input 51" xfId="4907" xr:uid="{00000000-0005-0000-0000-000088130000}"/>
    <cellStyle name="Input 52" xfId="4789" xr:uid="{00000000-0005-0000-0000-000089130000}"/>
    <cellStyle name="Input 53" xfId="4908" xr:uid="{00000000-0005-0000-0000-00008A130000}"/>
    <cellStyle name="Input 54" xfId="5062" xr:uid="{00000000-0005-0000-0000-00008B130000}"/>
    <cellStyle name="Input 55" xfId="4969" xr:uid="{00000000-0005-0000-0000-00008C130000}"/>
    <cellStyle name="Input 56" xfId="5655" xr:uid="{00000000-0005-0000-0000-00008D130000}"/>
    <cellStyle name="Input 57" xfId="5293" xr:uid="{00000000-0005-0000-0000-00008E130000}"/>
    <cellStyle name="Input 58" xfId="5631" xr:uid="{00000000-0005-0000-0000-00008F130000}"/>
    <cellStyle name="Input 59" xfId="5286" xr:uid="{00000000-0005-0000-0000-000090130000}"/>
    <cellStyle name="Input 6" xfId="2453" xr:uid="{00000000-0005-0000-0000-000091130000}"/>
    <cellStyle name="Input 6 2" xfId="5797" xr:uid="{00000000-0005-0000-0000-000092130000}"/>
    <cellStyle name="Input 6 2 2" xfId="7414" xr:uid="{00000000-0005-0000-0000-000093130000}"/>
    <cellStyle name="Input 6 3" xfId="7415" xr:uid="{00000000-0005-0000-0000-000094130000}"/>
    <cellStyle name="Input 60" xfId="5637" xr:uid="{00000000-0005-0000-0000-000095130000}"/>
    <cellStyle name="Input 61" xfId="5279" xr:uid="{00000000-0005-0000-0000-000096130000}"/>
    <cellStyle name="Input 62" xfId="5644" xr:uid="{00000000-0005-0000-0000-000097130000}"/>
    <cellStyle name="Input 63" xfId="5271" xr:uid="{00000000-0005-0000-0000-000098130000}"/>
    <cellStyle name="Input 64" xfId="5651" xr:uid="{00000000-0005-0000-0000-000099130000}"/>
    <cellStyle name="Input 65" xfId="5264" xr:uid="{00000000-0005-0000-0000-00009A130000}"/>
    <cellStyle name="Input 66" xfId="5658" xr:uid="{00000000-0005-0000-0000-00009B130000}"/>
    <cellStyle name="Input 67" xfId="5256" xr:uid="{00000000-0005-0000-0000-00009C130000}"/>
    <cellStyle name="Input 68" xfId="5663" xr:uid="{00000000-0005-0000-0000-00009D130000}"/>
    <cellStyle name="Input 69" xfId="5250" xr:uid="{00000000-0005-0000-0000-00009E130000}"/>
    <cellStyle name="Input 7" xfId="2454" xr:uid="{00000000-0005-0000-0000-00009F130000}"/>
    <cellStyle name="Input 7 2" xfId="5798" xr:uid="{00000000-0005-0000-0000-0000A0130000}"/>
    <cellStyle name="Input 7 2 2" xfId="7416" xr:uid="{00000000-0005-0000-0000-0000A1130000}"/>
    <cellStyle name="Input 7 3" xfId="7417" xr:uid="{00000000-0005-0000-0000-0000A2130000}"/>
    <cellStyle name="Input 70" xfId="5670" xr:uid="{00000000-0005-0000-0000-0000A3130000}"/>
    <cellStyle name="Input 71" xfId="5244" xr:uid="{00000000-0005-0000-0000-0000A4130000}"/>
    <cellStyle name="Input 72" xfId="5678" xr:uid="{00000000-0005-0000-0000-0000A5130000}"/>
    <cellStyle name="Input 73" xfId="5227" xr:uid="{00000000-0005-0000-0000-0000A6130000}"/>
    <cellStyle name="Input 74" xfId="5677" xr:uid="{00000000-0005-0000-0000-0000A7130000}"/>
    <cellStyle name="Input 75" xfId="5221" xr:uid="{00000000-0005-0000-0000-0000A8130000}"/>
    <cellStyle name="Input 76" xfId="5682" xr:uid="{00000000-0005-0000-0000-0000A9130000}"/>
    <cellStyle name="Input 77" xfId="5214" xr:uid="{00000000-0005-0000-0000-0000AA130000}"/>
    <cellStyle name="Input 78" xfId="5689" xr:uid="{00000000-0005-0000-0000-0000AB130000}"/>
    <cellStyle name="Input 79" xfId="5207" xr:uid="{00000000-0005-0000-0000-0000AC130000}"/>
    <cellStyle name="Input 8" xfId="2455" xr:uid="{00000000-0005-0000-0000-0000AD130000}"/>
    <cellStyle name="Input 8 2" xfId="7418" xr:uid="{00000000-0005-0000-0000-0000AE130000}"/>
    <cellStyle name="Input 80" xfId="5692" xr:uid="{00000000-0005-0000-0000-0000AF130000}"/>
    <cellStyle name="Input 81" xfId="5200" xr:uid="{00000000-0005-0000-0000-0000B0130000}"/>
    <cellStyle name="Input 82" xfId="5696" xr:uid="{00000000-0005-0000-0000-0000B1130000}"/>
    <cellStyle name="Input 83" xfId="5193" xr:uid="{00000000-0005-0000-0000-0000B2130000}"/>
    <cellStyle name="Input 84" xfId="5702" xr:uid="{00000000-0005-0000-0000-0000B3130000}"/>
    <cellStyle name="Input 85" xfId="5185" xr:uid="{00000000-0005-0000-0000-0000B4130000}"/>
    <cellStyle name="Input 86" xfId="5783" xr:uid="{00000000-0005-0000-0000-0000B5130000}"/>
    <cellStyle name="Input 87" xfId="5157" xr:uid="{00000000-0005-0000-0000-0000B6130000}"/>
    <cellStyle name="Input 88" xfId="5737" xr:uid="{00000000-0005-0000-0000-0000B7130000}"/>
    <cellStyle name="Input 89" xfId="5155" xr:uid="{00000000-0005-0000-0000-0000B8130000}"/>
    <cellStyle name="Input 9" xfId="4356" xr:uid="{00000000-0005-0000-0000-0000B9130000}"/>
    <cellStyle name="Input 9 2" xfId="7420" xr:uid="{00000000-0005-0000-0000-0000BA130000}"/>
    <cellStyle name="Input 9 3" xfId="7419" xr:uid="{00000000-0005-0000-0000-0000BB130000}"/>
    <cellStyle name="Input 90" xfId="5745" xr:uid="{00000000-0005-0000-0000-0000BC130000}"/>
    <cellStyle name="Input 91" xfId="5150" xr:uid="{00000000-0005-0000-0000-0000BD130000}"/>
    <cellStyle name="Input 92" xfId="5752" xr:uid="{00000000-0005-0000-0000-0000BE130000}"/>
    <cellStyle name="Input 93" xfId="5148" xr:uid="{00000000-0005-0000-0000-0000BF130000}"/>
    <cellStyle name="Input 94" xfId="5761" xr:uid="{00000000-0005-0000-0000-0000C0130000}"/>
    <cellStyle name="Input 95" xfId="5147" xr:uid="{00000000-0005-0000-0000-0000C1130000}"/>
    <cellStyle name="Input 96" xfId="5768" xr:uid="{00000000-0005-0000-0000-0000C2130000}"/>
    <cellStyle name="Input 97" xfId="5142" xr:uid="{00000000-0005-0000-0000-0000C3130000}"/>
    <cellStyle name="Input 98" xfId="5774" xr:uid="{00000000-0005-0000-0000-0000C4130000}"/>
    <cellStyle name="Input 99" xfId="5137" xr:uid="{00000000-0005-0000-0000-0000C5130000}"/>
    <cellStyle name="InputCell" xfId="318" xr:uid="{00000000-0005-0000-0000-0000C6130000}"/>
    <cellStyle name="Insatisfaisant" xfId="2456" xr:uid="{00000000-0005-0000-0000-0000C7130000}"/>
    <cellStyle name="Integer" xfId="319" xr:uid="{00000000-0005-0000-0000-0000C8130000}"/>
    <cellStyle name="Integer 2" xfId="2457" xr:uid="{00000000-0005-0000-0000-0000C9130000}"/>
    <cellStyle name="Integer 3" xfId="7421" xr:uid="{00000000-0005-0000-0000-0000CA130000}"/>
    <cellStyle name="Ioe?uaaaoayny aeia?nnueea" xfId="2458" xr:uid="{00000000-0005-0000-0000-0000CB130000}"/>
    <cellStyle name="Îòêðûâàâøàÿñÿ ãèïåðññûëêà" xfId="2459" xr:uid="{00000000-0005-0000-0000-0000CC130000}"/>
    <cellStyle name="ItalicHeader" xfId="2460" xr:uid="{00000000-0005-0000-0000-0000CD130000}"/>
    <cellStyle name="Item" xfId="320" xr:uid="{00000000-0005-0000-0000-0000CE130000}"/>
    <cellStyle name="Item 2" xfId="7422" xr:uid="{00000000-0005-0000-0000-0000CF130000}"/>
    <cellStyle name="ItemTypeClass" xfId="321" xr:uid="{00000000-0005-0000-0000-0000D0130000}"/>
    <cellStyle name="ItemTypeClass 2" xfId="2461" xr:uid="{00000000-0005-0000-0000-0000D1130000}"/>
    <cellStyle name="ItemTypeClass 3" xfId="7423" xr:uid="{00000000-0005-0000-0000-0000D2130000}"/>
    <cellStyle name="İzlenen Köprü" xfId="2462" xr:uid="{00000000-0005-0000-0000-0000D3130000}"/>
    <cellStyle name="jo[" xfId="322" xr:uid="{00000000-0005-0000-0000-0000D4130000}"/>
    <cellStyle name="jo[ 2" xfId="7424" xr:uid="{00000000-0005-0000-0000-0000D5130000}"/>
    <cellStyle name="jo[ 3" xfId="7425" xr:uid="{00000000-0005-0000-0000-0000D6130000}"/>
    <cellStyle name="JPY" xfId="2463" xr:uid="{00000000-0005-0000-0000-0000D7130000}"/>
    <cellStyle name="'Jul 29" xfId="2464" xr:uid="{00000000-0005-0000-0000-0000D8130000}"/>
    <cellStyle name="Komma (0)" xfId="2465" xr:uid="{00000000-0005-0000-0000-0000D9130000}"/>
    <cellStyle name="Komma0" xfId="2466" xr:uid="{00000000-0005-0000-0000-0000DA130000}"/>
    <cellStyle name="Köprü" xfId="2467" xr:uid="{00000000-0005-0000-0000-0000DB130000}"/>
    <cellStyle name="Label" xfId="2468" xr:uid="{00000000-0005-0000-0000-0000DC130000}"/>
    <cellStyle name="Labels 8p Bold" xfId="323" xr:uid="{00000000-0005-0000-0000-0000DD130000}"/>
    <cellStyle name="Labels 8p Bold 2" xfId="2469" xr:uid="{00000000-0005-0000-0000-0000DE130000}"/>
    <cellStyle name="Labels 8p Bold 2 2" xfId="7426" xr:uid="{00000000-0005-0000-0000-0000DF130000}"/>
    <cellStyle name="Labels 8p Bold 3" xfId="7427" xr:uid="{00000000-0005-0000-0000-0000E0130000}"/>
    <cellStyle name="leftli - Style3" xfId="2470" xr:uid="{00000000-0005-0000-0000-0000E1130000}"/>
    <cellStyle name="level3" xfId="2471" xr:uid="{00000000-0005-0000-0000-0000E2130000}"/>
    <cellStyle name="Lien hypertexte" xfId="2472" xr:uid="{00000000-0005-0000-0000-0000E3130000}"/>
    <cellStyle name="Lien hypertexte visité" xfId="2473" xr:uid="{00000000-0005-0000-0000-0000E4130000}"/>
    <cellStyle name="Lien hypertexte_CivMon" xfId="2474" xr:uid="{00000000-0005-0000-0000-0000E5130000}"/>
    <cellStyle name="Ligne détail" xfId="7428" xr:uid="{00000000-0005-0000-0000-0000E6130000}"/>
    <cellStyle name="Ligne détail 2" xfId="7429" xr:uid="{00000000-0005-0000-0000-0000E7130000}"/>
    <cellStyle name="Ligne détail 3" xfId="7430" xr:uid="{00000000-0005-0000-0000-0000E8130000}"/>
    <cellStyle name="Linea horizontal" xfId="2475" xr:uid="{00000000-0005-0000-0000-0000E9130000}"/>
    <cellStyle name="Link" xfId="324" xr:uid="{00000000-0005-0000-0000-0000EA130000}"/>
    <cellStyle name="Link Currency (0)" xfId="2476" xr:uid="{00000000-0005-0000-0000-0000EB130000}"/>
    <cellStyle name="Link Currency (0) 2" xfId="2477" xr:uid="{00000000-0005-0000-0000-0000EC130000}"/>
    <cellStyle name="Link Currency (2)" xfId="2478" xr:uid="{00000000-0005-0000-0000-0000ED130000}"/>
    <cellStyle name="Link Currency (2) 2" xfId="2479" xr:uid="{00000000-0005-0000-0000-0000EE130000}"/>
    <cellStyle name="Link Units (0)" xfId="2480" xr:uid="{00000000-0005-0000-0000-0000EF130000}"/>
    <cellStyle name="Link Units (0) 2" xfId="2481" xr:uid="{00000000-0005-0000-0000-0000F0130000}"/>
    <cellStyle name="Link Units (1)" xfId="2482" xr:uid="{00000000-0005-0000-0000-0000F1130000}"/>
    <cellStyle name="Link Units (1) 2" xfId="2483" xr:uid="{00000000-0005-0000-0000-0000F2130000}"/>
    <cellStyle name="Link Units (1) 2 2" xfId="7431" xr:uid="{00000000-0005-0000-0000-0000F3130000}"/>
    <cellStyle name="Link Units (2)" xfId="2484" xr:uid="{00000000-0005-0000-0000-0000F4130000}"/>
    <cellStyle name="Link Units (2) 2" xfId="2485" xr:uid="{00000000-0005-0000-0000-0000F5130000}"/>
    <cellStyle name="Link Units (2) 2 2" xfId="7433" xr:uid="{00000000-0005-0000-0000-0000F6130000}"/>
    <cellStyle name="Link Units (2) 3" xfId="7432" xr:uid="{00000000-0005-0000-0000-0000F7130000}"/>
    <cellStyle name="link_ext" xfId="2486" xr:uid="{00000000-0005-0000-0000-0000F8130000}"/>
    <cellStyle name="Linked Cell" xfId="10629" builtinId="24" customBuiltin="1"/>
    <cellStyle name="Linked Cell 10" xfId="7435" xr:uid="{00000000-0005-0000-0000-0000FA130000}"/>
    <cellStyle name="Linked Cell 11" xfId="7436" xr:uid="{00000000-0005-0000-0000-0000FB130000}"/>
    <cellStyle name="Linked Cell 12" xfId="7437" xr:uid="{00000000-0005-0000-0000-0000FC130000}"/>
    <cellStyle name="Linked Cell 13" xfId="7438" xr:uid="{00000000-0005-0000-0000-0000FD130000}"/>
    <cellStyle name="Linked Cell 14" xfId="7439" xr:uid="{00000000-0005-0000-0000-0000FE130000}"/>
    <cellStyle name="Linked Cell 15" xfId="7440" xr:uid="{00000000-0005-0000-0000-0000FF130000}"/>
    <cellStyle name="Linked Cell 16" xfId="7441" xr:uid="{00000000-0005-0000-0000-000000140000}"/>
    <cellStyle name="Linked Cell 17" xfId="7442" xr:uid="{00000000-0005-0000-0000-000001140000}"/>
    <cellStyle name="Linked Cell 18" xfId="7443" xr:uid="{00000000-0005-0000-0000-000002140000}"/>
    <cellStyle name="Linked Cell 19" xfId="7444" xr:uid="{00000000-0005-0000-0000-000003140000}"/>
    <cellStyle name="Linked Cell 2" xfId="325" xr:uid="{00000000-0005-0000-0000-000004140000}"/>
    <cellStyle name="Linked Cell 2 2" xfId="326" xr:uid="{00000000-0005-0000-0000-000005140000}"/>
    <cellStyle name="Linked Cell 2 2 2" xfId="327" xr:uid="{00000000-0005-0000-0000-000006140000}"/>
    <cellStyle name="Linked Cell 2 2 2 2" xfId="7448" xr:uid="{00000000-0005-0000-0000-000007140000}"/>
    <cellStyle name="Linked Cell 2 2 2 3" xfId="7447" xr:uid="{00000000-0005-0000-0000-000008140000}"/>
    <cellStyle name="Linked Cell 2 2 3" xfId="328" xr:uid="{00000000-0005-0000-0000-000009140000}"/>
    <cellStyle name="Linked Cell 2 2 3 2" xfId="7449" xr:uid="{00000000-0005-0000-0000-00000A140000}"/>
    <cellStyle name="Linked Cell 2 2 4" xfId="7446" xr:uid="{00000000-0005-0000-0000-00000B140000}"/>
    <cellStyle name="Linked Cell 2 3" xfId="742" xr:uid="{00000000-0005-0000-0000-00000C140000}"/>
    <cellStyle name="Linked Cell 2 3 2" xfId="2487" xr:uid="{00000000-0005-0000-0000-00000D140000}"/>
    <cellStyle name="Linked Cell 2 3 2 2" xfId="4826" xr:uid="{00000000-0005-0000-0000-00000E140000}"/>
    <cellStyle name="Linked Cell 2 3 2 2 2" xfId="7452" xr:uid="{00000000-0005-0000-0000-00000F140000}"/>
    <cellStyle name="Linked Cell 2 3 2 3" xfId="7451" xr:uid="{00000000-0005-0000-0000-000010140000}"/>
    <cellStyle name="Linked Cell 2 3 3" xfId="7453" xr:uid="{00000000-0005-0000-0000-000011140000}"/>
    <cellStyle name="Linked Cell 2 3 4" xfId="7450" xr:uid="{00000000-0005-0000-0000-000012140000}"/>
    <cellStyle name="Linked Cell 2 4" xfId="7445" xr:uid="{00000000-0005-0000-0000-000013140000}"/>
    <cellStyle name="Linked Cell 2 5" xfId="10721" xr:uid="{31ED03F5-F4D1-4B36-A92A-35E56947C573}"/>
    <cellStyle name="Linked Cell 20" xfId="7454" xr:uid="{00000000-0005-0000-0000-000014140000}"/>
    <cellStyle name="Linked Cell 21" xfId="7455" xr:uid="{00000000-0005-0000-0000-000015140000}"/>
    <cellStyle name="Linked Cell 22" xfId="7456" xr:uid="{00000000-0005-0000-0000-000016140000}"/>
    <cellStyle name="Linked Cell 23" xfId="7457" xr:uid="{00000000-0005-0000-0000-000017140000}"/>
    <cellStyle name="Linked Cell 24" xfId="7458" xr:uid="{00000000-0005-0000-0000-000018140000}"/>
    <cellStyle name="Linked Cell 25" xfId="7459" xr:uid="{00000000-0005-0000-0000-000019140000}"/>
    <cellStyle name="Linked Cell 26" xfId="7460" xr:uid="{00000000-0005-0000-0000-00001A140000}"/>
    <cellStyle name="Linked Cell 27" xfId="7434" xr:uid="{00000000-0005-0000-0000-00001B140000}"/>
    <cellStyle name="Linked Cell 3" xfId="329" xr:uid="{00000000-0005-0000-0000-00001C140000}"/>
    <cellStyle name="Linked Cell 3 2" xfId="330" xr:uid="{00000000-0005-0000-0000-00001D140000}"/>
    <cellStyle name="Linked Cell 3 2 2" xfId="7462" xr:uid="{00000000-0005-0000-0000-00001E140000}"/>
    <cellStyle name="Linked Cell 3 3" xfId="7463" xr:uid="{00000000-0005-0000-0000-00001F140000}"/>
    <cellStyle name="Linked Cell 3 4" xfId="7464" xr:uid="{00000000-0005-0000-0000-000020140000}"/>
    <cellStyle name="Linked Cell 3 5" xfId="7461" xr:uid="{00000000-0005-0000-0000-000021140000}"/>
    <cellStyle name="Linked Cell 3 6" xfId="10722" xr:uid="{36DADD7E-5266-4427-BD18-F5503F6F5627}"/>
    <cellStyle name="Linked Cell 4" xfId="331" xr:uid="{00000000-0005-0000-0000-000022140000}"/>
    <cellStyle name="Linked Cell 4 2" xfId="2488" xr:uid="{00000000-0005-0000-0000-000023140000}"/>
    <cellStyle name="Linked Cell 4 2 2" xfId="4827" xr:uid="{00000000-0005-0000-0000-000024140000}"/>
    <cellStyle name="Linked Cell 4 2 2 2" xfId="7467" xr:uid="{00000000-0005-0000-0000-000025140000}"/>
    <cellStyle name="Linked Cell 4 2 3" xfId="7466" xr:uid="{00000000-0005-0000-0000-000026140000}"/>
    <cellStyle name="Linked Cell 4 3" xfId="5065" xr:uid="{00000000-0005-0000-0000-000027140000}"/>
    <cellStyle name="Linked Cell 4 3 2" xfId="7468" xr:uid="{00000000-0005-0000-0000-000028140000}"/>
    <cellStyle name="Linked Cell 4 4" xfId="7469" xr:uid="{00000000-0005-0000-0000-000029140000}"/>
    <cellStyle name="Linked Cell 4 5" xfId="7465" xr:uid="{00000000-0005-0000-0000-00002A140000}"/>
    <cellStyle name="Linked Cell 5" xfId="2489" xr:uid="{00000000-0005-0000-0000-00002B140000}"/>
    <cellStyle name="Linked Cell 5 2" xfId="4828" xr:uid="{00000000-0005-0000-0000-00002C140000}"/>
    <cellStyle name="Linked Cell 5 2 2" xfId="5066" xr:uid="{00000000-0005-0000-0000-00002D140000}"/>
    <cellStyle name="Linked Cell 5 2 3" xfId="7471" xr:uid="{00000000-0005-0000-0000-00002E140000}"/>
    <cellStyle name="Linked Cell 5 3" xfId="7472" xr:uid="{00000000-0005-0000-0000-00002F140000}"/>
    <cellStyle name="Linked Cell 5 4" xfId="7473" xr:uid="{00000000-0005-0000-0000-000030140000}"/>
    <cellStyle name="Linked Cell 5 5" xfId="7470" xr:uid="{00000000-0005-0000-0000-000031140000}"/>
    <cellStyle name="Linked Cell 6" xfId="2490" xr:uid="{00000000-0005-0000-0000-000032140000}"/>
    <cellStyle name="Linked Cell 6 2" xfId="5816" xr:uid="{00000000-0005-0000-0000-000033140000}"/>
    <cellStyle name="Linked Cell 6 2 2" xfId="7475" xr:uid="{00000000-0005-0000-0000-000034140000}"/>
    <cellStyle name="Linked Cell 6 3" xfId="7476" xr:uid="{00000000-0005-0000-0000-000035140000}"/>
    <cellStyle name="Linked Cell 6 4" xfId="7474" xr:uid="{00000000-0005-0000-0000-000036140000}"/>
    <cellStyle name="Linked Cell 7" xfId="5817" xr:uid="{00000000-0005-0000-0000-000037140000}"/>
    <cellStyle name="Linked Cell 7 2" xfId="7478" xr:uid="{00000000-0005-0000-0000-000038140000}"/>
    <cellStyle name="Linked Cell 7 3" xfId="7479" xr:uid="{00000000-0005-0000-0000-000039140000}"/>
    <cellStyle name="Linked Cell 7 4" xfId="7477" xr:uid="{00000000-0005-0000-0000-00003A140000}"/>
    <cellStyle name="Linked Cell 8" xfId="7480" xr:uid="{00000000-0005-0000-0000-00003B140000}"/>
    <cellStyle name="Linked Cell 9" xfId="7481" xr:uid="{00000000-0005-0000-0000-00003C140000}"/>
    <cellStyle name="MacroCode" xfId="2491" xr:uid="{00000000-0005-0000-0000-00003D140000}"/>
    <cellStyle name="MacroCode 2" xfId="7482" xr:uid="{00000000-0005-0000-0000-00003E140000}"/>
    <cellStyle name="makro0696" xfId="2492" xr:uid="{00000000-0005-0000-0000-00003F140000}"/>
    <cellStyle name="makro0696 2" xfId="7483" xr:uid="{00000000-0005-0000-0000-000040140000}"/>
    <cellStyle name="MandOTableHeadline" xfId="2493" xr:uid="{00000000-0005-0000-0000-000041140000}"/>
    <cellStyle name="MandOTableHeadline 2" xfId="7484" xr:uid="{00000000-0005-0000-0000-000042140000}"/>
    <cellStyle name="Map Data Values" xfId="2494" xr:uid="{00000000-0005-0000-0000-000043140000}"/>
    <cellStyle name="Map Data Values 2" xfId="2495" xr:uid="{00000000-0005-0000-0000-000044140000}"/>
    <cellStyle name="Map Data Values 2 2" xfId="7486" xr:uid="{00000000-0005-0000-0000-000045140000}"/>
    <cellStyle name="Map Data Values 3" xfId="7485" xr:uid="{00000000-0005-0000-0000-000046140000}"/>
    <cellStyle name="Map Distance" xfId="2496" xr:uid="{00000000-0005-0000-0000-000047140000}"/>
    <cellStyle name="Map Distance 2" xfId="2497" xr:uid="{00000000-0005-0000-0000-000048140000}"/>
    <cellStyle name="Map Distance 2 2" xfId="7488" xr:uid="{00000000-0005-0000-0000-000049140000}"/>
    <cellStyle name="Map Distance 3" xfId="7487" xr:uid="{00000000-0005-0000-0000-00004A140000}"/>
    <cellStyle name="Map Legend" xfId="2498" xr:uid="{00000000-0005-0000-0000-00004B140000}"/>
    <cellStyle name="Map Legend 2" xfId="2499" xr:uid="{00000000-0005-0000-0000-00004C140000}"/>
    <cellStyle name="Map Legend 2 2" xfId="7490" xr:uid="{00000000-0005-0000-0000-00004D140000}"/>
    <cellStyle name="Map Legend 3" xfId="7489" xr:uid="{00000000-0005-0000-0000-00004E140000}"/>
    <cellStyle name="Map Object Names" xfId="2500" xr:uid="{00000000-0005-0000-0000-00004F140000}"/>
    <cellStyle name="Map Object Names 2" xfId="2501" xr:uid="{00000000-0005-0000-0000-000050140000}"/>
    <cellStyle name="Map Object Names 2 2" xfId="7492" xr:uid="{00000000-0005-0000-0000-000051140000}"/>
    <cellStyle name="Map Object Names 3" xfId="7491" xr:uid="{00000000-0005-0000-0000-000052140000}"/>
    <cellStyle name="Map Title" xfId="2502" xr:uid="{00000000-0005-0000-0000-000053140000}"/>
    <cellStyle name="Map Title 2" xfId="2503" xr:uid="{00000000-0005-0000-0000-000054140000}"/>
    <cellStyle name="Map Title 2 2" xfId="7494" xr:uid="{00000000-0005-0000-0000-000055140000}"/>
    <cellStyle name="Map Title 3" xfId="7493" xr:uid="{00000000-0005-0000-0000-000056140000}"/>
    <cellStyle name="Már látott hiperhivatkozás" xfId="2504" xr:uid="{00000000-0005-0000-0000-000057140000}"/>
    <cellStyle name="Már látott hiperhivatkozás 2" xfId="7495" xr:uid="{00000000-0005-0000-0000-000058140000}"/>
    <cellStyle name="Měna0" xfId="2505" xr:uid="{00000000-0005-0000-0000-000059140000}"/>
    <cellStyle name="Měna0 2" xfId="7496" xr:uid="{00000000-0005-0000-0000-00005A140000}"/>
    <cellStyle name="MEV1" xfId="7497" xr:uid="{00000000-0005-0000-0000-00005B140000}"/>
    <cellStyle name="MEV2" xfId="7498" xr:uid="{00000000-0005-0000-0000-00005C140000}"/>
    <cellStyle name="Mheading1" xfId="2506" xr:uid="{00000000-0005-0000-0000-00005D140000}"/>
    <cellStyle name="Mheading1 2" xfId="7499" xr:uid="{00000000-0005-0000-0000-00005E140000}"/>
    <cellStyle name="Mheading2" xfId="2507" xr:uid="{00000000-0005-0000-0000-00005F140000}"/>
    <cellStyle name="Mheading2 2" xfId="7500" xr:uid="{00000000-0005-0000-0000-000060140000}"/>
    <cellStyle name="Mi|liers [0]_Module1 (2)" xfId="2508" xr:uid="{00000000-0005-0000-0000-000061140000}"/>
    <cellStyle name="Migliaia (0)_HCOW" xfId="2509" xr:uid="{00000000-0005-0000-0000-000062140000}"/>
    <cellStyle name="Migliaia_HCOW" xfId="2510" xr:uid="{00000000-0005-0000-0000-000063140000}"/>
    <cellStyle name="Millares [0]_107" xfId="2511" xr:uid="{00000000-0005-0000-0000-000064140000}"/>
    <cellStyle name="Millares_107" xfId="2512" xr:uid="{00000000-0005-0000-0000-000065140000}"/>
    <cellStyle name="Milliers [0]_Annexe vf.xls Graphique 1" xfId="2513" xr:uid="{00000000-0005-0000-0000-000066140000}"/>
    <cellStyle name="Milliers_12.06.02 MATRIX OF HIPC DEBT RELIEF SCHEDULE UPDATED" xfId="2514" xr:uid="{00000000-0005-0000-0000-000067140000}"/>
    <cellStyle name="Mìna0" xfId="2515" xr:uid="{00000000-0005-0000-0000-000068140000}"/>
    <cellStyle name="Mìna0 2" xfId="7501" xr:uid="{00000000-0005-0000-0000-000069140000}"/>
    <cellStyle name="mir" xfId="2516" xr:uid="{00000000-0005-0000-0000-00006A140000}"/>
    <cellStyle name="mir 2" xfId="7502" xr:uid="{00000000-0005-0000-0000-00006B140000}"/>
    <cellStyle name="MMBTU's" xfId="2517" xr:uid="{00000000-0005-0000-0000-00006C140000}"/>
    <cellStyle name="MMBTU's 2" xfId="7503" xr:uid="{00000000-0005-0000-0000-00006D140000}"/>
    <cellStyle name="Moeda [0]_%PIB" xfId="2518" xr:uid="{00000000-0005-0000-0000-00006E140000}"/>
    <cellStyle name="Moeda_%PIB" xfId="2519" xr:uid="{00000000-0005-0000-0000-00006F140000}"/>
    <cellStyle name="Moeda0" xfId="2520" xr:uid="{00000000-0005-0000-0000-000070140000}"/>
    <cellStyle name="Moeda0 10" xfId="2521" xr:uid="{00000000-0005-0000-0000-000071140000}"/>
    <cellStyle name="Moeda0 10 2" xfId="7505" xr:uid="{00000000-0005-0000-0000-000072140000}"/>
    <cellStyle name="Moeda0 11" xfId="2522" xr:uid="{00000000-0005-0000-0000-000073140000}"/>
    <cellStyle name="Moeda0 11 2" xfId="7506" xr:uid="{00000000-0005-0000-0000-000074140000}"/>
    <cellStyle name="Moeda0 12" xfId="2523" xr:uid="{00000000-0005-0000-0000-000075140000}"/>
    <cellStyle name="Moeda0 12 2" xfId="7507" xr:uid="{00000000-0005-0000-0000-000076140000}"/>
    <cellStyle name="Moeda0 13" xfId="2524" xr:uid="{00000000-0005-0000-0000-000077140000}"/>
    <cellStyle name="Moeda0 13 2" xfId="7508" xr:uid="{00000000-0005-0000-0000-000078140000}"/>
    <cellStyle name="Moeda0 14" xfId="2525" xr:uid="{00000000-0005-0000-0000-000079140000}"/>
    <cellStyle name="Moeda0 14 2" xfId="7509" xr:uid="{00000000-0005-0000-0000-00007A140000}"/>
    <cellStyle name="Moeda0 15" xfId="2526" xr:uid="{00000000-0005-0000-0000-00007B140000}"/>
    <cellStyle name="Moeda0 15 2" xfId="7510" xr:uid="{00000000-0005-0000-0000-00007C140000}"/>
    <cellStyle name="Moeda0 16" xfId="2527" xr:uid="{00000000-0005-0000-0000-00007D140000}"/>
    <cellStyle name="Moeda0 16 2" xfId="7511" xr:uid="{00000000-0005-0000-0000-00007E140000}"/>
    <cellStyle name="Moeda0 17" xfId="2528" xr:uid="{00000000-0005-0000-0000-00007F140000}"/>
    <cellStyle name="Moeda0 17 2" xfId="7512" xr:uid="{00000000-0005-0000-0000-000080140000}"/>
    <cellStyle name="Moeda0 18" xfId="2529" xr:uid="{00000000-0005-0000-0000-000081140000}"/>
    <cellStyle name="Moeda0 18 2" xfId="7513" xr:uid="{00000000-0005-0000-0000-000082140000}"/>
    <cellStyle name="Moeda0 19" xfId="2530" xr:uid="{00000000-0005-0000-0000-000083140000}"/>
    <cellStyle name="Moeda0 19 2" xfId="7514" xr:uid="{00000000-0005-0000-0000-000084140000}"/>
    <cellStyle name="Moeda0 2" xfId="2531" xr:uid="{00000000-0005-0000-0000-000085140000}"/>
    <cellStyle name="Moeda0 2 2" xfId="2532" xr:uid="{00000000-0005-0000-0000-000086140000}"/>
    <cellStyle name="Moeda0 2 2 2" xfId="7516" xr:uid="{00000000-0005-0000-0000-000087140000}"/>
    <cellStyle name="Moeda0 2 3" xfId="2533" xr:uid="{00000000-0005-0000-0000-000088140000}"/>
    <cellStyle name="Moeda0 2 3 2" xfId="7517" xr:uid="{00000000-0005-0000-0000-000089140000}"/>
    <cellStyle name="Moeda0 2 4" xfId="7515" xr:uid="{00000000-0005-0000-0000-00008A140000}"/>
    <cellStyle name="Moeda0 20" xfId="2534" xr:uid="{00000000-0005-0000-0000-00008B140000}"/>
    <cellStyle name="Moeda0 20 2" xfId="7518" xr:uid="{00000000-0005-0000-0000-00008C140000}"/>
    <cellStyle name="Moeda0 21" xfId="2535" xr:uid="{00000000-0005-0000-0000-00008D140000}"/>
    <cellStyle name="Moeda0 21 2" xfId="7519" xr:uid="{00000000-0005-0000-0000-00008E140000}"/>
    <cellStyle name="Moeda0 22" xfId="2536" xr:uid="{00000000-0005-0000-0000-00008F140000}"/>
    <cellStyle name="Moeda0 22 2" xfId="7520" xr:uid="{00000000-0005-0000-0000-000090140000}"/>
    <cellStyle name="Moeda0 23" xfId="2537" xr:uid="{00000000-0005-0000-0000-000091140000}"/>
    <cellStyle name="Moeda0 23 2" xfId="7521" xr:uid="{00000000-0005-0000-0000-000092140000}"/>
    <cellStyle name="Moeda0 24" xfId="2538" xr:uid="{00000000-0005-0000-0000-000093140000}"/>
    <cellStyle name="Moeda0 24 2" xfId="7522" xr:uid="{00000000-0005-0000-0000-000094140000}"/>
    <cellStyle name="Moeda0 25" xfId="2539" xr:uid="{00000000-0005-0000-0000-000095140000}"/>
    <cellStyle name="Moeda0 25 2" xfId="7523" xr:uid="{00000000-0005-0000-0000-000096140000}"/>
    <cellStyle name="Moeda0 26" xfId="2540" xr:uid="{00000000-0005-0000-0000-000097140000}"/>
    <cellStyle name="Moeda0 26 2" xfId="7524" xr:uid="{00000000-0005-0000-0000-000098140000}"/>
    <cellStyle name="Moeda0 27" xfId="2541" xr:uid="{00000000-0005-0000-0000-000099140000}"/>
    <cellStyle name="Moeda0 27 2" xfId="7525" xr:uid="{00000000-0005-0000-0000-00009A140000}"/>
    <cellStyle name="Moeda0 28" xfId="2542" xr:uid="{00000000-0005-0000-0000-00009B140000}"/>
    <cellStyle name="Moeda0 28 2" xfId="7526" xr:uid="{00000000-0005-0000-0000-00009C140000}"/>
    <cellStyle name="Moeda0 29" xfId="2543" xr:uid="{00000000-0005-0000-0000-00009D140000}"/>
    <cellStyle name="Moeda0 29 2" xfId="7527" xr:uid="{00000000-0005-0000-0000-00009E140000}"/>
    <cellStyle name="Moeda0 3" xfId="2544" xr:uid="{00000000-0005-0000-0000-00009F140000}"/>
    <cellStyle name="Moeda0 3 2" xfId="7528" xr:uid="{00000000-0005-0000-0000-0000A0140000}"/>
    <cellStyle name="Moeda0 30" xfId="2545" xr:uid="{00000000-0005-0000-0000-0000A1140000}"/>
    <cellStyle name="Moeda0 30 2" xfId="7529" xr:uid="{00000000-0005-0000-0000-0000A2140000}"/>
    <cellStyle name="Moeda0 31" xfId="2546" xr:uid="{00000000-0005-0000-0000-0000A3140000}"/>
    <cellStyle name="Moeda0 31 2" xfId="7530" xr:uid="{00000000-0005-0000-0000-0000A4140000}"/>
    <cellStyle name="Moeda0 32" xfId="2547" xr:uid="{00000000-0005-0000-0000-0000A5140000}"/>
    <cellStyle name="Moeda0 32 2" xfId="7531" xr:uid="{00000000-0005-0000-0000-0000A6140000}"/>
    <cellStyle name="Moeda0 33" xfId="2548" xr:uid="{00000000-0005-0000-0000-0000A7140000}"/>
    <cellStyle name="Moeda0 33 2" xfId="7532" xr:uid="{00000000-0005-0000-0000-0000A8140000}"/>
    <cellStyle name="Moeda0 34" xfId="2549" xr:uid="{00000000-0005-0000-0000-0000A9140000}"/>
    <cellStyle name="Moeda0 34 2" xfId="7533" xr:uid="{00000000-0005-0000-0000-0000AA140000}"/>
    <cellStyle name="Moeda0 35" xfId="7504" xr:uid="{00000000-0005-0000-0000-0000AB140000}"/>
    <cellStyle name="Moeda0 4" xfId="2550" xr:uid="{00000000-0005-0000-0000-0000AC140000}"/>
    <cellStyle name="Moeda0 4 2" xfId="7534" xr:uid="{00000000-0005-0000-0000-0000AD140000}"/>
    <cellStyle name="Moeda0 5" xfId="2551" xr:uid="{00000000-0005-0000-0000-0000AE140000}"/>
    <cellStyle name="Moeda0 5 2" xfId="7535" xr:uid="{00000000-0005-0000-0000-0000AF140000}"/>
    <cellStyle name="Moeda0 6" xfId="2552" xr:uid="{00000000-0005-0000-0000-0000B0140000}"/>
    <cellStyle name="Moeda0 6 2" xfId="7536" xr:uid="{00000000-0005-0000-0000-0000B1140000}"/>
    <cellStyle name="Moeda0 7" xfId="2553" xr:uid="{00000000-0005-0000-0000-0000B2140000}"/>
    <cellStyle name="Moeda0 7 2" xfId="7537" xr:uid="{00000000-0005-0000-0000-0000B3140000}"/>
    <cellStyle name="Moeda0 8" xfId="2554" xr:uid="{00000000-0005-0000-0000-0000B4140000}"/>
    <cellStyle name="Moeda0 8 2" xfId="7538" xr:uid="{00000000-0005-0000-0000-0000B5140000}"/>
    <cellStyle name="Moeda0 9" xfId="2555" xr:uid="{00000000-0005-0000-0000-0000B6140000}"/>
    <cellStyle name="Moeda0 9 2" xfId="7539" xr:uid="{00000000-0005-0000-0000-0000B7140000}"/>
    <cellStyle name="Moeda0_Overview charts" xfId="2556" xr:uid="{00000000-0005-0000-0000-0000B8140000}"/>
    <cellStyle name="Moneda [0]_107" xfId="2557" xr:uid="{00000000-0005-0000-0000-0000B9140000}"/>
    <cellStyle name="Moneda_107" xfId="2558" xr:uid="{00000000-0005-0000-0000-0000BA140000}"/>
    <cellStyle name="Monétaire [0]_Annexe vf.xls Graphique 1" xfId="2559" xr:uid="{00000000-0005-0000-0000-0000BB140000}"/>
    <cellStyle name="Monétaire_Annexe vf.xls Graphique 1" xfId="2560" xr:uid="{00000000-0005-0000-0000-0000BC140000}"/>
    <cellStyle name="Monetario" xfId="2561" xr:uid="{00000000-0005-0000-0000-0000BD140000}"/>
    <cellStyle name="Monetario 2" xfId="2562" xr:uid="{00000000-0005-0000-0000-0000BE140000}"/>
    <cellStyle name="Monetario 2 2" xfId="7541" xr:uid="{00000000-0005-0000-0000-0000BF140000}"/>
    <cellStyle name="Monetario 3" xfId="7540" xr:uid="{00000000-0005-0000-0000-0000C0140000}"/>
    <cellStyle name="Monetario0" xfId="2563" xr:uid="{00000000-0005-0000-0000-0000C1140000}"/>
    <cellStyle name="Monetario0 2" xfId="2564" xr:uid="{00000000-0005-0000-0000-0000C2140000}"/>
    <cellStyle name="Monetario0 2 2" xfId="7543" xr:uid="{00000000-0005-0000-0000-0000C3140000}"/>
    <cellStyle name="Monetario0 3" xfId="7542" xr:uid="{00000000-0005-0000-0000-0000C4140000}"/>
    <cellStyle name="money" xfId="2565" xr:uid="{00000000-0005-0000-0000-0000C5140000}"/>
    <cellStyle name="money 2" xfId="7544" xr:uid="{00000000-0005-0000-0000-0000C6140000}"/>
    <cellStyle name="MS_Arabic" xfId="2566" xr:uid="{00000000-0005-0000-0000-0000C7140000}"/>
    <cellStyle name="MTW" xfId="2567" xr:uid="{00000000-0005-0000-0000-0000C8140000}"/>
    <cellStyle name="MTW 2" xfId="7545" xr:uid="{00000000-0005-0000-0000-0000C9140000}"/>
    <cellStyle name="Multiple" xfId="2568" xr:uid="{00000000-0005-0000-0000-0000CA140000}"/>
    <cellStyle name="Multiple 2" xfId="7546" xr:uid="{00000000-0005-0000-0000-0000CB140000}"/>
    <cellStyle name="N " xfId="2569" xr:uid="{00000000-0005-0000-0000-0000CC140000}"/>
    <cellStyle name="N  2" xfId="7547" xr:uid="{00000000-0005-0000-0000-0000CD140000}"/>
    <cellStyle name="Navadno_Slo" xfId="2570" xr:uid="{00000000-0005-0000-0000-0000CE140000}"/>
    <cellStyle name="Nedefinován" xfId="2571" xr:uid="{00000000-0005-0000-0000-0000CF140000}"/>
    <cellStyle name="Nedefinován 2" xfId="7549" xr:uid="{00000000-0005-0000-0000-0000D0140000}"/>
    <cellStyle name="Neutra" xfId="2572" xr:uid="{00000000-0005-0000-0000-0000D1140000}"/>
    <cellStyle name="Neutra 2" xfId="7550" xr:uid="{00000000-0005-0000-0000-0000D2140000}"/>
    <cellStyle name="Neutral" xfId="10625" builtinId="28" customBuiltin="1"/>
    <cellStyle name="Neutral 10" xfId="7552" xr:uid="{00000000-0005-0000-0000-0000D4140000}"/>
    <cellStyle name="Neutral 11" xfId="7553" xr:uid="{00000000-0005-0000-0000-0000D5140000}"/>
    <cellStyle name="Neutral 12" xfId="7554" xr:uid="{00000000-0005-0000-0000-0000D6140000}"/>
    <cellStyle name="Neutral 13" xfId="7555" xr:uid="{00000000-0005-0000-0000-0000D7140000}"/>
    <cellStyle name="Neutral 14" xfId="7556" xr:uid="{00000000-0005-0000-0000-0000D8140000}"/>
    <cellStyle name="Neutral 15" xfId="7557" xr:uid="{00000000-0005-0000-0000-0000D9140000}"/>
    <cellStyle name="Neutral 16" xfId="7558" xr:uid="{00000000-0005-0000-0000-0000DA140000}"/>
    <cellStyle name="Neutral 17" xfId="7559" xr:uid="{00000000-0005-0000-0000-0000DB140000}"/>
    <cellStyle name="Neutral 18" xfId="7560" xr:uid="{00000000-0005-0000-0000-0000DC140000}"/>
    <cellStyle name="Neutral 19" xfId="7561" xr:uid="{00000000-0005-0000-0000-0000DD140000}"/>
    <cellStyle name="Neutral 2" xfId="332" xr:uid="{00000000-0005-0000-0000-0000DE140000}"/>
    <cellStyle name="Neutral 2 2" xfId="333" xr:uid="{00000000-0005-0000-0000-0000DF140000}"/>
    <cellStyle name="Neutral 2 2 2" xfId="2573" xr:uid="{00000000-0005-0000-0000-0000E0140000}"/>
    <cellStyle name="Neutral 2 2 2 2" xfId="7564" xr:uid="{00000000-0005-0000-0000-0000E1140000}"/>
    <cellStyle name="Neutral 2 2 3" xfId="7565" xr:uid="{00000000-0005-0000-0000-0000E2140000}"/>
    <cellStyle name="Neutral 2 2 4" xfId="7563" xr:uid="{00000000-0005-0000-0000-0000E3140000}"/>
    <cellStyle name="Neutral 2 3" xfId="4829" xr:uid="{00000000-0005-0000-0000-0000E4140000}"/>
    <cellStyle name="Neutral 2 3 2" xfId="7567" xr:uid="{00000000-0005-0000-0000-0000E5140000}"/>
    <cellStyle name="Neutral 2 3 3" xfId="7568" xr:uid="{00000000-0005-0000-0000-0000E6140000}"/>
    <cellStyle name="Neutral 2 3 4" xfId="7566" xr:uid="{00000000-0005-0000-0000-0000E7140000}"/>
    <cellStyle name="Neutral 2 4" xfId="7562" xr:uid="{00000000-0005-0000-0000-0000E8140000}"/>
    <cellStyle name="Neutral 2 5" xfId="10723" xr:uid="{C62AECD6-7755-4255-A702-BA8DACB30D36}"/>
    <cellStyle name="Neutral 20" xfId="7569" xr:uid="{00000000-0005-0000-0000-0000E9140000}"/>
    <cellStyle name="Neutral 21" xfId="7570" xr:uid="{00000000-0005-0000-0000-0000EA140000}"/>
    <cellStyle name="Neutral 22" xfId="7571" xr:uid="{00000000-0005-0000-0000-0000EB140000}"/>
    <cellStyle name="Neutral 23" xfId="7572" xr:uid="{00000000-0005-0000-0000-0000EC140000}"/>
    <cellStyle name="Neutral 24" xfId="7573" xr:uid="{00000000-0005-0000-0000-0000ED140000}"/>
    <cellStyle name="Neutral 25" xfId="7574" xr:uid="{00000000-0005-0000-0000-0000EE140000}"/>
    <cellStyle name="Neutral 26" xfId="7575" xr:uid="{00000000-0005-0000-0000-0000EF140000}"/>
    <cellStyle name="Neutral 27" xfId="7551" xr:uid="{00000000-0005-0000-0000-0000F0140000}"/>
    <cellStyle name="Neutral 3" xfId="334" xr:uid="{00000000-0005-0000-0000-0000F1140000}"/>
    <cellStyle name="Neutral 3 2" xfId="335" xr:uid="{00000000-0005-0000-0000-0000F2140000}"/>
    <cellStyle name="Neutral 3 2 2" xfId="7577" xr:uid="{00000000-0005-0000-0000-0000F3140000}"/>
    <cellStyle name="Neutral 3 3" xfId="7578" xr:uid="{00000000-0005-0000-0000-0000F4140000}"/>
    <cellStyle name="Neutral 3 4" xfId="7579" xr:uid="{00000000-0005-0000-0000-0000F5140000}"/>
    <cellStyle name="Neutral 3 5" xfId="7576" xr:uid="{00000000-0005-0000-0000-0000F6140000}"/>
    <cellStyle name="Neutral 3 6" xfId="10724" xr:uid="{4F248544-71AE-4931-8C6B-70DAA45FE15E}"/>
    <cellStyle name="Neutral 4" xfId="336" xr:uid="{00000000-0005-0000-0000-0000F7140000}"/>
    <cellStyle name="Neutral 4 2" xfId="2574" xr:uid="{00000000-0005-0000-0000-0000F8140000}"/>
    <cellStyle name="Neutral 4 2 2" xfId="4830" xr:uid="{00000000-0005-0000-0000-0000F9140000}"/>
    <cellStyle name="Neutral 4 2 2 2" xfId="7582" xr:uid="{00000000-0005-0000-0000-0000FA140000}"/>
    <cellStyle name="Neutral 4 2 3" xfId="7581" xr:uid="{00000000-0005-0000-0000-0000FB140000}"/>
    <cellStyle name="Neutral 4 3" xfId="5067" xr:uid="{00000000-0005-0000-0000-0000FC140000}"/>
    <cellStyle name="Neutral 4 3 2" xfId="7583" xr:uid="{00000000-0005-0000-0000-0000FD140000}"/>
    <cellStyle name="Neutral 4 4" xfId="7584" xr:uid="{00000000-0005-0000-0000-0000FE140000}"/>
    <cellStyle name="Neutral 4 5" xfId="7580" xr:uid="{00000000-0005-0000-0000-0000FF140000}"/>
    <cellStyle name="Neutral 5" xfId="750" xr:uid="{00000000-0005-0000-0000-000000150000}"/>
    <cellStyle name="Neutral 5 2" xfId="2575" xr:uid="{00000000-0005-0000-0000-000001150000}"/>
    <cellStyle name="Neutral 5 2 2" xfId="7586" xr:uid="{00000000-0005-0000-0000-000002150000}"/>
    <cellStyle name="Neutral 5 3" xfId="4831" xr:uid="{00000000-0005-0000-0000-000003150000}"/>
    <cellStyle name="Neutral 5 3 2" xfId="7587" xr:uid="{00000000-0005-0000-0000-000004150000}"/>
    <cellStyle name="Neutral 5 4" xfId="7588" xr:uid="{00000000-0005-0000-0000-000005150000}"/>
    <cellStyle name="Neutral 5 5" xfId="7585" xr:uid="{00000000-0005-0000-0000-000006150000}"/>
    <cellStyle name="Neutral 6" xfId="5068" xr:uid="{00000000-0005-0000-0000-000007150000}"/>
    <cellStyle name="Neutral 6 2" xfId="7590" xr:uid="{00000000-0005-0000-0000-000008150000}"/>
    <cellStyle name="Neutral 6 3" xfId="7591" xr:uid="{00000000-0005-0000-0000-000009150000}"/>
    <cellStyle name="Neutral 6 4" xfId="7589" xr:uid="{00000000-0005-0000-0000-00000A150000}"/>
    <cellStyle name="Neutral 7" xfId="7592" xr:uid="{00000000-0005-0000-0000-00000B150000}"/>
    <cellStyle name="Neutral 7 2" xfId="7593" xr:uid="{00000000-0005-0000-0000-00000C150000}"/>
    <cellStyle name="Neutral 8" xfId="7594" xr:uid="{00000000-0005-0000-0000-00000D150000}"/>
    <cellStyle name="Neutral 9" xfId="7595" xr:uid="{00000000-0005-0000-0000-00000E150000}"/>
    <cellStyle name="Neutre" xfId="2576" xr:uid="{00000000-0005-0000-0000-00000F150000}"/>
    <cellStyle name="Neutre 2" xfId="7596" xr:uid="{00000000-0005-0000-0000-000010150000}"/>
    <cellStyle name="NEW" xfId="2577" xr:uid="{00000000-0005-0000-0000-000011150000}"/>
    <cellStyle name="NEW 2" xfId="7597" xr:uid="{00000000-0005-0000-0000-000012150000}"/>
    <cellStyle name="New Forecast" xfId="2578" xr:uid="{00000000-0005-0000-0000-000013150000}"/>
    <cellStyle name="New Forecast 2" xfId="7598" xr:uid="{00000000-0005-0000-0000-000014150000}"/>
    <cellStyle name="No Tiblink" xfId="2579" xr:uid="{00000000-0005-0000-0000-000015150000}"/>
    <cellStyle name="No Tiblink 2" xfId="7599" xr:uid="{00000000-0005-0000-0000-000016150000}"/>
    <cellStyle name="Non défini" xfId="2580" xr:uid="{00000000-0005-0000-0000-000017150000}"/>
    <cellStyle name="Non défini 2" xfId="7600" xr:uid="{00000000-0005-0000-0000-000018150000}"/>
    <cellStyle name="Normaallaad_kuu2004kontrolligauusJAANUAR" xfId="2581" xr:uid="{00000000-0005-0000-0000-000019150000}"/>
    <cellStyle name="Normal" xfId="0" builtinId="0"/>
    <cellStyle name="Normal - Modelo1" xfId="2582" xr:uid="{00000000-0005-0000-0000-00001B150000}"/>
    <cellStyle name="Normal - Modelo1 2" xfId="7601" xr:uid="{00000000-0005-0000-0000-00001C150000}"/>
    <cellStyle name="Normal - Style1" xfId="2583" xr:uid="{00000000-0005-0000-0000-00001D150000}"/>
    <cellStyle name="Normal - Style1 2" xfId="2584" xr:uid="{00000000-0005-0000-0000-00001E150000}"/>
    <cellStyle name="Normal - Style1 2 2" xfId="7603" xr:uid="{00000000-0005-0000-0000-00001F150000}"/>
    <cellStyle name="Normal - Style1 3" xfId="2585" xr:uid="{00000000-0005-0000-0000-000020150000}"/>
    <cellStyle name="Normal - Style1 3 2" xfId="7604" xr:uid="{00000000-0005-0000-0000-000021150000}"/>
    <cellStyle name="Normal - Style1 4" xfId="7602" xr:uid="{00000000-0005-0000-0000-000022150000}"/>
    <cellStyle name="Normal - Style1_CROSS RATES " xfId="2586" xr:uid="{00000000-0005-0000-0000-000023150000}"/>
    <cellStyle name="Normal - Style2" xfId="2587" xr:uid="{00000000-0005-0000-0000-000024150000}"/>
    <cellStyle name="Normal - Style2 2" xfId="2588" xr:uid="{00000000-0005-0000-0000-000025150000}"/>
    <cellStyle name="Normal - Style2 2 2" xfId="7606" xr:uid="{00000000-0005-0000-0000-000026150000}"/>
    <cellStyle name="Normal - Style2 3" xfId="2589" xr:uid="{00000000-0005-0000-0000-000027150000}"/>
    <cellStyle name="Normal - Style2 3 2" xfId="7607" xr:uid="{00000000-0005-0000-0000-000028150000}"/>
    <cellStyle name="Normal - Style2 4" xfId="7605" xr:uid="{00000000-0005-0000-0000-000029150000}"/>
    <cellStyle name="Normal - Style3" xfId="2590" xr:uid="{00000000-0005-0000-0000-00002A150000}"/>
    <cellStyle name="Normal - Style3 2" xfId="2591" xr:uid="{00000000-0005-0000-0000-00002B150000}"/>
    <cellStyle name="Normal - Style3 2 2" xfId="7609" xr:uid="{00000000-0005-0000-0000-00002C150000}"/>
    <cellStyle name="Normal - Style3 3" xfId="7608" xr:uid="{00000000-0005-0000-0000-00002D150000}"/>
    <cellStyle name="Normal - Style4" xfId="2592" xr:uid="{00000000-0005-0000-0000-00002E150000}"/>
    <cellStyle name="Normal - Style4 2" xfId="7610" xr:uid="{00000000-0005-0000-0000-00002F150000}"/>
    <cellStyle name="Normal - Style5" xfId="2593" xr:uid="{00000000-0005-0000-0000-000030150000}"/>
    <cellStyle name="Normal - Style5 2" xfId="2594" xr:uid="{00000000-0005-0000-0000-000031150000}"/>
    <cellStyle name="Normal - Style5 2 2" xfId="7612" xr:uid="{00000000-0005-0000-0000-000032150000}"/>
    <cellStyle name="Normal - Style5 3" xfId="7611" xr:uid="{00000000-0005-0000-0000-000033150000}"/>
    <cellStyle name="Normal - Style6" xfId="2595" xr:uid="{00000000-0005-0000-0000-000034150000}"/>
    <cellStyle name="Normal - Style6 2" xfId="2596" xr:uid="{00000000-0005-0000-0000-000035150000}"/>
    <cellStyle name="Normal - Style6 2 2" xfId="7614" xr:uid="{00000000-0005-0000-0000-000036150000}"/>
    <cellStyle name="Normal - Style6 3" xfId="7613" xr:uid="{00000000-0005-0000-0000-000037150000}"/>
    <cellStyle name="Normal - Style7" xfId="2597" xr:uid="{00000000-0005-0000-0000-000038150000}"/>
    <cellStyle name="Normal - Style7 2" xfId="2598" xr:uid="{00000000-0005-0000-0000-000039150000}"/>
    <cellStyle name="Normal - Style7 2 2" xfId="7616" xr:uid="{00000000-0005-0000-0000-00003A150000}"/>
    <cellStyle name="Normal - Style7 3" xfId="7615" xr:uid="{00000000-0005-0000-0000-00003B150000}"/>
    <cellStyle name="Normal - Style8" xfId="2599" xr:uid="{00000000-0005-0000-0000-00003C150000}"/>
    <cellStyle name="Normal - Style8 2" xfId="2600" xr:uid="{00000000-0005-0000-0000-00003D150000}"/>
    <cellStyle name="Normal - Style8 2 2" xfId="7618" xr:uid="{00000000-0005-0000-0000-00003E150000}"/>
    <cellStyle name="Normal - Style8 3" xfId="7617" xr:uid="{00000000-0005-0000-0000-00003F150000}"/>
    <cellStyle name="Normal 10" xfId="453" xr:uid="{00000000-0005-0000-0000-000040150000}"/>
    <cellStyle name="Normal 10 10" xfId="2601" xr:uid="{00000000-0005-0000-0000-000041150000}"/>
    <cellStyle name="Normal 10 10 2" xfId="7619" xr:uid="{00000000-0005-0000-0000-000042150000}"/>
    <cellStyle name="Normal 10 11" xfId="2602" xr:uid="{00000000-0005-0000-0000-000043150000}"/>
    <cellStyle name="Normal 10 11 2" xfId="7620" xr:uid="{00000000-0005-0000-0000-000044150000}"/>
    <cellStyle name="Normal 10 12" xfId="2603" xr:uid="{00000000-0005-0000-0000-000045150000}"/>
    <cellStyle name="Normal 10 12 2" xfId="7621" xr:uid="{00000000-0005-0000-0000-000046150000}"/>
    <cellStyle name="Normal 10 13" xfId="2604" xr:uid="{00000000-0005-0000-0000-000047150000}"/>
    <cellStyle name="Normal 10 13 2" xfId="7622" xr:uid="{00000000-0005-0000-0000-000048150000}"/>
    <cellStyle name="Normal 10 14" xfId="2605" xr:uid="{00000000-0005-0000-0000-000049150000}"/>
    <cellStyle name="Normal 10 15" xfId="2606" xr:uid="{00000000-0005-0000-0000-00004A150000}"/>
    <cellStyle name="Normal 10 15 2" xfId="7623" xr:uid="{00000000-0005-0000-0000-00004B150000}"/>
    <cellStyle name="Normal 10 16" xfId="4639" xr:uid="{00000000-0005-0000-0000-00004C150000}"/>
    <cellStyle name="Normal 10 16 2" xfId="7624" xr:uid="{00000000-0005-0000-0000-00004D150000}"/>
    <cellStyle name="Normal 10 17" xfId="5729" xr:uid="{00000000-0005-0000-0000-00004E150000}"/>
    <cellStyle name="Normal 10 18" xfId="10737" xr:uid="{8A5BFCB0-72D7-4A7F-9B39-28715FCC9EC1}"/>
    <cellStyle name="Normal 10 2" xfId="756" xr:uid="{00000000-0005-0000-0000-00004F150000}"/>
    <cellStyle name="Normal 10 2 2" xfId="2608" xr:uid="{00000000-0005-0000-0000-000050150000}"/>
    <cellStyle name="Normal 10 2 2 2" xfId="5830" xr:uid="{00000000-0005-0000-0000-000051150000}"/>
    <cellStyle name="Normal 10 2 2 2 2" xfId="7625" xr:uid="{00000000-0005-0000-0000-000052150000}"/>
    <cellStyle name="Normal 10 2 3" xfId="2607" xr:uid="{00000000-0005-0000-0000-000053150000}"/>
    <cellStyle name="Normal 10 2 3 2" xfId="5831" xr:uid="{00000000-0005-0000-0000-000054150000}"/>
    <cellStyle name="Normal 10 2 3 3" xfId="7626" xr:uid="{00000000-0005-0000-0000-000055150000}"/>
    <cellStyle name="Normal 10 2 4" xfId="4832" xr:uid="{00000000-0005-0000-0000-000056150000}"/>
    <cellStyle name="Normal 10 2 4 2" xfId="5832" xr:uid="{00000000-0005-0000-0000-000057150000}"/>
    <cellStyle name="Normal 10 2 4 3" xfId="7627" xr:uid="{00000000-0005-0000-0000-000058150000}"/>
    <cellStyle name="Normal 10 2 5" xfId="7628" xr:uid="{00000000-0005-0000-0000-000059150000}"/>
    <cellStyle name="Normal 10 3" xfId="2609" xr:uid="{00000000-0005-0000-0000-00005A150000}"/>
    <cellStyle name="Normal 10 3 2" xfId="2610" xr:uid="{00000000-0005-0000-0000-00005B150000}"/>
    <cellStyle name="Normal 10 3 2 2" xfId="5833" xr:uid="{00000000-0005-0000-0000-00005C150000}"/>
    <cellStyle name="Normal 10 3 2 2 2" xfId="7631" xr:uid="{00000000-0005-0000-0000-00005D150000}"/>
    <cellStyle name="Normal 10 3 2 3" xfId="7630" xr:uid="{00000000-0005-0000-0000-00005E150000}"/>
    <cellStyle name="Normal 10 3 3" xfId="2611" xr:uid="{00000000-0005-0000-0000-00005F150000}"/>
    <cellStyle name="Normal 10 3 3 2" xfId="7632" xr:uid="{00000000-0005-0000-0000-000060150000}"/>
    <cellStyle name="Normal 10 3 4" xfId="2612" xr:uid="{00000000-0005-0000-0000-000061150000}"/>
    <cellStyle name="Normal 10 3 4 2" xfId="7633" xr:uid="{00000000-0005-0000-0000-000062150000}"/>
    <cellStyle name="Normal 10 3 5" xfId="2613" xr:uid="{00000000-0005-0000-0000-000063150000}"/>
    <cellStyle name="Normal 10 3 5 2" xfId="7634" xr:uid="{00000000-0005-0000-0000-000064150000}"/>
    <cellStyle name="Normal 10 3 6" xfId="5069" xr:uid="{00000000-0005-0000-0000-000065150000}"/>
    <cellStyle name="Normal 10 3 6 2" xfId="7635" xr:uid="{00000000-0005-0000-0000-000066150000}"/>
    <cellStyle name="Normal 10 3 7" xfId="7629" xr:uid="{00000000-0005-0000-0000-000067150000}"/>
    <cellStyle name="Normal 10 4" xfId="2614" xr:uid="{00000000-0005-0000-0000-000068150000}"/>
    <cellStyle name="Normal 10 4 2" xfId="2615" xr:uid="{00000000-0005-0000-0000-000069150000}"/>
    <cellStyle name="Normal 10 4 2 2" xfId="5835" xr:uid="{00000000-0005-0000-0000-00006A150000}"/>
    <cellStyle name="Normal 10 4 2 2 2" xfId="7638" xr:uid="{00000000-0005-0000-0000-00006B150000}"/>
    <cellStyle name="Normal 10 4 2 3" xfId="7637" xr:uid="{00000000-0005-0000-0000-00006C150000}"/>
    <cellStyle name="Normal 10 4 3" xfId="2616" xr:uid="{00000000-0005-0000-0000-00006D150000}"/>
    <cellStyle name="Normal 10 4 3 2" xfId="7639" xr:uid="{00000000-0005-0000-0000-00006E150000}"/>
    <cellStyle name="Normal 10 4 4" xfId="2617" xr:uid="{00000000-0005-0000-0000-00006F150000}"/>
    <cellStyle name="Normal 10 4 4 2" xfId="7640" xr:uid="{00000000-0005-0000-0000-000070150000}"/>
    <cellStyle name="Normal 10 4 5" xfId="2618" xr:uid="{00000000-0005-0000-0000-000071150000}"/>
    <cellStyle name="Normal 10 4 5 2" xfId="7641" xr:uid="{00000000-0005-0000-0000-000072150000}"/>
    <cellStyle name="Normal 10 4 6" xfId="5834" xr:uid="{00000000-0005-0000-0000-000073150000}"/>
    <cellStyle name="Normal 10 4 6 2" xfId="7642" xr:uid="{00000000-0005-0000-0000-000074150000}"/>
    <cellStyle name="Normal 10 4 7" xfId="7636" xr:uid="{00000000-0005-0000-0000-000075150000}"/>
    <cellStyle name="Normal 10 5" xfId="2619" xr:uid="{00000000-0005-0000-0000-000076150000}"/>
    <cellStyle name="Normal 10 5 2" xfId="2620" xr:uid="{00000000-0005-0000-0000-000077150000}"/>
    <cellStyle name="Normal 10 5 2 2" xfId="7644" xr:uid="{00000000-0005-0000-0000-000078150000}"/>
    <cellStyle name="Normal 10 5 3" xfId="2621" xr:uid="{00000000-0005-0000-0000-000079150000}"/>
    <cellStyle name="Normal 10 5 3 2" xfId="7645" xr:uid="{00000000-0005-0000-0000-00007A150000}"/>
    <cellStyle name="Normal 10 5 4" xfId="2622" xr:uid="{00000000-0005-0000-0000-00007B150000}"/>
    <cellStyle name="Normal 10 5 4 2" xfId="7646" xr:uid="{00000000-0005-0000-0000-00007C150000}"/>
    <cellStyle name="Normal 10 5 5" xfId="2623" xr:uid="{00000000-0005-0000-0000-00007D150000}"/>
    <cellStyle name="Normal 10 5 5 2" xfId="7647" xr:uid="{00000000-0005-0000-0000-00007E150000}"/>
    <cellStyle name="Normal 10 5 6" xfId="7643" xr:uid="{00000000-0005-0000-0000-00007F150000}"/>
    <cellStyle name="Normal 10 6" xfId="2624" xr:uid="{00000000-0005-0000-0000-000080150000}"/>
    <cellStyle name="Normal 10 6 2" xfId="2625" xr:uid="{00000000-0005-0000-0000-000081150000}"/>
    <cellStyle name="Normal 10 6 2 2" xfId="7649" xr:uid="{00000000-0005-0000-0000-000082150000}"/>
    <cellStyle name="Normal 10 6 3" xfId="2626" xr:uid="{00000000-0005-0000-0000-000083150000}"/>
    <cellStyle name="Normal 10 6 3 2" xfId="7650" xr:uid="{00000000-0005-0000-0000-000084150000}"/>
    <cellStyle name="Normal 10 6 4" xfId="2627" xr:uid="{00000000-0005-0000-0000-000085150000}"/>
    <cellStyle name="Normal 10 6 4 2" xfId="7651" xr:uid="{00000000-0005-0000-0000-000086150000}"/>
    <cellStyle name="Normal 10 6 5" xfId="2628" xr:uid="{00000000-0005-0000-0000-000087150000}"/>
    <cellStyle name="Normal 10 6 5 2" xfId="7652" xr:uid="{00000000-0005-0000-0000-000088150000}"/>
    <cellStyle name="Normal 10 6 6" xfId="7648" xr:uid="{00000000-0005-0000-0000-000089150000}"/>
    <cellStyle name="Normal 10 7" xfId="2629" xr:uid="{00000000-0005-0000-0000-00008A150000}"/>
    <cellStyle name="Normal 10 7 2" xfId="2630" xr:uid="{00000000-0005-0000-0000-00008B150000}"/>
    <cellStyle name="Normal 10 7 2 2" xfId="7654" xr:uid="{00000000-0005-0000-0000-00008C150000}"/>
    <cellStyle name="Normal 10 7 3" xfId="2631" xr:uid="{00000000-0005-0000-0000-00008D150000}"/>
    <cellStyle name="Normal 10 7 3 2" xfId="7655" xr:uid="{00000000-0005-0000-0000-00008E150000}"/>
    <cellStyle name="Normal 10 7 4" xfId="2632" xr:uid="{00000000-0005-0000-0000-00008F150000}"/>
    <cellStyle name="Normal 10 7 4 2" xfId="7656" xr:uid="{00000000-0005-0000-0000-000090150000}"/>
    <cellStyle name="Normal 10 7 5" xfId="2633" xr:uid="{00000000-0005-0000-0000-000091150000}"/>
    <cellStyle name="Normal 10 7 5 2" xfId="7657" xr:uid="{00000000-0005-0000-0000-000092150000}"/>
    <cellStyle name="Normal 10 7 6" xfId="7653" xr:uid="{00000000-0005-0000-0000-000093150000}"/>
    <cellStyle name="Normal 10 8" xfId="2634" xr:uid="{00000000-0005-0000-0000-000094150000}"/>
    <cellStyle name="Normal 10 8 2" xfId="7658" xr:uid="{00000000-0005-0000-0000-000095150000}"/>
    <cellStyle name="Normal 10 9" xfId="2635" xr:uid="{00000000-0005-0000-0000-000096150000}"/>
    <cellStyle name="Normal 10 9 2" xfId="7659" xr:uid="{00000000-0005-0000-0000-000097150000}"/>
    <cellStyle name="Normal 100" xfId="4911" xr:uid="{00000000-0005-0000-0000-000098150000}"/>
    <cellStyle name="Normal 101" xfId="4912" xr:uid="{00000000-0005-0000-0000-000099150000}"/>
    <cellStyle name="Normal 102" xfId="4913" xr:uid="{00000000-0005-0000-0000-00009A150000}"/>
    <cellStyle name="Normal 103" xfId="4914" xr:uid="{00000000-0005-0000-0000-00009B150000}"/>
    <cellStyle name="Normal 104" xfId="4915" xr:uid="{00000000-0005-0000-0000-00009C150000}"/>
    <cellStyle name="Normal 105" xfId="4916" xr:uid="{00000000-0005-0000-0000-00009D150000}"/>
    <cellStyle name="Normal 106" xfId="4917" xr:uid="{00000000-0005-0000-0000-00009E150000}"/>
    <cellStyle name="Normal 107" xfId="4918" xr:uid="{00000000-0005-0000-0000-00009F150000}"/>
    <cellStyle name="Normal 108" xfId="4919" xr:uid="{00000000-0005-0000-0000-0000A0150000}"/>
    <cellStyle name="Normal 109" xfId="4920" xr:uid="{00000000-0005-0000-0000-0000A1150000}"/>
    <cellStyle name="Normal 11" xfId="757" xr:uid="{00000000-0005-0000-0000-0000A2150000}"/>
    <cellStyle name="Normal 11 10" xfId="2637" xr:uid="{00000000-0005-0000-0000-0000A3150000}"/>
    <cellStyle name="Normal 11 10 2" xfId="7660" xr:uid="{00000000-0005-0000-0000-0000A4150000}"/>
    <cellStyle name="Normal 11 11" xfId="2638" xr:uid="{00000000-0005-0000-0000-0000A5150000}"/>
    <cellStyle name="Normal 11 11 2" xfId="7661" xr:uid="{00000000-0005-0000-0000-0000A6150000}"/>
    <cellStyle name="Normal 11 12" xfId="2639" xr:uid="{00000000-0005-0000-0000-0000A7150000}"/>
    <cellStyle name="Normal 11 12 2" xfId="7662" xr:uid="{00000000-0005-0000-0000-0000A8150000}"/>
    <cellStyle name="Normal 11 13" xfId="2640" xr:uid="{00000000-0005-0000-0000-0000A9150000}"/>
    <cellStyle name="Normal 11 13 2" xfId="7663" xr:uid="{00000000-0005-0000-0000-0000AA150000}"/>
    <cellStyle name="Normal 11 14" xfId="2641" xr:uid="{00000000-0005-0000-0000-0000AB150000}"/>
    <cellStyle name="Normal 11 15" xfId="2636" xr:uid="{00000000-0005-0000-0000-0000AC150000}"/>
    <cellStyle name="Normal 11 15 2" xfId="7664" xr:uid="{00000000-0005-0000-0000-0000AD150000}"/>
    <cellStyle name="Normal 11 16" xfId="4833" xr:uid="{00000000-0005-0000-0000-0000AE150000}"/>
    <cellStyle name="Normal 11 17" xfId="10738" xr:uid="{9BE3C3FD-0845-42EB-805D-E007B9AF3B35}"/>
    <cellStyle name="Normal 11 2" xfId="2642" xr:uid="{00000000-0005-0000-0000-0000AF150000}"/>
    <cellStyle name="Normal 11 2 2" xfId="2643" xr:uid="{00000000-0005-0000-0000-0000B0150000}"/>
    <cellStyle name="Normal 11 2 2 2" xfId="7666" xr:uid="{00000000-0005-0000-0000-0000B1150000}"/>
    <cellStyle name="Normal 11 2 3" xfId="7667" xr:uid="{00000000-0005-0000-0000-0000B2150000}"/>
    <cellStyle name="Normal 11 2 4" xfId="7665" xr:uid="{00000000-0005-0000-0000-0000B3150000}"/>
    <cellStyle name="Normal 11 3" xfId="2644" xr:uid="{00000000-0005-0000-0000-0000B4150000}"/>
    <cellStyle name="Normal 11 3 2" xfId="7668" xr:uid="{00000000-0005-0000-0000-0000B5150000}"/>
    <cellStyle name="Normal 11 4" xfId="2645" xr:uid="{00000000-0005-0000-0000-0000B6150000}"/>
    <cellStyle name="Normal 11 4 2" xfId="7669" xr:uid="{00000000-0005-0000-0000-0000B7150000}"/>
    <cellStyle name="Normal 11 5" xfId="2646" xr:uid="{00000000-0005-0000-0000-0000B8150000}"/>
    <cellStyle name="Normal 11 5 2" xfId="7670" xr:uid="{00000000-0005-0000-0000-0000B9150000}"/>
    <cellStyle name="Normal 11 6" xfId="2647" xr:uid="{00000000-0005-0000-0000-0000BA150000}"/>
    <cellStyle name="Normal 11 6 2" xfId="7671" xr:uid="{00000000-0005-0000-0000-0000BB150000}"/>
    <cellStyle name="Normal 11 7" xfId="2648" xr:uid="{00000000-0005-0000-0000-0000BC150000}"/>
    <cellStyle name="Normal 11 7 2" xfId="7672" xr:uid="{00000000-0005-0000-0000-0000BD150000}"/>
    <cellStyle name="Normal 11 8" xfId="2649" xr:uid="{00000000-0005-0000-0000-0000BE150000}"/>
    <cellStyle name="Normal 11 8 2" xfId="7673" xr:uid="{00000000-0005-0000-0000-0000BF150000}"/>
    <cellStyle name="Normal 11 9" xfId="2650" xr:uid="{00000000-0005-0000-0000-0000C0150000}"/>
    <cellStyle name="Normal 11 9 2" xfId="7674" xr:uid="{00000000-0005-0000-0000-0000C1150000}"/>
    <cellStyle name="Normal 110" xfId="4921" xr:uid="{00000000-0005-0000-0000-0000C2150000}"/>
    <cellStyle name="Normal 111" xfId="4922" xr:uid="{00000000-0005-0000-0000-0000C3150000}"/>
    <cellStyle name="Normal 1119 2" xfId="10662" xr:uid="{2F1A7BE2-EB49-4ACA-AA64-F4319E83EDCA}"/>
    <cellStyle name="Normal 112" xfId="4923" xr:uid="{00000000-0005-0000-0000-0000C4150000}"/>
    <cellStyle name="Normal 112 2" xfId="7675" xr:uid="{00000000-0005-0000-0000-0000C5150000}"/>
    <cellStyle name="Normal 113" xfId="5124" xr:uid="{00000000-0005-0000-0000-0000C6150000}"/>
    <cellStyle name="Normal 113 2" xfId="7676" xr:uid="{00000000-0005-0000-0000-0000C7150000}"/>
    <cellStyle name="Normal 114" xfId="5125" xr:uid="{00000000-0005-0000-0000-0000C8150000}"/>
    <cellStyle name="Normal 114 2" xfId="7677" xr:uid="{00000000-0005-0000-0000-0000C9150000}"/>
    <cellStyle name="Normal 115" xfId="5858" xr:uid="{00000000-0005-0000-0000-0000CA150000}"/>
    <cellStyle name="Normal 115 2" xfId="7678" xr:uid="{00000000-0005-0000-0000-0000CB150000}"/>
    <cellStyle name="Normal 116" xfId="5910" xr:uid="{00000000-0005-0000-0000-0000CC150000}"/>
    <cellStyle name="Normal 116 2" xfId="7679" xr:uid="{00000000-0005-0000-0000-0000CD150000}"/>
    <cellStyle name="Normal 117" xfId="5911" xr:uid="{00000000-0005-0000-0000-0000CE150000}"/>
    <cellStyle name="Normal 117 2" xfId="7680" xr:uid="{00000000-0005-0000-0000-0000CF150000}"/>
    <cellStyle name="Normal 118" xfId="5919" xr:uid="{00000000-0005-0000-0000-0000D0150000}"/>
    <cellStyle name="Normal 118 2" xfId="7681" xr:uid="{00000000-0005-0000-0000-0000D1150000}"/>
    <cellStyle name="Normal 119" xfId="5925" xr:uid="{00000000-0005-0000-0000-0000D2150000}"/>
    <cellStyle name="Normal 119 2" xfId="7682" xr:uid="{00000000-0005-0000-0000-0000D3150000}"/>
    <cellStyle name="Normal 12" xfId="809" xr:uid="{00000000-0005-0000-0000-0000D4150000}"/>
    <cellStyle name="Normal 12 10" xfId="2652" xr:uid="{00000000-0005-0000-0000-0000D5150000}"/>
    <cellStyle name="Normal 12 10 2" xfId="7683" xr:uid="{00000000-0005-0000-0000-0000D6150000}"/>
    <cellStyle name="Normal 12 11" xfId="2653" xr:uid="{00000000-0005-0000-0000-0000D7150000}"/>
    <cellStyle name="Normal 12 11 2" xfId="7684" xr:uid="{00000000-0005-0000-0000-0000D8150000}"/>
    <cellStyle name="Normal 12 12" xfId="2654" xr:uid="{00000000-0005-0000-0000-0000D9150000}"/>
    <cellStyle name="Normal 12 12 2" xfId="7685" xr:uid="{00000000-0005-0000-0000-0000DA150000}"/>
    <cellStyle name="Normal 12 13" xfId="2655" xr:uid="{00000000-0005-0000-0000-0000DB150000}"/>
    <cellStyle name="Normal 12 13 2" xfId="7686" xr:uid="{00000000-0005-0000-0000-0000DC150000}"/>
    <cellStyle name="Normal 12 14" xfId="2656" xr:uid="{00000000-0005-0000-0000-0000DD150000}"/>
    <cellStyle name="Normal 12 15" xfId="2651" xr:uid="{00000000-0005-0000-0000-0000DE150000}"/>
    <cellStyle name="Normal 12 15 2" xfId="7687" xr:uid="{00000000-0005-0000-0000-0000DF150000}"/>
    <cellStyle name="Normal 12 16" xfId="4834" xr:uid="{00000000-0005-0000-0000-0000E0150000}"/>
    <cellStyle name="Normal 12 17" xfId="10739" xr:uid="{07533056-6649-41C2-99DB-795005830F7F}"/>
    <cellStyle name="Normal 12 2" xfId="2657" xr:uid="{00000000-0005-0000-0000-0000E1150000}"/>
    <cellStyle name="Normal 12 2 2" xfId="2658" xr:uid="{00000000-0005-0000-0000-0000E2150000}"/>
    <cellStyle name="Normal 12 3" xfId="2659" xr:uid="{00000000-0005-0000-0000-0000E3150000}"/>
    <cellStyle name="Normal 12 3 2" xfId="7688" xr:uid="{00000000-0005-0000-0000-0000E4150000}"/>
    <cellStyle name="Normal 12 4" xfId="2660" xr:uid="{00000000-0005-0000-0000-0000E5150000}"/>
    <cellStyle name="Normal 12 4 2" xfId="7689" xr:uid="{00000000-0005-0000-0000-0000E6150000}"/>
    <cellStyle name="Normal 12 5" xfId="2661" xr:uid="{00000000-0005-0000-0000-0000E7150000}"/>
    <cellStyle name="Normal 12 5 2" xfId="7690" xr:uid="{00000000-0005-0000-0000-0000E8150000}"/>
    <cellStyle name="Normal 12 6" xfId="2662" xr:uid="{00000000-0005-0000-0000-0000E9150000}"/>
    <cellStyle name="Normal 12 6 2" xfId="7691" xr:uid="{00000000-0005-0000-0000-0000EA150000}"/>
    <cellStyle name="Normal 12 7" xfId="2663" xr:uid="{00000000-0005-0000-0000-0000EB150000}"/>
    <cellStyle name="Normal 12 7 2" xfId="7692" xr:uid="{00000000-0005-0000-0000-0000EC150000}"/>
    <cellStyle name="Normal 12 8" xfId="2664" xr:uid="{00000000-0005-0000-0000-0000ED150000}"/>
    <cellStyle name="Normal 12 8 2" xfId="7693" xr:uid="{00000000-0005-0000-0000-0000EE150000}"/>
    <cellStyle name="Normal 12 9" xfId="2665" xr:uid="{00000000-0005-0000-0000-0000EF150000}"/>
    <cellStyle name="Normal 12 9 2" xfId="7694" xr:uid="{00000000-0005-0000-0000-0000F0150000}"/>
    <cellStyle name="Normal 120" xfId="5930" xr:uid="{00000000-0005-0000-0000-0000F1150000}"/>
    <cellStyle name="Normal 120 2" xfId="7695" xr:uid="{00000000-0005-0000-0000-0000F2150000}"/>
    <cellStyle name="Normal 121" xfId="5933" xr:uid="{00000000-0005-0000-0000-0000F3150000}"/>
    <cellStyle name="Normal 121 2" xfId="7696" xr:uid="{00000000-0005-0000-0000-0000F4150000}"/>
    <cellStyle name="Normal 122" xfId="5939" xr:uid="{00000000-0005-0000-0000-0000F5150000}"/>
    <cellStyle name="Normal 122 2" xfId="7697" xr:uid="{00000000-0005-0000-0000-0000F6150000}"/>
    <cellStyle name="Normal 123" xfId="5943" xr:uid="{00000000-0005-0000-0000-0000F7150000}"/>
    <cellStyle name="Normal 123 2" xfId="7698" xr:uid="{00000000-0005-0000-0000-0000F8150000}"/>
    <cellStyle name="Normal 124" xfId="5948" xr:uid="{00000000-0005-0000-0000-0000F9150000}"/>
    <cellStyle name="Normal 124 2" xfId="7699" xr:uid="{00000000-0005-0000-0000-0000FA150000}"/>
    <cellStyle name="Normal 125" xfId="5952" xr:uid="{00000000-0005-0000-0000-0000FB150000}"/>
    <cellStyle name="Normal 125 2" xfId="7700" xr:uid="{00000000-0005-0000-0000-0000FC150000}"/>
    <cellStyle name="Normal 126" xfId="5958" xr:uid="{00000000-0005-0000-0000-0000FD150000}"/>
    <cellStyle name="Normal 126 2" xfId="7701" xr:uid="{00000000-0005-0000-0000-0000FE150000}"/>
    <cellStyle name="Normal 127" xfId="5961" xr:uid="{00000000-0005-0000-0000-0000FF150000}"/>
    <cellStyle name="Normal 127 2" xfId="7702" xr:uid="{00000000-0005-0000-0000-000000160000}"/>
    <cellStyle name="Normal 128" xfId="5967" xr:uid="{00000000-0005-0000-0000-000001160000}"/>
    <cellStyle name="Normal 128 2" xfId="7703" xr:uid="{00000000-0005-0000-0000-000002160000}"/>
    <cellStyle name="Normal 129" xfId="5968" xr:uid="{00000000-0005-0000-0000-000003160000}"/>
    <cellStyle name="Normal 129 2" xfId="7704" xr:uid="{00000000-0005-0000-0000-000004160000}"/>
    <cellStyle name="Normal 13" xfId="2666" xr:uid="{00000000-0005-0000-0000-000005160000}"/>
    <cellStyle name="Normal 13 10" xfId="2667" xr:uid="{00000000-0005-0000-0000-000006160000}"/>
    <cellStyle name="Normal 13 10 2" xfId="7705" xr:uid="{00000000-0005-0000-0000-000007160000}"/>
    <cellStyle name="Normal 13 11" xfId="2668" xr:uid="{00000000-0005-0000-0000-000008160000}"/>
    <cellStyle name="Normal 13 11 2" xfId="7706" xr:uid="{00000000-0005-0000-0000-000009160000}"/>
    <cellStyle name="Normal 13 12" xfId="2669" xr:uid="{00000000-0005-0000-0000-00000A160000}"/>
    <cellStyle name="Normal 13 12 2" xfId="7707" xr:uid="{00000000-0005-0000-0000-00000B160000}"/>
    <cellStyle name="Normal 13 13" xfId="4835" xr:uid="{00000000-0005-0000-0000-00000C160000}"/>
    <cellStyle name="Normal 13 13 2" xfId="7708" xr:uid="{00000000-0005-0000-0000-00000D160000}"/>
    <cellStyle name="Normal 13 14" xfId="10740" xr:uid="{39A74CF3-65AA-4147-B5D8-9DB8217D1073}"/>
    <cellStyle name="Normal 13 2" xfId="2670" xr:uid="{00000000-0005-0000-0000-00000E160000}"/>
    <cellStyle name="Normal 13 2 2" xfId="2671" xr:uid="{00000000-0005-0000-0000-00000F160000}"/>
    <cellStyle name="Normal 13 2 2 2" xfId="2672" xr:uid="{00000000-0005-0000-0000-000010160000}"/>
    <cellStyle name="Normal 13 2 2 2 2" xfId="7709" xr:uid="{00000000-0005-0000-0000-000011160000}"/>
    <cellStyle name="Normal 13 2 2 3" xfId="2673" xr:uid="{00000000-0005-0000-0000-000012160000}"/>
    <cellStyle name="Normal 13 2 2 3 2" xfId="7710" xr:uid="{00000000-0005-0000-0000-000013160000}"/>
    <cellStyle name="Normal 13 2 2 4" xfId="2674" xr:uid="{00000000-0005-0000-0000-000014160000}"/>
    <cellStyle name="Normal 13 2 2 4 2" xfId="7711" xr:uid="{00000000-0005-0000-0000-000015160000}"/>
    <cellStyle name="Normal 13 2 2 5" xfId="2675" xr:uid="{00000000-0005-0000-0000-000016160000}"/>
    <cellStyle name="Normal 13 2 2 5 2" xfId="7712" xr:uid="{00000000-0005-0000-0000-000017160000}"/>
    <cellStyle name="Normal 13 2 3" xfId="2676" xr:uid="{00000000-0005-0000-0000-000018160000}"/>
    <cellStyle name="Normal 13 2 4" xfId="2677" xr:uid="{00000000-0005-0000-0000-000019160000}"/>
    <cellStyle name="Normal 13 2 5" xfId="2678" xr:uid="{00000000-0005-0000-0000-00001A160000}"/>
    <cellStyle name="Normal 13 3" xfId="2679" xr:uid="{00000000-0005-0000-0000-00001B160000}"/>
    <cellStyle name="Normal 13 3 2" xfId="7713" xr:uid="{00000000-0005-0000-0000-00001C160000}"/>
    <cellStyle name="Normal 13 4" xfId="2680" xr:uid="{00000000-0005-0000-0000-00001D160000}"/>
    <cellStyle name="Normal 13 4 2" xfId="7714" xr:uid="{00000000-0005-0000-0000-00001E160000}"/>
    <cellStyle name="Normal 13 5" xfId="2681" xr:uid="{00000000-0005-0000-0000-00001F160000}"/>
    <cellStyle name="Normal 13 5 2" xfId="7715" xr:uid="{00000000-0005-0000-0000-000020160000}"/>
    <cellStyle name="Normal 13 6" xfId="2682" xr:uid="{00000000-0005-0000-0000-000021160000}"/>
    <cellStyle name="Normal 13 6 2" xfId="7716" xr:uid="{00000000-0005-0000-0000-000022160000}"/>
    <cellStyle name="Normal 13 7" xfId="2683" xr:uid="{00000000-0005-0000-0000-000023160000}"/>
    <cellStyle name="Normal 13 7 2" xfId="7717" xr:uid="{00000000-0005-0000-0000-000024160000}"/>
    <cellStyle name="Normal 13 8" xfId="2684" xr:uid="{00000000-0005-0000-0000-000025160000}"/>
    <cellStyle name="Normal 13 8 2" xfId="7718" xr:uid="{00000000-0005-0000-0000-000026160000}"/>
    <cellStyle name="Normal 13 9" xfId="2685" xr:uid="{00000000-0005-0000-0000-000027160000}"/>
    <cellStyle name="Normal 13 9 2" xfId="7719" xr:uid="{00000000-0005-0000-0000-000028160000}"/>
    <cellStyle name="Normal 130" xfId="5976" xr:uid="{00000000-0005-0000-0000-000029160000}"/>
    <cellStyle name="Normal 130 2" xfId="7720" xr:uid="{00000000-0005-0000-0000-00002A160000}"/>
    <cellStyle name="Normal 131" xfId="5981" xr:uid="{00000000-0005-0000-0000-00002B160000}"/>
    <cellStyle name="Normal 131 2" xfId="7721" xr:uid="{00000000-0005-0000-0000-00002C160000}"/>
    <cellStyle name="Normal 132" xfId="5989" xr:uid="{00000000-0005-0000-0000-00002D160000}"/>
    <cellStyle name="Normal 132 2" xfId="7722" xr:uid="{00000000-0005-0000-0000-00002E160000}"/>
    <cellStyle name="Normal 133" xfId="5990" xr:uid="{00000000-0005-0000-0000-00002F160000}"/>
    <cellStyle name="Normal 133 2" xfId="7723" xr:uid="{00000000-0005-0000-0000-000030160000}"/>
    <cellStyle name="Normal 134" xfId="5998" xr:uid="{00000000-0005-0000-0000-000031160000}"/>
    <cellStyle name="Normal 134 2" xfId="7724" xr:uid="{00000000-0005-0000-0000-000032160000}"/>
    <cellStyle name="Normal 135" xfId="6003" xr:uid="{00000000-0005-0000-0000-000033160000}"/>
    <cellStyle name="Normal 135 2" xfId="7725" xr:uid="{00000000-0005-0000-0000-000034160000}"/>
    <cellStyle name="Normal 136" xfId="6009" xr:uid="{00000000-0005-0000-0000-000035160000}"/>
    <cellStyle name="Normal 136 2" xfId="7726" xr:uid="{00000000-0005-0000-0000-000036160000}"/>
    <cellStyle name="Normal 137" xfId="6010" xr:uid="{00000000-0005-0000-0000-000037160000}"/>
    <cellStyle name="Normal 137 2" xfId="7727" xr:uid="{00000000-0005-0000-0000-000038160000}"/>
    <cellStyle name="Normal 138" xfId="6017" xr:uid="{00000000-0005-0000-0000-000039160000}"/>
    <cellStyle name="Normal 138 2" xfId="7728" xr:uid="{00000000-0005-0000-0000-00003A160000}"/>
    <cellStyle name="Normal 139" xfId="6018" xr:uid="{00000000-0005-0000-0000-00003B160000}"/>
    <cellStyle name="Normal 139 2" xfId="7729" xr:uid="{00000000-0005-0000-0000-00003C160000}"/>
    <cellStyle name="Normal 14" xfId="2686" xr:uid="{00000000-0005-0000-0000-00003D160000}"/>
    <cellStyle name="Normal 14 10" xfId="2687" xr:uid="{00000000-0005-0000-0000-00003E160000}"/>
    <cellStyle name="Normal 14 10 2" xfId="7730" xr:uid="{00000000-0005-0000-0000-00003F160000}"/>
    <cellStyle name="Normal 14 11" xfId="2688" xr:uid="{00000000-0005-0000-0000-000040160000}"/>
    <cellStyle name="Normal 14 11 2" xfId="7731" xr:uid="{00000000-0005-0000-0000-000041160000}"/>
    <cellStyle name="Normal 14 12" xfId="2689" xr:uid="{00000000-0005-0000-0000-000042160000}"/>
    <cellStyle name="Normal 14 12 2" xfId="7732" xr:uid="{00000000-0005-0000-0000-000043160000}"/>
    <cellStyle name="Normal 14 13" xfId="5734" xr:uid="{00000000-0005-0000-0000-000044160000}"/>
    <cellStyle name="Normal 14 13 2" xfId="7733" xr:uid="{00000000-0005-0000-0000-000045160000}"/>
    <cellStyle name="Normal 14 14" xfId="10741" xr:uid="{E2EBAD28-B26C-4476-9AE0-61B9B91ABE99}"/>
    <cellStyle name="Normal 14 2" xfId="2690" xr:uid="{00000000-0005-0000-0000-000046160000}"/>
    <cellStyle name="Normal 14 2 2" xfId="2691" xr:uid="{00000000-0005-0000-0000-000047160000}"/>
    <cellStyle name="Normal 14 2 2 2" xfId="2692" xr:uid="{00000000-0005-0000-0000-000048160000}"/>
    <cellStyle name="Normal 14 2 2 2 2" xfId="7734" xr:uid="{00000000-0005-0000-0000-000049160000}"/>
    <cellStyle name="Normal 14 2 2 3" xfId="2693" xr:uid="{00000000-0005-0000-0000-00004A160000}"/>
    <cellStyle name="Normal 14 2 2 3 2" xfId="7735" xr:uid="{00000000-0005-0000-0000-00004B160000}"/>
    <cellStyle name="Normal 14 2 2 4" xfId="2694" xr:uid="{00000000-0005-0000-0000-00004C160000}"/>
    <cellStyle name="Normal 14 2 2 4 2" xfId="7736" xr:uid="{00000000-0005-0000-0000-00004D160000}"/>
    <cellStyle name="Normal 14 2 2 5" xfId="2695" xr:uid="{00000000-0005-0000-0000-00004E160000}"/>
    <cellStyle name="Normal 14 2 2 5 2" xfId="7737" xr:uid="{00000000-0005-0000-0000-00004F160000}"/>
    <cellStyle name="Normal 14 2 3" xfId="2696" xr:uid="{00000000-0005-0000-0000-000050160000}"/>
    <cellStyle name="Normal 14 2 4" xfId="2697" xr:uid="{00000000-0005-0000-0000-000051160000}"/>
    <cellStyle name="Normal 14 2 5" xfId="2698" xr:uid="{00000000-0005-0000-0000-000052160000}"/>
    <cellStyle name="Normal 14 2 6" xfId="7738" xr:uid="{00000000-0005-0000-0000-000053160000}"/>
    <cellStyle name="Normal 14 3" xfId="2699" xr:uid="{00000000-0005-0000-0000-000054160000}"/>
    <cellStyle name="Normal 14 3 2" xfId="5841" xr:uid="{00000000-0005-0000-0000-000055160000}"/>
    <cellStyle name="Normal 14 3 3" xfId="5840" xr:uid="{00000000-0005-0000-0000-000056160000}"/>
    <cellStyle name="Normal 14 4" xfId="2700" xr:uid="{00000000-0005-0000-0000-000057160000}"/>
    <cellStyle name="Normal 14 4 2" xfId="5842" xr:uid="{00000000-0005-0000-0000-000058160000}"/>
    <cellStyle name="Normal 14 5" xfId="2701" xr:uid="{00000000-0005-0000-0000-000059160000}"/>
    <cellStyle name="Normal 14 5 2" xfId="7739" xr:uid="{00000000-0005-0000-0000-00005A160000}"/>
    <cellStyle name="Normal 14 6" xfId="2702" xr:uid="{00000000-0005-0000-0000-00005B160000}"/>
    <cellStyle name="Normal 14 6 2" xfId="7740" xr:uid="{00000000-0005-0000-0000-00005C160000}"/>
    <cellStyle name="Normal 14 7" xfId="2703" xr:uid="{00000000-0005-0000-0000-00005D160000}"/>
    <cellStyle name="Normal 14 7 2" xfId="7741" xr:uid="{00000000-0005-0000-0000-00005E160000}"/>
    <cellStyle name="Normal 14 8" xfId="2704" xr:uid="{00000000-0005-0000-0000-00005F160000}"/>
    <cellStyle name="Normal 14 8 2" xfId="7742" xr:uid="{00000000-0005-0000-0000-000060160000}"/>
    <cellStyle name="Normal 14 9" xfId="2705" xr:uid="{00000000-0005-0000-0000-000061160000}"/>
    <cellStyle name="Normal 14 9 2" xfId="7743" xr:uid="{00000000-0005-0000-0000-000062160000}"/>
    <cellStyle name="Normal 140" xfId="6025" xr:uid="{00000000-0005-0000-0000-000063160000}"/>
    <cellStyle name="Normal 140 2" xfId="7744" xr:uid="{00000000-0005-0000-0000-000064160000}"/>
    <cellStyle name="Normal 141" xfId="6028" xr:uid="{00000000-0005-0000-0000-000065160000}"/>
    <cellStyle name="Normal 141 2" xfId="7745" xr:uid="{00000000-0005-0000-0000-000066160000}"/>
    <cellStyle name="Normal 142" xfId="6034" xr:uid="{00000000-0005-0000-0000-000067160000}"/>
    <cellStyle name="Normal 142 2" xfId="7746" xr:uid="{00000000-0005-0000-0000-000068160000}"/>
    <cellStyle name="Normal 143" xfId="6035" xr:uid="{00000000-0005-0000-0000-000069160000}"/>
    <cellStyle name="Normal 143 2" xfId="7747" xr:uid="{00000000-0005-0000-0000-00006A160000}"/>
    <cellStyle name="Normal 144" xfId="6041" xr:uid="{00000000-0005-0000-0000-00006B160000}"/>
    <cellStyle name="Normal 144 2" xfId="7748" xr:uid="{00000000-0005-0000-0000-00006C160000}"/>
    <cellStyle name="Normal 145" xfId="6067" xr:uid="{00000000-0005-0000-0000-00006D160000}"/>
    <cellStyle name="Normal 145 2" xfId="7749" xr:uid="{00000000-0005-0000-0000-00006E160000}"/>
    <cellStyle name="Normal 146" xfId="6155" xr:uid="{00000000-0005-0000-0000-00006F160000}"/>
    <cellStyle name="Normal 146 2" xfId="7750" xr:uid="{00000000-0005-0000-0000-000070160000}"/>
    <cellStyle name="Normal 147" xfId="6156" xr:uid="{00000000-0005-0000-0000-000071160000}"/>
    <cellStyle name="Normal 147 2" xfId="7751" xr:uid="{00000000-0005-0000-0000-000072160000}"/>
    <cellStyle name="Normal 148" xfId="6159" xr:uid="{00000000-0005-0000-0000-000073160000}"/>
    <cellStyle name="Normal 148 2" xfId="7752" xr:uid="{00000000-0005-0000-0000-000074160000}"/>
    <cellStyle name="Normal 149" xfId="6160" xr:uid="{00000000-0005-0000-0000-000075160000}"/>
    <cellStyle name="Normal 149 2" xfId="7753" xr:uid="{00000000-0005-0000-0000-000076160000}"/>
    <cellStyle name="Normal 15" xfId="2706" xr:uid="{00000000-0005-0000-0000-000077160000}"/>
    <cellStyle name="Normal 15 10" xfId="2707" xr:uid="{00000000-0005-0000-0000-000078160000}"/>
    <cellStyle name="Normal 15 10 2" xfId="7754" xr:uid="{00000000-0005-0000-0000-000079160000}"/>
    <cellStyle name="Normal 15 11" xfId="2708" xr:uid="{00000000-0005-0000-0000-00007A160000}"/>
    <cellStyle name="Normal 15 11 2" xfId="7755" xr:uid="{00000000-0005-0000-0000-00007B160000}"/>
    <cellStyle name="Normal 15 12" xfId="2709" xr:uid="{00000000-0005-0000-0000-00007C160000}"/>
    <cellStyle name="Normal 15 12 2" xfId="7756" xr:uid="{00000000-0005-0000-0000-00007D160000}"/>
    <cellStyle name="Normal 15 13" xfId="10742" xr:uid="{380CDE78-13A0-4CA3-8B68-6643BD5058E0}"/>
    <cellStyle name="Normal 15 2" xfId="2710" xr:uid="{00000000-0005-0000-0000-00007E160000}"/>
    <cellStyle name="Normal 15 2 2" xfId="2711" xr:uid="{00000000-0005-0000-0000-00007F160000}"/>
    <cellStyle name="Normal 15 2 2 2" xfId="2712" xr:uid="{00000000-0005-0000-0000-000080160000}"/>
    <cellStyle name="Normal 15 2 2 2 2" xfId="7757" xr:uid="{00000000-0005-0000-0000-000081160000}"/>
    <cellStyle name="Normal 15 2 2 3" xfId="2713" xr:uid="{00000000-0005-0000-0000-000082160000}"/>
    <cellStyle name="Normal 15 2 2 3 2" xfId="7758" xr:uid="{00000000-0005-0000-0000-000083160000}"/>
    <cellStyle name="Normal 15 2 2 4" xfId="2714" xr:uid="{00000000-0005-0000-0000-000084160000}"/>
    <cellStyle name="Normal 15 2 2 4 2" xfId="7759" xr:uid="{00000000-0005-0000-0000-000085160000}"/>
    <cellStyle name="Normal 15 2 2 5" xfId="2715" xr:uid="{00000000-0005-0000-0000-000086160000}"/>
    <cellStyle name="Normal 15 2 2 5 2" xfId="7760" xr:uid="{00000000-0005-0000-0000-000087160000}"/>
    <cellStyle name="Normal 15 2 3" xfId="2716" xr:uid="{00000000-0005-0000-0000-000088160000}"/>
    <cellStyle name="Normal 15 2 4" xfId="2717" xr:uid="{00000000-0005-0000-0000-000089160000}"/>
    <cellStyle name="Normal 15 2 5" xfId="2718" xr:uid="{00000000-0005-0000-0000-00008A160000}"/>
    <cellStyle name="Normal 15 3" xfId="2719" xr:uid="{00000000-0005-0000-0000-00008B160000}"/>
    <cellStyle name="Normal 15 3 2" xfId="7761" xr:uid="{00000000-0005-0000-0000-00008C160000}"/>
    <cellStyle name="Normal 15 4" xfId="2720" xr:uid="{00000000-0005-0000-0000-00008D160000}"/>
    <cellStyle name="Normal 15 4 2" xfId="7762" xr:uid="{00000000-0005-0000-0000-00008E160000}"/>
    <cellStyle name="Normal 15 5" xfId="2721" xr:uid="{00000000-0005-0000-0000-00008F160000}"/>
    <cellStyle name="Normal 15 5 2" xfId="7763" xr:uid="{00000000-0005-0000-0000-000090160000}"/>
    <cellStyle name="Normal 15 6" xfId="2722" xr:uid="{00000000-0005-0000-0000-000091160000}"/>
    <cellStyle name="Normal 15 6 2" xfId="7764" xr:uid="{00000000-0005-0000-0000-000092160000}"/>
    <cellStyle name="Normal 15 7" xfId="2723" xr:uid="{00000000-0005-0000-0000-000093160000}"/>
    <cellStyle name="Normal 15 7 2" xfId="7765" xr:uid="{00000000-0005-0000-0000-000094160000}"/>
    <cellStyle name="Normal 15 8" xfId="2724" xr:uid="{00000000-0005-0000-0000-000095160000}"/>
    <cellStyle name="Normal 15 8 2" xfId="7766" xr:uid="{00000000-0005-0000-0000-000096160000}"/>
    <cellStyle name="Normal 15 9" xfId="2725" xr:uid="{00000000-0005-0000-0000-000097160000}"/>
    <cellStyle name="Normal 15 9 2" xfId="7767" xr:uid="{00000000-0005-0000-0000-000098160000}"/>
    <cellStyle name="Normal 150" xfId="6165" xr:uid="{00000000-0005-0000-0000-000099160000}"/>
    <cellStyle name="Normal 150 2" xfId="7768" xr:uid="{00000000-0005-0000-0000-00009A160000}"/>
    <cellStyle name="Normal 151" xfId="6166" xr:uid="{00000000-0005-0000-0000-00009B160000}"/>
    <cellStyle name="Normal 151 2" xfId="7769" xr:uid="{00000000-0005-0000-0000-00009C160000}"/>
    <cellStyle name="Normal 152" xfId="6174" xr:uid="{00000000-0005-0000-0000-00009D160000}"/>
    <cellStyle name="Normal 152 2" xfId="7770" xr:uid="{00000000-0005-0000-0000-00009E160000}"/>
    <cellStyle name="Normal 153" xfId="6175" xr:uid="{00000000-0005-0000-0000-00009F160000}"/>
    <cellStyle name="Normal 153 2" xfId="7771" xr:uid="{00000000-0005-0000-0000-0000A0160000}"/>
    <cellStyle name="Normal 154" xfId="6180" xr:uid="{00000000-0005-0000-0000-0000A1160000}"/>
    <cellStyle name="Normal 154 2" xfId="7772" xr:uid="{00000000-0005-0000-0000-0000A2160000}"/>
    <cellStyle name="Normal 155" xfId="6181" xr:uid="{00000000-0005-0000-0000-0000A3160000}"/>
    <cellStyle name="Normal 155 2" xfId="7773" xr:uid="{00000000-0005-0000-0000-0000A4160000}"/>
    <cellStyle name="Normal 156" xfId="6189" xr:uid="{00000000-0005-0000-0000-0000A5160000}"/>
    <cellStyle name="Normal 156 2" xfId="7774" xr:uid="{00000000-0005-0000-0000-0000A6160000}"/>
    <cellStyle name="Normal 157" xfId="6190" xr:uid="{00000000-0005-0000-0000-0000A7160000}"/>
    <cellStyle name="Normal 157 2" xfId="7775" xr:uid="{00000000-0005-0000-0000-0000A8160000}"/>
    <cellStyle name="Normal 158" xfId="6197" xr:uid="{00000000-0005-0000-0000-0000A9160000}"/>
    <cellStyle name="Normal 158 2" xfId="7776" xr:uid="{00000000-0005-0000-0000-0000AA160000}"/>
    <cellStyle name="Normal 159" xfId="7777" xr:uid="{00000000-0005-0000-0000-0000AB160000}"/>
    <cellStyle name="Normal 16" xfId="2726" xr:uid="{00000000-0005-0000-0000-0000AC160000}"/>
    <cellStyle name="Normal 16 10" xfId="2727" xr:uid="{00000000-0005-0000-0000-0000AD160000}"/>
    <cellStyle name="Normal 16 10 2" xfId="7778" xr:uid="{00000000-0005-0000-0000-0000AE160000}"/>
    <cellStyle name="Normal 16 11" xfId="2728" xr:uid="{00000000-0005-0000-0000-0000AF160000}"/>
    <cellStyle name="Normal 16 11 2" xfId="7779" xr:uid="{00000000-0005-0000-0000-0000B0160000}"/>
    <cellStyle name="Normal 16 12" xfId="2729" xr:uid="{00000000-0005-0000-0000-0000B1160000}"/>
    <cellStyle name="Normal 16 12 2" xfId="7780" xr:uid="{00000000-0005-0000-0000-0000B2160000}"/>
    <cellStyle name="Normal 16 13" xfId="10743" xr:uid="{AE617E9A-21E5-47A6-826F-15187297348E}"/>
    <cellStyle name="Normal 16 2" xfId="2730" xr:uid="{00000000-0005-0000-0000-0000B3160000}"/>
    <cellStyle name="Normal 16 2 2" xfId="2731" xr:uid="{00000000-0005-0000-0000-0000B4160000}"/>
    <cellStyle name="Normal 16 2 2 2" xfId="2732" xr:uid="{00000000-0005-0000-0000-0000B5160000}"/>
    <cellStyle name="Normal 16 2 2 2 2" xfId="7781" xr:uid="{00000000-0005-0000-0000-0000B6160000}"/>
    <cellStyle name="Normal 16 2 2 3" xfId="2733" xr:uid="{00000000-0005-0000-0000-0000B7160000}"/>
    <cellStyle name="Normal 16 2 2 3 2" xfId="7782" xr:uid="{00000000-0005-0000-0000-0000B8160000}"/>
    <cellStyle name="Normal 16 2 2 4" xfId="2734" xr:uid="{00000000-0005-0000-0000-0000B9160000}"/>
    <cellStyle name="Normal 16 2 2 4 2" xfId="7783" xr:uid="{00000000-0005-0000-0000-0000BA160000}"/>
    <cellStyle name="Normal 16 2 2 5" xfId="2735" xr:uid="{00000000-0005-0000-0000-0000BB160000}"/>
    <cellStyle name="Normal 16 2 2 5 2" xfId="7784" xr:uid="{00000000-0005-0000-0000-0000BC160000}"/>
    <cellStyle name="Normal 16 2 3" xfId="2736" xr:uid="{00000000-0005-0000-0000-0000BD160000}"/>
    <cellStyle name="Normal 16 2 4" xfId="2737" xr:uid="{00000000-0005-0000-0000-0000BE160000}"/>
    <cellStyle name="Normal 16 2 5" xfId="2738" xr:uid="{00000000-0005-0000-0000-0000BF160000}"/>
    <cellStyle name="Normal 16 3" xfId="2739" xr:uid="{00000000-0005-0000-0000-0000C0160000}"/>
    <cellStyle name="Normal 16 3 2" xfId="7785" xr:uid="{00000000-0005-0000-0000-0000C1160000}"/>
    <cellStyle name="Normal 16 4" xfId="2740" xr:uid="{00000000-0005-0000-0000-0000C2160000}"/>
    <cellStyle name="Normal 16 4 2" xfId="7786" xr:uid="{00000000-0005-0000-0000-0000C3160000}"/>
    <cellStyle name="Normal 16 5" xfId="2741" xr:uid="{00000000-0005-0000-0000-0000C4160000}"/>
    <cellStyle name="Normal 16 5 2" xfId="7787" xr:uid="{00000000-0005-0000-0000-0000C5160000}"/>
    <cellStyle name="Normal 16 6" xfId="2742" xr:uid="{00000000-0005-0000-0000-0000C6160000}"/>
    <cellStyle name="Normal 16 6 2" xfId="7788" xr:uid="{00000000-0005-0000-0000-0000C7160000}"/>
    <cellStyle name="Normal 16 7" xfId="2743" xr:uid="{00000000-0005-0000-0000-0000C8160000}"/>
    <cellStyle name="Normal 16 7 2" xfId="7789" xr:uid="{00000000-0005-0000-0000-0000C9160000}"/>
    <cellStyle name="Normal 16 8" xfId="2744" xr:uid="{00000000-0005-0000-0000-0000CA160000}"/>
    <cellStyle name="Normal 16 8 2" xfId="7790" xr:uid="{00000000-0005-0000-0000-0000CB160000}"/>
    <cellStyle name="Normal 16 9" xfId="2745" xr:uid="{00000000-0005-0000-0000-0000CC160000}"/>
    <cellStyle name="Normal 16 9 2" xfId="7791" xr:uid="{00000000-0005-0000-0000-0000CD160000}"/>
    <cellStyle name="Normal 160" xfId="7792" xr:uid="{00000000-0005-0000-0000-0000CE160000}"/>
    <cellStyle name="Normal 161" xfId="7793" xr:uid="{00000000-0005-0000-0000-0000CF160000}"/>
    <cellStyle name="Normal 162" xfId="7794" xr:uid="{00000000-0005-0000-0000-0000D0160000}"/>
    <cellStyle name="Normal 163" xfId="7795" xr:uid="{00000000-0005-0000-0000-0000D1160000}"/>
    <cellStyle name="Normal 164" xfId="7796" xr:uid="{00000000-0005-0000-0000-0000D2160000}"/>
    <cellStyle name="Normal 165" xfId="7797" xr:uid="{00000000-0005-0000-0000-0000D3160000}"/>
    <cellStyle name="Normal 166" xfId="7798" xr:uid="{00000000-0005-0000-0000-0000D4160000}"/>
    <cellStyle name="Normal 167" xfId="7799" xr:uid="{00000000-0005-0000-0000-0000D5160000}"/>
    <cellStyle name="Normal 168" xfId="7800" xr:uid="{00000000-0005-0000-0000-0000D6160000}"/>
    <cellStyle name="Normal 169" xfId="7801" xr:uid="{00000000-0005-0000-0000-0000D7160000}"/>
    <cellStyle name="Normal 17" xfId="2746" xr:uid="{00000000-0005-0000-0000-0000D8160000}"/>
    <cellStyle name="Normal 17 10" xfId="2747" xr:uid="{00000000-0005-0000-0000-0000D9160000}"/>
    <cellStyle name="Normal 17 10 2" xfId="7802" xr:uid="{00000000-0005-0000-0000-0000DA160000}"/>
    <cellStyle name="Normal 17 11" xfId="2748" xr:uid="{00000000-0005-0000-0000-0000DB160000}"/>
    <cellStyle name="Normal 17 11 2" xfId="7803" xr:uid="{00000000-0005-0000-0000-0000DC160000}"/>
    <cellStyle name="Normal 17 12" xfId="2749" xr:uid="{00000000-0005-0000-0000-0000DD160000}"/>
    <cellStyle name="Normal 17 12 2" xfId="7804" xr:uid="{00000000-0005-0000-0000-0000DE160000}"/>
    <cellStyle name="Normal 17 13" xfId="2750" xr:uid="{00000000-0005-0000-0000-0000DF160000}"/>
    <cellStyle name="Normal 17 13 2" xfId="7805" xr:uid="{00000000-0005-0000-0000-0000E0160000}"/>
    <cellStyle name="Normal 17 14" xfId="2751" xr:uid="{00000000-0005-0000-0000-0000E1160000}"/>
    <cellStyle name="Normal 17 14 2" xfId="7806" xr:uid="{00000000-0005-0000-0000-0000E2160000}"/>
    <cellStyle name="Normal 17 15" xfId="2752" xr:uid="{00000000-0005-0000-0000-0000E3160000}"/>
    <cellStyle name="Normal 17 15 2" xfId="7807" xr:uid="{00000000-0005-0000-0000-0000E4160000}"/>
    <cellStyle name="Normal 17 16" xfId="2753" xr:uid="{00000000-0005-0000-0000-0000E5160000}"/>
    <cellStyle name="Normal 17 16 2" xfId="7808" xr:uid="{00000000-0005-0000-0000-0000E6160000}"/>
    <cellStyle name="Normal 17 17" xfId="2754" xr:uid="{00000000-0005-0000-0000-0000E7160000}"/>
    <cellStyle name="Normal 17 17 2" xfId="7809" xr:uid="{00000000-0005-0000-0000-0000E8160000}"/>
    <cellStyle name="Normal 17 18" xfId="2755" xr:uid="{00000000-0005-0000-0000-0000E9160000}"/>
    <cellStyle name="Normal 17 18 2" xfId="7810" xr:uid="{00000000-0005-0000-0000-0000EA160000}"/>
    <cellStyle name="Normal 17 19" xfId="2756" xr:uid="{00000000-0005-0000-0000-0000EB160000}"/>
    <cellStyle name="Normal 17 19 2" xfId="7811" xr:uid="{00000000-0005-0000-0000-0000EC160000}"/>
    <cellStyle name="Normal 17 2" xfId="2757" xr:uid="{00000000-0005-0000-0000-0000ED160000}"/>
    <cellStyle name="Normal 17 2 2" xfId="2758" xr:uid="{00000000-0005-0000-0000-0000EE160000}"/>
    <cellStyle name="Normal 17 2 2 2" xfId="2759" xr:uid="{00000000-0005-0000-0000-0000EF160000}"/>
    <cellStyle name="Normal 17 2 2 2 2" xfId="7812" xr:uid="{00000000-0005-0000-0000-0000F0160000}"/>
    <cellStyle name="Normal 17 2 2 3" xfId="2760" xr:uid="{00000000-0005-0000-0000-0000F1160000}"/>
    <cellStyle name="Normal 17 2 2 3 2" xfId="7813" xr:uid="{00000000-0005-0000-0000-0000F2160000}"/>
    <cellStyle name="Normal 17 2 2 4" xfId="2761" xr:uid="{00000000-0005-0000-0000-0000F3160000}"/>
    <cellStyle name="Normal 17 2 2 4 2" xfId="7814" xr:uid="{00000000-0005-0000-0000-0000F4160000}"/>
    <cellStyle name="Normal 17 2 2 5" xfId="2762" xr:uid="{00000000-0005-0000-0000-0000F5160000}"/>
    <cellStyle name="Normal 17 2 2 5 2" xfId="7815" xr:uid="{00000000-0005-0000-0000-0000F6160000}"/>
    <cellStyle name="Normal 17 2 3" xfId="2763" xr:uid="{00000000-0005-0000-0000-0000F7160000}"/>
    <cellStyle name="Normal 17 2 4" xfId="2764" xr:uid="{00000000-0005-0000-0000-0000F8160000}"/>
    <cellStyle name="Normal 17 2 5" xfId="2765" xr:uid="{00000000-0005-0000-0000-0000F9160000}"/>
    <cellStyle name="Normal 17 20" xfId="2766" xr:uid="{00000000-0005-0000-0000-0000FA160000}"/>
    <cellStyle name="Normal 17 20 2" xfId="7816" xr:uid="{00000000-0005-0000-0000-0000FB160000}"/>
    <cellStyle name="Normal 17 21" xfId="2767" xr:uid="{00000000-0005-0000-0000-0000FC160000}"/>
    <cellStyle name="Normal 17 21 2" xfId="7817" xr:uid="{00000000-0005-0000-0000-0000FD160000}"/>
    <cellStyle name="Normal 17 22" xfId="2768" xr:uid="{00000000-0005-0000-0000-0000FE160000}"/>
    <cellStyle name="Normal 17 22 2" xfId="7818" xr:uid="{00000000-0005-0000-0000-0000FF160000}"/>
    <cellStyle name="Normal 17 3" xfId="2769" xr:uid="{00000000-0005-0000-0000-000000170000}"/>
    <cellStyle name="Normal 17 3 2" xfId="7819" xr:uid="{00000000-0005-0000-0000-000001170000}"/>
    <cellStyle name="Normal 17 4" xfId="2770" xr:uid="{00000000-0005-0000-0000-000002170000}"/>
    <cellStyle name="Normal 17 4 2" xfId="7820" xr:uid="{00000000-0005-0000-0000-000003170000}"/>
    <cellStyle name="Normal 17 5" xfId="2771" xr:uid="{00000000-0005-0000-0000-000004170000}"/>
    <cellStyle name="Normal 17 5 2" xfId="7821" xr:uid="{00000000-0005-0000-0000-000005170000}"/>
    <cellStyle name="Normal 17 6" xfId="2772" xr:uid="{00000000-0005-0000-0000-000006170000}"/>
    <cellStyle name="Normal 17 6 2" xfId="7822" xr:uid="{00000000-0005-0000-0000-000007170000}"/>
    <cellStyle name="Normal 17 7" xfId="2773" xr:uid="{00000000-0005-0000-0000-000008170000}"/>
    <cellStyle name="Normal 17 7 2" xfId="7823" xr:uid="{00000000-0005-0000-0000-000009170000}"/>
    <cellStyle name="Normal 17 8" xfId="2774" xr:uid="{00000000-0005-0000-0000-00000A170000}"/>
    <cellStyle name="Normal 17 8 2" xfId="7824" xr:uid="{00000000-0005-0000-0000-00000B170000}"/>
    <cellStyle name="Normal 17 9" xfId="2775" xr:uid="{00000000-0005-0000-0000-00000C170000}"/>
    <cellStyle name="Normal 17 9 2" xfId="7825" xr:uid="{00000000-0005-0000-0000-00000D170000}"/>
    <cellStyle name="Normal 170" xfId="7826" xr:uid="{00000000-0005-0000-0000-00000E170000}"/>
    <cellStyle name="Normal 171" xfId="7827" xr:uid="{00000000-0005-0000-0000-00000F170000}"/>
    <cellStyle name="Normal 172" xfId="7828" xr:uid="{00000000-0005-0000-0000-000010170000}"/>
    <cellStyle name="Normal 173" xfId="7829" xr:uid="{00000000-0005-0000-0000-000011170000}"/>
    <cellStyle name="Normal 174" xfId="7830" xr:uid="{00000000-0005-0000-0000-000012170000}"/>
    <cellStyle name="Normal 175" xfId="7831" xr:uid="{00000000-0005-0000-0000-000013170000}"/>
    <cellStyle name="Normal 176" xfId="7832" xr:uid="{00000000-0005-0000-0000-000014170000}"/>
    <cellStyle name="Normal 177" xfId="7833" xr:uid="{00000000-0005-0000-0000-000015170000}"/>
    <cellStyle name="Normal 178" xfId="7834" xr:uid="{00000000-0005-0000-0000-000016170000}"/>
    <cellStyle name="Normal 179" xfId="7835" xr:uid="{00000000-0005-0000-0000-000017170000}"/>
    <cellStyle name="Normal 18" xfId="2776" xr:uid="{00000000-0005-0000-0000-000018170000}"/>
    <cellStyle name="Normal 18 10" xfId="2777" xr:uid="{00000000-0005-0000-0000-000019170000}"/>
    <cellStyle name="Normal 18 10 2" xfId="7836" xr:uid="{00000000-0005-0000-0000-00001A170000}"/>
    <cellStyle name="Normal 18 11" xfId="2778" xr:uid="{00000000-0005-0000-0000-00001B170000}"/>
    <cellStyle name="Normal 18 11 2" xfId="7837" xr:uid="{00000000-0005-0000-0000-00001C170000}"/>
    <cellStyle name="Normal 18 12" xfId="2779" xr:uid="{00000000-0005-0000-0000-00001D170000}"/>
    <cellStyle name="Normal 18 12 2" xfId="7838" xr:uid="{00000000-0005-0000-0000-00001E170000}"/>
    <cellStyle name="Normal 18 13" xfId="2780" xr:uid="{00000000-0005-0000-0000-00001F170000}"/>
    <cellStyle name="Normal 18 13 2" xfId="7839" xr:uid="{00000000-0005-0000-0000-000020170000}"/>
    <cellStyle name="Normal 18 14" xfId="2781" xr:uid="{00000000-0005-0000-0000-000021170000}"/>
    <cellStyle name="Normal 18 14 2" xfId="7840" xr:uid="{00000000-0005-0000-0000-000022170000}"/>
    <cellStyle name="Normal 18 15" xfId="2782" xr:uid="{00000000-0005-0000-0000-000023170000}"/>
    <cellStyle name="Normal 18 15 2" xfId="7841" xr:uid="{00000000-0005-0000-0000-000024170000}"/>
    <cellStyle name="Normal 18 16" xfId="10757" xr:uid="{18306EE1-8667-4547-85E4-394704D144A9}"/>
    <cellStyle name="Normal 18 2" xfId="2783" xr:uid="{00000000-0005-0000-0000-000025170000}"/>
    <cellStyle name="Normal 18 2 10" xfId="2784" xr:uid="{00000000-0005-0000-0000-000026170000}"/>
    <cellStyle name="Normal 18 2 10 2" xfId="7843" xr:uid="{00000000-0005-0000-0000-000027170000}"/>
    <cellStyle name="Normal 18 2 11" xfId="2785" xr:uid="{00000000-0005-0000-0000-000028170000}"/>
    <cellStyle name="Normal 18 2 11 2" xfId="7844" xr:uid="{00000000-0005-0000-0000-000029170000}"/>
    <cellStyle name="Normal 18 2 12" xfId="2786" xr:uid="{00000000-0005-0000-0000-00002A170000}"/>
    <cellStyle name="Normal 18 2 12 2" xfId="7845" xr:uid="{00000000-0005-0000-0000-00002B170000}"/>
    <cellStyle name="Normal 18 2 13" xfId="7846" xr:uid="{00000000-0005-0000-0000-00002C170000}"/>
    <cellStyle name="Normal 18 2 14" xfId="7842" xr:uid="{00000000-0005-0000-0000-00002D170000}"/>
    <cellStyle name="Normal 18 2 2" xfId="2787" xr:uid="{00000000-0005-0000-0000-00002E170000}"/>
    <cellStyle name="Normal 18 2 2 2" xfId="2788" xr:uid="{00000000-0005-0000-0000-00002F170000}"/>
    <cellStyle name="Normal 18 2 2 2 2" xfId="7848" xr:uid="{00000000-0005-0000-0000-000030170000}"/>
    <cellStyle name="Normal 18 2 2 3" xfId="7847" xr:uid="{00000000-0005-0000-0000-000031170000}"/>
    <cellStyle name="Normal 18 2 3" xfId="2789" xr:uid="{00000000-0005-0000-0000-000032170000}"/>
    <cellStyle name="Normal 18 2 3 2" xfId="7849" xr:uid="{00000000-0005-0000-0000-000033170000}"/>
    <cellStyle name="Normal 18 2 4" xfId="2790" xr:uid="{00000000-0005-0000-0000-000034170000}"/>
    <cellStyle name="Normal 18 2 4 2" xfId="7850" xr:uid="{00000000-0005-0000-0000-000035170000}"/>
    <cellStyle name="Normal 18 2 5" xfId="2791" xr:uid="{00000000-0005-0000-0000-000036170000}"/>
    <cellStyle name="Normal 18 2 5 2" xfId="7851" xr:uid="{00000000-0005-0000-0000-000037170000}"/>
    <cellStyle name="Normal 18 2 6" xfId="2792" xr:uid="{00000000-0005-0000-0000-000038170000}"/>
    <cellStyle name="Normal 18 2 6 2" xfId="7852" xr:uid="{00000000-0005-0000-0000-000039170000}"/>
    <cellStyle name="Normal 18 2 7" xfId="2793" xr:uid="{00000000-0005-0000-0000-00003A170000}"/>
    <cellStyle name="Normal 18 2 7 2" xfId="7853" xr:uid="{00000000-0005-0000-0000-00003B170000}"/>
    <cellStyle name="Normal 18 2 8" xfId="2794" xr:uid="{00000000-0005-0000-0000-00003C170000}"/>
    <cellStyle name="Normal 18 2 8 2" xfId="7854" xr:uid="{00000000-0005-0000-0000-00003D170000}"/>
    <cellStyle name="Normal 18 2 9" xfId="2795" xr:uid="{00000000-0005-0000-0000-00003E170000}"/>
    <cellStyle name="Normal 18 2 9 2" xfId="7855" xr:uid="{00000000-0005-0000-0000-00003F170000}"/>
    <cellStyle name="Normal 18 3" xfId="2796" xr:uid="{00000000-0005-0000-0000-000040170000}"/>
    <cellStyle name="Normal 18 3 2" xfId="7856" xr:uid="{00000000-0005-0000-0000-000041170000}"/>
    <cellStyle name="Normal 18 4" xfId="2797" xr:uid="{00000000-0005-0000-0000-000042170000}"/>
    <cellStyle name="Normal 18 4 2" xfId="7857" xr:uid="{00000000-0005-0000-0000-000043170000}"/>
    <cellStyle name="Normal 18 5" xfId="2798" xr:uid="{00000000-0005-0000-0000-000044170000}"/>
    <cellStyle name="Normal 18 5 2" xfId="7858" xr:uid="{00000000-0005-0000-0000-000045170000}"/>
    <cellStyle name="Normal 18 6" xfId="2799" xr:uid="{00000000-0005-0000-0000-000046170000}"/>
    <cellStyle name="Normal 18 6 2" xfId="2800" xr:uid="{00000000-0005-0000-0000-000047170000}"/>
    <cellStyle name="Normal 18 6 2 2" xfId="2801" xr:uid="{00000000-0005-0000-0000-000048170000}"/>
    <cellStyle name="Normal 18 6 2 2 2" xfId="7859" xr:uid="{00000000-0005-0000-0000-000049170000}"/>
    <cellStyle name="Normal 18 6 2 3" xfId="2802" xr:uid="{00000000-0005-0000-0000-00004A170000}"/>
    <cellStyle name="Normal 18 6 2 3 2" xfId="7860" xr:uid="{00000000-0005-0000-0000-00004B170000}"/>
    <cellStyle name="Normal 18 6 2 4" xfId="2803" xr:uid="{00000000-0005-0000-0000-00004C170000}"/>
    <cellStyle name="Normal 18 6 2 4 2" xfId="7861" xr:uid="{00000000-0005-0000-0000-00004D170000}"/>
    <cellStyle name="Normal 18 6 2 5" xfId="2804" xr:uid="{00000000-0005-0000-0000-00004E170000}"/>
    <cellStyle name="Normal 18 6 2 5 2" xfId="7862" xr:uid="{00000000-0005-0000-0000-00004F170000}"/>
    <cellStyle name="Normal 18 6 3" xfId="2805" xr:uid="{00000000-0005-0000-0000-000050170000}"/>
    <cellStyle name="Normal 18 6 4" xfId="2806" xr:uid="{00000000-0005-0000-0000-000051170000}"/>
    <cellStyle name="Normal 18 6 5" xfId="2807" xr:uid="{00000000-0005-0000-0000-000052170000}"/>
    <cellStyle name="Normal 18 7" xfId="2808" xr:uid="{00000000-0005-0000-0000-000053170000}"/>
    <cellStyle name="Normal 18 7 2" xfId="2809" xr:uid="{00000000-0005-0000-0000-000054170000}"/>
    <cellStyle name="Normal 18 7 2 2" xfId="7864" xr:uid="{00000000-0005-0000-0000-000055170000}"/>
    <cellStyle name="Normal 18 7 3" xfId="2810" xr:uid="{00000000-0005-0000-0000-000056170000}"/>
    <cellStyle name="Normal 18 7 3 2" xfId="7865" xr:uid="{00000000-0005-0000-0000-000057170000}"/>
    <cellStyle name="Normal 18 7 4" xfId="2811" xr:uid="{00000000-0005-0000-0000-000058170000}"/>
    <cellStyle name="Normal 18 7 4 2" xfId="7866" xr:uid="{00000000-0005-0000-0000-000059170000}"/>
    <cellStyle name="Normal 18 7 5" xfId="2812" xr:uid="{00000000-0005-0000-0000-00005A170000}"/>
    <cellStyle name="Normal 18 7 5 2" xfId="7867" xr:uid="{00000000-0005-0000-0000-00005B170000}"/>
    <cellStyle name="Normal 18 7 6" xfId="7863" xr:uid="{00000000-0005-0000-0000-00005C170000}"/>
    <cellStyle name="Normal 18 8" xfId="2813" xr:uid="{00000000-0005-0000-0000-00005D170000}"/>
    <cellStyle name="Normal 18 8 2" xfId="2814" xr:uid="{00000000-0005-0000-0000-00005E170000}"/>
    <cellStyle name="Normal 18 8 2 2" xfId="7869" xr:uid="{00000000-0005-0000-0000-00005F170000}"/>
    <cellStyle name="Normal 18 8 3" xfId="2815" xr:uid="{00000000-0005-0000-0000-000060170000}"/>
    <cellStyle name="Normal 18 8 3 2" xfId="7870" xr:uid="{00000000-0005-0000-0000-000061170000}"/>
    <cellStyle name="Normal 18 8 4" xfId="2816" xr:uid="{00000000-0005-0000-0000-000062170000}"/>
    <cellStyle name="Normal 18 8 4 2" xfId="7871" xr:uid="{00000000-0005-0000-0000-000063170000}"/>
    <cellStyle name="Normal 18 8 5" xfId="2817" xr:uid="{00000000-0005-0000-0000-000064170000}"/>
    <cellStyle name="Normal 18 8 5 2" xfId="7872" xr:uid="{00000000-0005-0000-0000-000065170000}"/>
    <cellStyle name="Normal 18 8 6" xfId="7868" xr:uid="{00000000-0005-0000-0000-000066170000}"/>
    <cellStyle name="Normal 18 9" xfId="2818" xr:uid="{00000000-0005-0000-0000-000067170000}"/>
    <cellStyle name="Normal 18 9 2" xfId="2819" xr:uid="{00000000-0005-0000-0000-000068170000}"/>
    <cellStyle name="Normal 18 9 2 2" xfId="7874" xr:uid="{00000000-0005-0000-0000-000069170000}"/>
    <cellStyle name="Normal 18 9 3" xfId="2820" xr:uid="{00000000-0005-0000-0000-00006A170000}"/>
    <cellStyle name="Normal 18 9 3 2" xfId="7875" xr:uid="{00000000-0005-0000-0000-00006B170000}"/>
    <cellStyle name="Normal 18 9 4" xfId="2821" xr:uid="{00000000-0005-0000-0000-00006C170000}"/>
    <cellStyle name="Normal 18 9 4 2" xfId="7876" xr:uid="{00000000-0005-0000-0000-00006D170000}"/>
    <cellStyle name="Normal 18 9 5" xfId="2822" xr:uid="{00000000-0005-0000-0000-00006E170000}"/>
    <cellStyle name="Normal 18 9 5 2" xfId="7877" xr:uid="{00000000-0005-0000-0000-00006F170000}"/>
    <cellStyle name="Normal 18 9 6" xfId="7873" xr:uid="{00000000-0005-0000-0000-000070170000}"/>
    <cellStyle name="Normal 180" xfId="7878" xr:uid="{00000000-0005-0000-0000-000071170000}"/>
    <cellStyle name="Normal 181" xfId="7879" xr:uid="{00000000-0005-0000-0000-000072170000}"/>
    <cellStyle name="Normal 182" xfId="7880" xr:uid="{00000000-0005-0000-0000-000073170000}"/>
    <cellStyle name="Normal 183" xfId="7881" xr:uid="{00000000-0005-0000-0000-000074170000}"/>
    <cellStyle name="Normal 184" xfId="7882" xr:uid="{00000000-0005-0000-0000-000075170000}"/>
    <cellStyle name="Normal 185" xfId="7883" xr:uid="{00000000-0005-0000-0000-000076170000}"/>
    <cellStyle name="Normal 186" xfId="7884" xr:uid="{00000000-0005-0000-0000-000077170000}"/>
    <cellStyle name="Normal 187" xfId="7885" xr:uid="{00000000-0005-0000-0000-000078170000}"/>
    <cellStyle name="Normal 188" xfId="7886" xr:uid="{00000000-0005-0000-0000-000079170000}"/>
    <cellStyle name="Normal 189" xfId="7887" xr:uid="{00000000-0005-0000-0000-00007A170000}"/>
    <cellStyle name="Normal 19" xfId="2823" xr:uid="{00000000-0005-0000-0000-00007B170000}"/>
    <cellStyle name="Normal 19 10" xfId="2824" xr:uid="{00000000-0005-0000-0000-00007C170000}"/>
    <cellStyle name="Normal 19 10 2" xfId="7888" xr:uid="{00000000-0005-0000-0000-00007D170000}"/>
    <cellStyle name="Normal 19 11" xfId="2825" xr:uid="{00000000-0005-0000-0000-00007E170000}"/>
    <cellStyle name="Normal 19 11 2" xfId="7889" xr:uid="{00000000-0005-0000-0000-00007F170000}"/>
    <cellStyle name="Normal 19 12" xfId="2826" xr:uid="{00000000-0005-0000-0000-000080170000}"/>
    <cellStyle name="Normal 19 12 2" xfId="7890" xr:uid="{00000000-0005-0000-0000-000081170000}"/>
    <cellStyle name="Normal 19 13" xfId="10762" xr:uid="{BAD43286-5674-4969-8F75-D7912C935B37}"/>
    <cellStyle name="Normal 19 2" xfId="2827" xr:uid="{00000000-0005-0000-0000-000082170000}"/>
    <cellStyle name="Normal 19 2 2" xfId="2828" xr:uid="{00000000-0005-0000-0000-000083170000}"/>
    <cellStyle name="Normal 19 2 2 2" xfId="2829" xr:uid="{00000000-0005-0000-0000-000084170000}"/>
    <cellStyle name="Normal 19 2 2 2 2" xfId="7891" xr:uid="{00000000-0005-0000-0000-000085170000}"/>
    <cellStyle name="Normal 19 2 2 3" xfId="2830" xr:uid="{00000000-0005-0000-0000-000086170000}"/>
    <cellStyle name="Normal 19 2 2 3 2" xfId="7892" xr:uid="{00000000-0005-0000-0000-000087170000}"/>
    <cellStyle name="Normal 19 2 2 4" xfId="2831" xr:uid="{00000000-0005-0000-0000-000088170000}"/>
    <cellStyle name="Normal 19 2 2 4 2" xfId="7893" xr:uid="{00000000-0005-0000-0000-000089170000}"/>
    <cellStyle name="Normal 19 2 2 5" xfId="2832" xr:uid="{00000000-0005-0000-0000-00008A170000}"/>
    <cellStyle name="Normal 19 2 2 5 2" xfId="7894" xr:uid="{00000000-0005-0000-0000-00008B170000}"/>
    <cellStyle name="Normal 19 2 3" xfId="2833" xr:uid="{00000000-0005-0000-0000-00008C170000}"/>
    <cellStyle name="Normal 19 2 4" xfId="2834" xr:uid="{00000000-0005-0000-0000-00008D170000}"/>
    <cellStyle name="Normal 19 2 5" xfId="2835" xr:uid="{00000000-0005-0000-0000-00008E170000}"/>
    <cellStyle name="Normal 19 3" xfId="2836" xr:uid="{00000000-0005-0000-0000-00008F170000}"/>
    <cellStyle name="Normal 19 3 2" xfId="7895" xr:uid="{00000000-0005-0000-0000-000090170000}"/>
    <cellStyle name="Normal 19 4" xfId="2837" xr:uid="{00000000-0005-0000-0000-000091170000}"/>
    <cellStyle name="Normal 19 4 2" xfId="7896" xr:uid="{00000000-0005-0000-0000-000092170000}"/>
    <cellStyle name="Normal 19 5" xfId="2838" xr:uid="{00000000-0005-0000-0000-000093170000}"/>
    <cellStyle name="Normal 19 5 2" xfId="7897" xr:uid="{00000000-0005-0000-0000-000094170000}"/>
    <cellStyle name="Normal 19 6" xfId="2839" xr:uid="{00000000-0005-0000-0000-000095170000}"/>
    <cellStyle name="Normal 19 6 2" xfId="7898" xr:uid="{00000000-0005-0000-0000-000096170000}"/>
    <cellStyle name="Normal 19 7" xfId="2840" xr:uid="{00000000-0005-0000-0000-000097170000}"/>
    <cellStyle name="Normal 19 7 2" xfId="7899" xr:uid="{00000000-0005-0000-0000-000098170000}"/>
    <cellStyle name="Normal 19 8" xfId="2841" xr:uid="{00000000-0005-0000-0000-000099170000}"/>
    <cellStyle name="Normal 19 8 2" xfId="7900" xr:uid="{00000000-0005-0000-0000-00009A170000}"/>
    <cellStyle name="Normal 19 9" xfId="2842" xr:uid="{00000000-0005-0000-0000-00009B170000}"/>
    <cellStyle name="Normal 19 9 2" xfId="7901" xr:uid="{00000000-0005-0000-0000-00009C170000}"/>
    <cellStyle name="Normal 190" xfId="7902" xr:uid="{00000000-0005-0000-0000-00009D170000}"/>
    <cellStyle name="Normal 191" xfId="7903" xr:uid="{00000000-0005-0000-0000-00009E170000}"/>
    <cellStyle name="Normal 192" xfId="7904" xr:uid="{00000000-0005-0000-0000-00009F170000}"/>
    <cellStyle name="Normal 193" xfId="7905" xr:uid="{00000000-0005-0000-0000-0000A0170000}"/>
    <cellStyle name="Normal 194" xfId="7906" xr:uid="{00000000-0005-0000-0000-0000A1170000}"/>
    <cellStyle name="Normal 195" xfId="7907" xr:uid="{00000000-0005-0000-0000-0000A2170000}"/>
    <cellStyle name="Normal 196" xfId="7908" xr:uid="{00000000-0005-0000-0000-0000A3170000}"/>
    <cellStyle name="Normal 197" xfId="7909" xr:uid="{00000000-0005-0000-0000-0000A4170000}"/>
    <cellStyle name="Normal 198" xfId="7910" xr:uid="{00000000-0005-0000-0000-0000A5170000}"/>
    <cellStyle name="Normal 199" xfId="7911" xr:uid="{00000000-0005-0000-0000-0000A6170000}"/>
    <cellStyle name="Normal 2" xfId="4" xr:uid="{00000000-0005-0000-0000-0000A7170000}"/>
    <cellStyle name="Normal 2 10" xfId="2843" xr:uid="{00000000-0005-0000-0000-0000A8170000}"/>
    <cellStyle name="Normal 2 10 2" xfId="7913" xr:uid="{00000000-0005-0000-0000-0000A9170000}"/>
    <cellStyle name="Normal 2 10 3" xfId="7912" xr:uid="{00000000-0005-0000-0000-0000AA170000}"/>
    <cellStyle name="Normal 2 11" xfId="2844" xr:uid="{00000000-0005-0000-0000-0000AB170000}"/>
    <cellStyle name="Normal 2 11 2" xfId="7915" xr:uid="{00000000-0005-0000-0000-0000AC170000}"/>
    <cellStyle name="Normal 2 11 3" xfId="7914" xr:uid="{00000000-0005-0000-0000-0000AD170000}"/>
    <cellStyle name="Normal 2 12" xfId="2845" xr:uid="{00000000-0005-0000-0000-0000AE170000}"/>
    <cellStyle name="Normal 2 12 2" xfId="7917" xr:uid="{00000000-0005-0000-0000-0000AF170000}"/>
    <cellStyle name="Normal 2 12 3" xfId="7916" xr:uid="{00000000-0005-0000-0000-0000B0170000}"/>
    <cellStyle name="Normal 2 13" xfId="2846" xr:uid="{00000000-0005-0000-0000-0000B1170000}"/>
    <cellStyle name="Normal 2 13 2" xfId="7919" xr:uid="{00000000-0005-0000-0000-0000B2170000}"/>
    <cellStyle name="Normal 2 13 3" xfId="7918" xr:uid="{00000000-0005-0000-0000-0000B3170000}"/>
    <cellStyle name="Normal 2 14" xfId="2847" xr:uid="{00000000-0005-0000-0000-0000B4170000}"/>
    <cellStyle name="Normal 2 14 2" xfId="7921" xr:uid="{00000000-0005-0000-0000-0000B5170000}"/>
    <cellStyle name="Normal 2 14 3" xfId="7920" xr:uid="{00000000-0005-0000-0000-0000B6170000}"/>
    <cellStyle name="Normal 2 15" xfId="2848" xr:uid="{00000000-0005-0000-0000-0000B7170000}"/>
    <cellStyle name="Normal 2 15 2" xfId="7923" xr:uid="{00000000-0005-0000-0000-0000B8170000}"/>
    <cellStyle name="Normal 2 15 3" xfId="7922" xr:uid="{00000000-0005-0000-0000-0000B9170000}"/>
    <cellStyle name="Normal 2 16" xfId="2849" xr:uid="{00000000-0005-0000-0000-0000BA170000}"/>
    <cellStyle name="Normal 2 16 2" xfId="7925" xr:uid="{00000000-0005-0000-0000-0000BB170000}"/>
    <cellStyle name="Normal 2 16 3" xfId="7924" xr:uid="{00000000-0005-0000-0000-0000BC170000}"/>
    <cellStyle name="Normal 2 16 4" xfId="10766" xr:uid="{9DFA913F-1199-486D-9DCA-0F80012C7E58}"/>
    <cellStyle name="Normal 2 17" xfId="2850" xr:uid="{00000000-0005-0000-0000-0000BD170000}"/>
    <cellStyle name="Normal 2 17 2" xfId="7927" xr:uid="{00000000-0005-0000-0000-0000BE170000}"/>
    <cellStyle name="Normal 2 17 3" xfId="7926" xr:uid="{00000000-0005-0000-0000-0000BF170000}"/>
    <cellStyle name="Normal 2 18" xfId="2851" xr:uid="{00000000-0005-0000-0000-0000C0170000}"/>
    <cellStyle name="Normal 2 18 2" xfId="7929" xr:uid="{00000000-0005-0000-0000-0000C1170000}"/>
    <cellStyle name="Normal 2 18 3" xfId="7928" xr:uid="{00000000-0005-0000-0000-0000C2170000}"/>
    <cellStyle name="Normal 2 19" xfId="2852" xr:uid="{00000000-0005-0000-0000-0000C3170000}"/>
    <cellStyle name="Normal 2 19 2" xfId="7931" xr:uid="{00000000-0005-0000-0000-0000C4170000}"/>
    <cellStyle name="Normal 2 19 3" xfId="7930" xr:uid="{00000000-0005-0000-0000-0000C5170000}"/>
    <cellStyle name="Normal 2 2" xfId="10" xr:uid="{00000000-0005-0000-0000-0000C6170000}"/>
    <cellStyle name="Normal 2 2 10" xfId="2853" xr:uid="{00000000-0005-0000-0000-0000C7170000}"/>
    <cellStyle name="Normal 2 2 10 2" xfId="7932" xr:uid="{00000000-0005-0000-0000-0000C8170000}"/>
    <cellStyle name="Normal 2 2 11" xfId="2854" xr:uid="{00000000-0005-0000-0000-0000C9170000}"/>
    <cellStyle name="Normal 2 2 11 2" xfId="7933" xr:uid="{00000000-0005-0000-0000-0000CA170000}"/>
    <cellStyle name="Normal 2 2 12" xfId="2855" xr:uid="{00000000-0005-0000-0000-0000CB170000}"/>
    <cellStyle name="Normal 2 2 12 2" xfId="7934" xr:uid="{00000000-0005-0000-0000-0000CC170000}"/>
    <cellStyle name="Normal 2 2 13" xfId="2856" xr:uid="{00000000-0005-0000-0000-0000CD170000}"/>
    <cellStyle name="Normal 2 2 13 2" xfId="7935" xr:uid="{00000000-0005-0000-0000-0000CE170000}"/>
    <cellStyle name="Normal 2 2 14" xfId="7936" xr:uid="{00000000-0005-0000-0000-0000CF170000}"/>
    <cellStyle name="Normal 2 2 15" xfId="15" xr:uid="{00000000-0005-0000-0000-0000D0170000}"/>
    <cellStyle name="Normal 2 2 2" xfId="338" xr:uid="{00000000-0005-0000-0000-0000D1170000}"/>
    <cellStyle name="Normal 2 2 2 2" xfId="2857" xr:uid="{00000000-0005-0000-0000-0000D2170000}"/>
    <cellStyle name="Normal 2 2 2 2 2" xfId="2858" xr:uid="{00000000-0005-0000-0000-0000D3170000}"/>
    <cellStyle name="Normal 2 2 2 2 2 2" xfId="7938" xr:uid="{00000000-0005-0000-0000-0000D4170000}"/>
    <cellStyle name="Normal 2 2 2 2 3" xfId="2859" xr:uid="{00000000-0005-0000-0000-0000D5170000}"/>
    <cellStyle name="Normal 2 2 2 2 3 2" xfId="7939" xr:uid="{00000000-0005-0000-0000-0000D6170000}"/>
    <cellStyle name="Normal 2 2 2 2 4" xfId="2860" xr:uid="{00000000-0005-0000-0000-0000D7170000}"/>
    <cellStyle name="Normal 2 2 2 2 4 2" xfId="7940" xr:uid="{00000000-0005-0000-0000-0000D8170000}"/>
    <cellStyle name="Normal 2 2 2 2 5" xfId="2861" xr:uid="{00000000-0005-0000-0000-0000D9170000}"/>
    <cellStyle name="Normal 2 2 2 2 5 2" xfId="7941" xr:uid="{00000000-0005-0000-0000-0000DA170000}"/>
    <cellStyle name="Normal 2 2 2 2 6" xfId="7937" xr:uid="{00000000-0005-0000-0000-0000DB170000}"/>
    <cellStyle name="Normal 2 2 2 3" xfId="2862" xr:uid="{00000000-0005-0000-0000-0000DC170000}"/>
    <cellStyle name="Normal 2 2 2 3 2" xfId="7942" xr:uid="{00000000-0005-0000-0000-0000DD170000}"/>
    <cellStyle name="Normal 2 2 2 4" xfId="2863" xr:uid="{00000000-0005-0000-0000-0000DE170000}"/>
    <cellStyle name="Normal 2 2 2 4 2" xfId="7943" xr:uid="{00000000-0005-0000-0000-0000DF170000}"/>
    <cellStyle name="Normal 2 2 2 5" xfId="2864" xr:uid="{00000000-0005-0000-0000-0000E0170000}"/>
    <cellStyle name="Normal 2 2 2 5 2" xfId="7944" xr:uid="{00000000-0005-0000-0000-0000E1170000}"/>
    <cellStyle name="Normal 2 2 2 6" xfId="2865" xr:uid="{00000000-0005-0000-0000-0000E2170000}"/>
    <cellStyle name="Normal 2 2 2 6 2" xfId="7945" xr:uid="{00000000-0005-0000-0000-0000E3170000}"/>
    <cellStyle name="Normal 2 2 2 7" xfId="7946" xr:uid="{00000000-0005-0000-0000-0000E4170000}"/>
    <cellStyle name="Normal 2 2 2 8" xfId="7947" xr:uid="{00000000-0005-0000-0000-0000E5170000}"/>
    <cellStyle name="Normal 2 2 2 9" xfId="10744" xr:uid="{12324414-699D-4C30-9383-2798CD371D95}"/>
    <cellStyle name="Normal 2 2 3" xfId="339" xr:uid="{00000000-0005-0000-0000-0000E6170000}"/>
    <cellStyle name="Normal 2 2 3 2" xfId="2866" xr:uid="{00000000-0005-0000-0000-0000E7170000}"/>
    <cellStyle name="Normal 2 2 3 2 2" xfId="4836" xr:uid="{00000000-0005-0000-0000-0000E8170000}"/>
    <cellStyle name="Normal 2 2 3 3" xfId="2867" xr:uid="{00000000-0005-0000-0000-0000E9170000}"/>
    <cellStyle name="Normal 2 2 3 4" xfId="10752" xr:uid="{0C8BC4CA-58EF-4702-930C-EBB17A682C6B}"/>
    <cellStyle name="Normal 2 2 4" xfId="337" xr:uid="{00000000-0005-0000-0000-0000EA170000}"/>
    <cellStyle name="Normal 2 2 4 2" xfId="762" xr:uid="{00000000-0005-0000-0000-0000EB170000}"/>
    <cellStyle name="Normal 2 2 4 2 2" xfId="2868" xr:uid="{00000000-0005-0000-0000-0000EC170000}"/>
    <cellStyle name="Normal 2 2 4 2 3" xfId="4837" xr:uid="{00000000-0005-0000-0000-0000ED170000}"/>
    <cellStyle name="Normal 2 2 4 2 4" xfId="7949" xr:uid="{00000000-0005-0000-0000-0000EE170000}"/>
    <cellStyle name="Normal 2 2 4 3" xfId="4641" xr:uid="{00000000-0005-0000-0000-0000EF170000}"/>
    <cellStyle name="Normal 2 2 4 4" xfId="5070" xr:uid="{00000000-0005-0000-0000-0000F0170000}"/>
    <cellStyle name="Normal 2 2 4 5" xfId="5699" xr:uid="{00000000-0005-0000-0000-0000F1170000}"/>
    <cellStyle name="Normal 2 2 4 6" xfId="7948" xr:uid="{00000000-0005-0000-0000-0000F2170000}"/>
    <cellStyle name="Normal 2 2 5" xfId="691" xr:uid="{00000000-0005-0000-0000-0000F3170000}"/>
    <cellStyle name="Normal 2 2 5 2" xfId="2869" xr:uid="{00000000-0005-0000-0000-0000F4170000}"/>
    <cellStyle name="Normal 2 2 5 3" xfId="4838" xr:uid="{00000000-0005-0000-0000-0000F5170000}"/>
    <cellStyle name="Normal 2 2 6" xfId="2870" xr:uid="{00000000-0005-0000-0000-0000F6170000}"/>
    <cellStyle name="Normal 2 2 6 2" xfId="4839" xr:uid="{00000000-0005-0000-0000-0000F7170000}"/>
    <cellStyle name="Normal 2 2 7" xfId="2871" xr:uid="{00000000-0005-0000-0000-0000F8170000}"/>
    <cellStyle name="Normal 2 2 7 2" xfId="4840" xr:uid="{00000000-0005-0000-0000-0000F9170000}"/>
    <cellStyle name="Normal 2 2 8" xfId="2872" xr:uid="{00000000-0005-0000-0000-0000FA170000}"/>
    <cellStyle name="Normal 2 2 8 2" xfId="5071" xr:uid="{00000000-0005-0000-0000-0000FB170000}"/>
    <cellStyle name="Normal 2 2 9" xfId="2873" xr:uid="{00000000-0005-0000-0000-0000FC170000}"/>
    <cellStyle name="Normal 2 2 9 2" xfId="7950" xr:uid="{00000000-0005-0000-0000-0000FD170000}"/>
    <cellStyle name="Normal 2 2_Comp_aut" xfId="2874" xr:uid="{00000000-0005-0000-0000-0000FE170000}"/>
    <cellStyle name="Normal 2 20" xfId="2875" xr:uid="{00000000-0005-0000-0000-0000FF170000}"/>
    <cellStyle name="Normal 2 20 2" xfId="7952" xr:uid="{00000000-0005-0000-0000-000000180000}"/>
    <cellStyle name="Normal 2 20 3" xfId="7951" xr:uid="{00000000-0005-0000-0000-000001180000}"/>
    <cellStyle name="Normal 2 21" xfId="2876" xr:uid="{00000000-0005-0000-0000-000002180000}"/>
    <cellStyle name="Normal 2 21 2" xfId="7954" xr:uid="{00000000-0005-0000-0000-000003180000}"/>
    <cellStyle name="Normal 2 21 3" xfId="7953" xr:uid="{00000000-0005-0000-0000-000004180000}"/>
    <cellStyle name="Normal 2 22" xfId="2877" xr:uid="{00000000-0005-0000-0000-000005180000}"/>
    <cellStyle name="Normal 2 22 2" xfId="7956" xr:uid="{00000000-0005-0000-0000-000006180000}"/>
    <cellStyle name="Normal 2 22 3" xfId="7955" xr:uid="{00000000-0005-0000-0000-000007180000}"/>
    <cellStyle name="Normal 2 23" xfId="2878" xr:uid="{00000000-0005-0000-0000-000008180000}"/>
    <cellStyle name="Normal 2 23 2" xfId="7958" xr:uid="{00000000-0005-0000-0000-000009180000}"/>
    <cellStyle name="Normal 2 23 3" xfId="7957" xr:uid="{00000000-0005-0000-0000-00000A180000}"/>
    <cellStyle name="Normal 2 24" xfId="2879" xr:uid="{00000000-0005-0000-0000-00000B180000}"/>
    <cellStyle name="Normal 2 24 2" xfId="7960" xr:uid="{00000000-0005-0000-0000-00000C180000}"/>
    <cellStyle name="Normal 2 24 3" xfId="7959" xr:uid="{00000000-0005-0000-0000-00000D180000}"/>
    <cellStyle name="Normal 2 25" xfId="2880" xr:uid="{00000000-0005-0000-0000-00000E180000}"/>
    <cellStyle name="Normal 2 25 2" xfId="7962" xr:uid="{00000000-0005-0000-0000-00000F180000}"/>
    <cellStyle name="Normal 2 25 3" xfId="7961" xr:uid="{00000000-0005-0000-0000-000010180000}"/>
    <cellStyle name="Normal 2 26" xfId="2881" xr:uid="{00000000-0005-0000-0000-000011180000}"/>
    <cellStyle name="Normal 2 26 2" xfId="7964" xr:uid="{00000000-0005-0000-0000-000012180000}"/>
    <cellStyle name="Normal 2 26 3" xfId="7963" xr:uid="{00000000-0005-0000-0000-000013180000}"/>
    <cellStyle name="Normal 2 27" xfId="2882" xr:uid="{00000000-0005-0000-0000-000014180000}"/>
    <cellStyle name="Normal 2 27 2" xfId="7966" xr:uid="{00000000-0005-0000-0000-000015180000}"/>
    <cellStyle name="Normal 2 27 3" xfId="7965" xr:uid="{00000000-0005-0000-0000-000016180000}"/>
    <cellStyle name="Normal 2 28" xfId="2883" xr:uid="{00000000-0005-0000-0000-000017180000}"/>
    <cellStyle name="Normal 2 28 2" xfId="7968" xr:uid="{00000000-0005-0000-0000-000018180000}"/>
    <cellStyle name="Normal 2 28 3" xfId="7967" xr:uid="{00000000-0005-0000-0000-000019180000}"/>
    <cellStyle name="Normal 2 29" xfId="2884" xr:uid="{00000000-0005-0000-0000-00001A180000}"/>
    <cellStyle name="Normal 2 29 2" xfId="7970" xr:uid="{00000000-0005-0000-0000-00001B180000}"/>
    <cellStyle name="Normal 2 29 3" xfId="7969" xr:uid="{00000000-0005-0000-0000-00001C180000}"/>
    <cellStyle name="Normal 2 3" xfId="340" xr:uid="{00000000-0005-0000-0000-00001D180000}"/>
    <cellStyle name="Normal 2 3 10" xfId="2885" xr:uid="{00000000-0005-0000-0000-00001E180000}"/>
    <cellStyle name="Normal 2 3 10 2" xfId="7971" xr:uid="{00000000-0005-0000-0000-00001F180000}"/>
    <cellStyle name="Normal 2 3 11" xfId="2886" xr:uid="{00000000-0005-0000-0000-000020180000}"/>
    <cellStyle name="Normal 2 3 11 2" xfId="7972" xr:uid="{00000000-0005-0000-0000-000021180000}"/>
    <cellStyle name="Normal 2 3 12" xfId="2887" xr:uid="{00000000-0005-0000-0000-000022180000}"/>
    <cellStyle name="Normal 2 3 12 2" xfId="7973" xr:uid="{00000000-0005-0000-0000-000023180000}"/>
    <cellStyle name="Normal 2 3 13" xfId="2888" xr:uid="{00000000-0005-0000-0000-000024180000}"/>
    <cellStyle name="Normal 2 3 13 2" xfId="7974" xr:uid="{00000000-0005-0000-0000-000025180000}"/>
    <cellStyle name="Normal 2 3 14" xfId="7975" xr:uid="{00000000-0005-0000-0000-000026180000}"/>
    <cellStyle name="Normal 2 3 15" xfId="7976" xr:uid="{00000000-0005-0000-0000-000027180000}"/>
    <cellStyle name="Normal 2 3 16" xfId="7977" xr:uid="{00000000-0005-0000-0000-000028180000}"/>
    <cellStyle name="Normal 2 3 17" xfId="11250" xr:uid="{C8DCAD74-139A-42B2-B04B-2A5DA347231E}"/>
    <cellStyle name="Normal 2 3 2" xfId="341" xr:uid="{00000000-0005-0000-0000-000029180000}"/>
    <cellStyle name="Normal 2 3 2 2" xfId="342" xr:uid="{00000000-0005-0000-0000-00002A180000}"/>
    <cellStyle name="Normal 2 3 2 2 10" xfId="7978" xr:uid="{00000000-0005-0000-0000-00002B180000}"/>
    <cellStyle name="Normal 2 3 2 2 2" xfId="696" xr:uid="{00000000-0005-0000-0000-00002C180000}"/>
    <cellStyle name="Normal 2 3 2 2 2 2" xfId="2889" xr:uid="{00000000-0005-0000-0000-00002D180000}"/>
    <cellStyle name="Normal 2 3 2 2 2 3" xfId="7979" xr:uid="{00000000-0005-0000-0000-00002E180000}"/>
    <cellStyle name="Normal 2 3 2 2 3" xfId="2890" xr:uid="{00000000-0005-0000-0000-00002F180000}"/>
    <cellStyle name="Normal 2 3 2 2 3 2" xfId="7980" xr:uid="{00000000-0005-0000-0000-000030180000}"/>
    <cellStyle name="Normal 2 3 2 2 4" xfId="2891" xr:uid="{00000000-0005-0000-0000-000031180000}"/>
    <cellStyle name="Normal 2 3 2 2 4 2" xfId="7981" xr:uid="{00000000-0005-0000-0000-000032180000}"/>
    <cellStyle name="Normal 2 3 2 2 5" xfId="2892" xr:uid="{00000000-0005-0000-0000-000033180000}"/>
    <cellStyle name="Normal 2 3 2 2 5 2" xfId="7982" xr:uid="{00000000-0005-0000-0000-000034180000}"/>
    <cellStyle name="Normal 2 3 2 2 6" xfId="2893" xr:uid="{00000000-0005-0000-0000-000035180000}"/>
    <cellStyle name="Normal 2 3 2 2 6 2" xfId="7983" xr:uid="{00000000-0005-0000-0000-000036180000}"/>
    <cellStyle name="Normal 2 3 2 2 7" xfId="4644" xr:uid="{00000000-0005-0000-0000-000037180000}"/>
    <cellStyle name="Normal 2 3 2 2 8" xfId="5072" xr:uid="{00000000-0005-0000-0000-000038180000}"/>
    <cellStyle name="Normal 2 3 2 2 9" xfId="5707" xr:uid="{00000000-0005-0000-0000-000039180000}"/>
    <cellStyle name="Normal 2 3 2 3" xfId="2894" xr:uid="{00000000-0005-0000-0000-00003A180000}"/>
    <cellStyle name="Normal 2 3 2 3 2" xfId="7984" xr:uid="{00000000-0005-0000-0000-00003B180000}"/>
    <cellStyle name="Normal 2 3 2 4" xfId="2895" xr:uid="{00000000-0005-0000-0000-00003C180000}"/>
    <cellStyle name="Normal 2 3 2 4 2" xfId="7985" xr:uid="{00000000-0005-0000-0000-00003D180000}"/>
    <cellStyle name="Normal 2 3 2 5" xfId="2896" xr:uid="{00000000-0005-0000-0000-00003E180000}"/>
    <cellStyle name="Normal 2 3 2 5 2" xfId="7986" xr:uid="{00000000-0005-0000-0000-00003F180000}"/>
    <cellStyle name="Normal 2 3 2 6" xfId="7987" xr:uid="{00000000-0005-0000-0000-000040180000}"/>
    <cellStyle name="Normal 2 3 3" xfId="343" xr:uid="{00000000-0005-0000-0000-000041180000}"/>
    <cellStyle name="Normal 2 3 3 2" xfId="697" xr:uid="{00000000-0005-0000-0000-000042180000}"/>
    <cellStyle name="Normal 2 3 3 2 2" xfId="2897" xr:uid="{00000000-0005-0000-0000-000043180000}"/>
    <cellStyle name="Normal 2 3 3 2 3" xfId="4841" xr:uid="{00000000-0005-0000-0000-000044180000}"/>
    <cellStyle name="Normal 2 3 3 3" xfId="4645" xr:uid="{00000000-0005-0000-0000-000045180000}"/>
    <cellStyle name="Normal 2 3 3 3 2" xfId="7988" xr:uid="{00000000-0005-0000-0000-000046180000}"/>
    <cellStyle name="Normal 2 3 3 4" xfId="5073" xr:uid="{00000000-0005-0000-0000-000047180000}"/>
    <cellStyle name="Normal 2 3 3 5" xfId="5708" xr:uid="{00000000-0005-0000-0000-000048180000}"/>
    <cellStyle name="Normal 2 3 4" xfId="2898" xr:uid="{00000000-0005-0000-0000-000049180000}"/>
    <cellStyle name="Normal 2 3 4 2" xfId="4842" xr:uid="{00000000-0005-0000-0000-00004A180000}"/>
    <cellStyle name="Normal 2 3 4 2 2" xfId="7990" xr:uid="{00000000-0005-0000-0000-00004B180000}"/>
    <cellStyle name="Normal 2 3 4 3" xfId="5074" xr:uid="{00000000-0005-0000-0000-00004C180000}"/>
    <cellStyle name="Normal 2 3 4 4" xfId="5710" xr:uid="{00000000-0005-0000-0000-00004D180000}"/>
    <cellStyle name="Normal 2 3 4 5" xfId="7989" xr:uid="{00000000-0005-0000-0000-00004E180000}"/>
    <cellStyle name="Normal 2 3 5" xfId="2899" xr:uid="{00000000-0005-0000-0000-00004F180000}"/>
    <cellStyle name="Normal 2 3 5 2" xfId="4843" xr:uid="{00000000-0005-0000-0000-000050180000}"/>
    <cellStyle name="Normal 2 3 6" xfId="2900" xr:uid="{00000000-0005-0000-0000-000051180000}"/>
    <cellStyle name="Normal 2 3 6 2" xfId="4844" xr:uid="{00000000-0005-0000-0000-000052180000}"/>
    <cellStyle name="Normal 2 3 7" xfId="2901" xr:uid="{00000000-0005-0000-0000-000053180000}"/>
    <cellStyle name="Normal 2 3 7 2" xfId="5075" xr:uid="{00000000-0005-0000-0000-000054180000}"/>
    <cellStyle name="Normal 2 3 8" xfId="2902" xr:uid="{00000000-0005-0000-0000-000055180000}"/>
    <cellStyle name="Normal 2 3 8 2" xfId="7991" xr:uid="{00000000-0005-0000-0000-000056180000}"/>
    <cellStyle name="Normal 2 3 9" xfId="2903" xr:uid="{00000000-0005-0000-0000-000057180000}"/>
    <cellStyle name="Normal 2 3 9 2" xfId="7992" xr:uid="{00000000-0005-0000-0000-000058180000}"/>
    <cellStyle name="Normal 2 30" xfId="2904" xr:uid="{00000000-0005-0000-0000-000059180000}"/>
    <cellStyle name="Normal 2 30 2" xfId="7994" xr:uid="{00000000-0005-0000-0000-00005A180000}"/>
    <cellStyle name="Normal 2 30 3" xfId="7995" xr:uid="{00000000-0005-0000-0000-00005B180000}"/>
    <cellStyle name="Normal 2 30 4" xfId="7993" xr:uid="{00000000-0005-0000-0000-00005C180000}"/>
    <cellStyle name="Normal 2 31" xfId="2905" xr:uid="{00000000-0005-0000-0000-00005D180000}"/>
    <cellStyle name="Normal 2 31 2" xfId="7997" xr:uid="{00000000-0005-0000-0000-00005E180000}"/>
    <cellStyle name="Normal 2 31 3" xfId="7996" xr:uid="{00000000-0005-0000-0000-00005F180000}"/>
    <cellStyle name="Normal 2 32" xfId="2906" xr:uid="{00000000-0005-0000-0000-000060180000}"/>
    <cellStyle name="Normal 2 32 2" xfId="7999" xr:uid="{00000000-0005-0000-0000-000061180000}"/>
    <cellStyle name="Normal 2 32 3" xfId="7998" xr:uid="{00000000-0005-0000-0000-000062180000}"/>
    <cellStyle name="Normal 2 33" xfId="2907" xr:uid="{00000000-0005-0000-0000-000063180000}"/>
    <cellStyle name="Normal 2 33 2" xfId="8001" xr:uid="{00000000-0005-0000-0000-000064180000}"/>
    <cellStyle name="Normal 2 33 3" xfId="8000" xr:uid="{00000000-0005-0000-0000-000065180000}"/>
    <cellStyle name="Normal 2 34" xfId="2908" xr:uid="{00000000-0005-0000-0000-000066180000}"/>
    <cellStyle name="Normal 2 34 2" xfId="8003" xr:uid="{00000000-0005-0000-0000-000067180000}"/>
    <cellStyle name="Normal 2 34 3" xfId="8002" xr:uid="{00000000-0005-0000-0000-000068180000}"/>
    <cellStyle name="Normal 2 35" xfId="2909" xr:uid="{00000000-0005-0000-0000-000069180000}"/>
    <cellStyle name="Normal 2 35 2" xfId="8005" xr:uid="{00000000-0005-0000-0000-00006A180000}"/>
    <cellStyle name="Normal 2 35 3" xfId="8004" xr:uid="{00000000-0005-0000-0000-00006B180000}"/>
    <cellStyle name="Normal 2 36" xfId="2910" xr:uid="{00000000-0005-0000-0000-00006C180000}"/>
    <cellStyle name="Normal 2 36 2" xfId="8007" xr:uid="{00000000-0005-0000-0000-00006D180000}"/>
    <cellStyle name="Normal 2 36 3" xfId="8006" xr:uid="{00000000-0005-0000-0000-00006E180000}"/>
    <cellStyle name="Normal 2 37" xfId="2911" xr:uid="{00000000-0005-0000-0000-00006F180000}"/>
    <cellStyle name="Normal 2 37 2" xfId="8009" xr:uid="{00000000-0005-0000-0000-000070180000}"/>
    <cellStyle name="Normal 2 37 3" xfId="8008" xr:uid="{00000000-0005-0000-0000-000071180000}"/>
    <cellStyle name="Normal 2 38" xfId="2912" xr:uid="{00000000-0005-0000-0000-000072180000}"/>
    <cellStyle name="Normal 2 38 2" xfId="8011" xr:uid="{00000000-0005-0000-0000-000073180000}"/>
    <cellStyle name="Normal 2 38 3" xfId="8010" xr:uid="{00000000-0005-0000-0000-000074180000}"/>
    <cellStyle name="Normal 2 39" xfId="2913" xr:uid="{00000000-0005-0000-0000-000075180000}"/>
    <cellStyle name="Normal 2 39 2" xfId="8013" xr:uid="{00000000-0005-0000-0000-000076180000}"/>
    <cellStyle name="Normal 2 39 3" xfId="8012" xr:uid="{00000000-0005-0000-0000-000077180000}"/>
    <cellStyle name="Normal 2 4" xfId="344" xr:uid="{00000000-0005-0000-0000-000078180000}"/>
    <cellStyle name="Normal 2 4 10" xfId="2914" xr:uid="{00000000-0005-0000-0000-000079180000}"/>
    <cellStyle name="Normal 2 4 10 2" xfId="8014" xr:uid="{00000000-0005-0000-0000-00007A180000}"/>
    <cellStyle name="Normal 2 4 11" xfId="2915" xr:uid="{00000000-0005-0000-0000-00007B180000}"/>
    <cellStyle name="Normal 2 4 11 2" xfId="8015" xr:uid="{00000000-0005-0000-0000-00007C180000}"/>
    <cellStyle name="Normal 2 4 12" xfId="2916" xr:uid="{00000000-0005-0000-0000-00007D180000}"/>
    <cellStyle name="Normal 2 4 12 2" xfId="8016" xr:uid="{00000000-0005-0000-0000-00007E180000}"/>
    <cellStyle name="Normal 2 4 13" xfId="2917" xr:uid="{00000000-0005-0000-0000-00007F180000}"/>
    <cellStyle name="Normal 2 4 13 2" xfId="8017" xr:uid="{00000000-0005-0000-0000-000080180000}"/>
    <cellStyle name="Normal 2 4 14" xfId="8018" xr:uid="{00000000-0005-0000-0000-000081180000}"/>
    <cellStyle name="Normal 2 4 2" xfId="345" xr:uid="{00000000-0005-0000-0000-000082180000}"/>
    <cellStyle name="Normal 2 4 2 2" xfId="346" xr:uid="{00000000-0005-0000-0000-000083180000}"/>
    <cellStyle name="Normal 2 4 2 2 10" xfId="8019" xr:uid="{00000000-0005-0000-0000-000084180000}"/>
    <cellStyle name="Normal 2 4 2 2 2" xfId="700" xr:uid="{00000000-0005-0000-0000-000085180000}"/>
    <cellStyle name="Normal 2 4 2 2 2 2" xfId="2918" xr:uid="{00000000-0005-0000-0000-000086180000}"/>
    <cellStyle name="Normal 2 4 2 2 2 3" xfId="8020" xr:uid="{00000000-0005-0000-0000-000087180000}"/>
    <cellStyle name="Normal 2 4 2 2 3" xfId="2919" xr:uid="{00000000-0005-0000-0000-000088180000}"/>
    <cellStyle name="Normal 2 4 2 2 3 2" xfId="8021" xr:uid="{00000000-0005-0000-0000-000089180000}"/>
    <cellStyle name="Normal 2 4 2 2 4" xfId="2920" xr:uid="{00000000-0005-0000-0000-00008A180000}"/>
    <cellStyle name="Normal 2 4 2 2 4 2" xfId="8022" xr:uid="{00000000-0005-0000-0000-00008B180000}"/>
    <cellStyle name="Normal 2 4 2 2 5" xfId="2921" xr:uid="{00000000-0005-0000-0000-00008C180000}"/>
    <cellStyle name="Normal 2 4 2 2 5 2" xfId="8023" xr:uid="{00000000-0005-0000-0000-00008D180000}"/>
    <cellStyle name="Normal 2 4 2 2 6" xfId="2922" xr:uid="{00000000-0005-0000-0000-00008E180000}"/>
    <cellStyle name="Normal 2 4 2 2 6 2" xfId="8024" xr:uid="{00000000-0005-0000-0000-00008F180000}"/>
    <cellStyle name="Normal 2 4 2 2 7" xfId="4647" xr:uid="{00000000-0005-0000-0000-000090180000}"/>
    <cellStyle name="Normal 2 4 2 2 8" xfId="5076" xr:uid="{00000000-0005-0000-0000-000091180000}"/>
    <cellStyle name="Normal 2 4 2 2 9" xfId="5715" xr:uid="{00000000-0005-0000-0000-000092180000}"/>
    <cellStyle name="Normal 2 4 2 3" xfId="2923" xr:uid="{00000000-0005-0000-0000-000093180000}"/>
    <cellStyle name="Normal 2 4 2 3 2" xfId="8025" xr:uid="{00000000-0005-0000-0000-000094180000}"/>
    <cellStyle name="Normal 2 4 2 4" xfId="2924" xr:uid="{00000000-0005-0000-0000-000095180000}"/>
    <cellStyle name="Normal 2 4 2 4 2" xfId="8026" xr:uid="{00000000-0005-0000-0000-000096180000}"/>
    <cellStyle name="Normal 2 4 2 5" xfId="2925" xr:uid="{00000000-0005-0000-0000-000097180000}"/>
    <cellStyle name="Normal 2 4 2 5 2" xfId="8027" xr:uid="{00000000-0005-0000-0000-000098180000}"/>
    <cellStyle name="Normal 2 4 2 6" xfId="2926" xr:uid="{00000000-0005-0000-0000-000099180000}"/>
    <cellStyle name="Normal 2 4 3" xfId="347" xr:uid="{00000000-0005-0000-0000-00009A180000}"/>
    <cellStyle name="Normal 2 4 3 2" xfId="701" xr:uid="{00000000-0005-0000-0000-00009B180000}"/>
    <cellStyle name="Normal 2 4 3 2 2" xfId="2927" xr:uid="{00000000-0005-0000-0000-00009C180000}"/>
    <cellStyle name="Normal 2 4 3 2 3" xfId="8029" xr:uid="{00000000-0005-0000-0000-00009D180000}"/>
    <cellStyle name="Normal 2 4 3 3" xfId="4648" xr:uid="{00000000-0005-0000-0000-00009E180000}"/>
    <cellStyle name="Normal 2 4 3 4" xfId="5077" xr:uid="{00000000-0005-0000-0000-00009F180000}"/>
    <cellStyle name="Normal 2 4 3 5" xfId="5716" xr:uid="{00000000-0005-0000-0000-0000A0180000}"/>
    <cellStyle name="Normal 2 4 3 6" xfId="8028" xr:uid="{00000000-0005-0000-0000-0000A1180000}"/>
    <cellStyle name="Normal 2 4 4" xfId="348" xr:uid="{00000000-0005-0000-0000-0000A2180000}"/>
    <cellStyle name="Normal 2 4 4 2" xfId="702" xr:uid="{00000000-0005-0000-0000-0000A3180000}"/>
    <cellStyle name="Normal 2 4 4 2 2" xfId="2928" xr:uid="{00000000-0005-0000-0000-0000A4180000}"/>
    <cellStyle name="Normal 2 4 4 3" xfId="4649" xr:uid="{00000000-0005-0000-0000-0000A5180000}"/>
    <cellStyle name="Normal 2 4 4 4" xfId="5078" xr:uid="{00000000-0005-0000-0000-0000A6180000}"/>
    <cellStyle name="Normal 2 4 4 5" xfId="5717" xr:uid="{00000000-0005-0000-0000-0000A7180000}"/>
    <cellStyle name="Normal 2 4 4 6" xfId="8030" xr:uid="{00000000-0005-0000-0000-0000A8180000}"/>
    <cellStyle name="Normal 2 4 5" xfId="2929" xr:uid="{00000000-0005-0000-0000-0000A9180000}"/>
    <cellStyle name="Normal 2 4 5 2" xfId="8031" xr:uid="{00000000-0005-0000-0000-0000AA180000}"/>
    <cellStyle name="Normal 2 4 6" xfId="2930" xr:uid="{00000000-0005-0000-0000-0000AB180000}"/>
    <cellStyle name="Normal 2 4 6 2" xfId="8032" xr:uid="{00000000-0005-0000-0000-0000AC180000}"/>
    <cellStyle name="Normal 2 4 7" xfId="2931" xr:uid="{00000000-0005-0000-0000-0000AD180000}"/>
    <cellStyle name="Normal 2 4 7 2" xfId="8033" xr:uid="{00000000-0005-0000-0000-0000AE180000}"/>
    <cellStyle name="Normal 2 4 8" xfId="2932" xr:uid="{00000000-0005-0000-0000-0000AF180000}"/>
    <cellStyle name="Normal 2 4 8 2" xfId="8034" xr:uid="{00000000-0005-0000-0000-0000B0180000}"/>
    <cellStyle name="Normal 2 4 9" xfId="2933" xr:uid="{00000000-0005-0000-0000-0000B1180000}"/>
    <cellStyle name="Normal 2 4 9 2" xfId="8035" xr:uid="{00000000-0005-0000-0000-0000B2180000}"/>
    <cellStyle name="Normal 2 40" xfId="2934" xr:uid="{00000000-0005-0000-0000-0000B3180000}"/>
    <cellStyle name="Normal 2 40 2" xfId="8037" xr:uid="{00000000-0005-0000-0000-0000B4180000}"/>
    <cellStyle name="Normal 2 40 3" xfId="8036" xr:uid="{00000000-0005-0000-0000-0000B5180000}"/>
    <cellStyle name="Normal 2 41" xfId="2935" xr:uid="{00000000-0005-0000-0000-0000B6180000}"/>
    <cellStyle name="Normal 2 41 2" xfId="8039" xr:uid="{00000000-0005-0000-0000-0000B7180000}"/>
    <cellStyle name="Normal 2 41 3" xfId="8038" xr:uid="{00000000-0005-0000-0000-0000B8180000}"/>
    <cellStyle name="Normal 2 42" xfId="2936" xr:uid="{00000000-0005-0000-0000-0000B9180000}"/>
    <cellStyle name="Normal 2 42 2" xfId="8041" xr:uid="{00000000-0005-0000-0000-0000BA180000}"/>
    <cellStyle name="Normal 2 42 3" xfId="8040" xr:uid="{00000000-0005-0000-0000-0000BB180000}"/>
    <cellStyle name="Normal 2 43" xfId="2937" xr:uid="{00000000-0005-0000-0000-0000BC180000}"/>
    <cellStyle name="Normal 2 43 2" xfId="8043" xr:uid="{00000000-0005-0000-0000-0000BD180000}"/>
    <cellStyle name="Normal 2 43 3" xfId="8042" xr:uid="{00000000-0005-0000-0000-0000BE180000}"/>
    <cellStyle name="Normal 2 44" xfId="2938" xr:uid="{00000000-0005-0000-0000-0000BF180000}"/>
    <cellStyle name="Normal 2 44 2" xfId="8045" xr:uid="{00000000-0005-0000-0000-0000C0180000}"/>
    <cellStyle name="Normal 2 44 3" xfId="8044" xr:uid="{00000000-0005-0000-0000-0000C1180000}"/>
    <cellStyle name="Normal 2 45" xfId="2939" xr:uid="{00000000-0005-0000-0000-0000C2180000}"/>
    <cellStyle name="Normal 2 45 2" xfId="8047" xr:uid="{00000000-0005-0000-0000-0000C3180000}"/>
    <cellStyle name="Normal 2 45 3" xfId="8046" xr:uid="{00000000-0005-0000-0000-0000C4180000}"/>
    <cellStyle name="Normal 2 46" xfId="2940" xr:uid="{00000000-0005-0000-0000-0000C5180000}"/>
    <cellStyle name="Normal 2 46 2" xfId="8049" xr:uid="{00000000-0005-0000-0000-0000C6180000}"/>
    <cellStyle name="Normal 2 46 3" xfId="8048" xr:uid="{00000000-0005-0000-0000-0000C7180000}"/>
    <cellStyle name="Normal 2 47" xfId="2941" xr:uid="{00000000-0005-0000-0000-0000C8180000}"/>
    <cellStyle name="Normal 2 47 2" xfId="8051" xr:uid="{00000000-0005-0000-0000-0000C9180000}"/>
    <cellStyle name="Normal 2 47 3" xfId="8050" xr:uid="{00000000-0005-0000-0000-0000CA180000}"/>
    <cellStyle name="Normal 2 48" xfId="2942" xr:uid="{00000000-0005-0000-0000-0000CB180000}"/>
    <cellStyle name="Normal 2 48 2" xfId="8053" xr:uid="{00000000-0005-0000-0000-0000CC180000}"/>
    <cellStyle name="Normal 2 48 3" xfId="8052" xr:uid="{00000000-0005-0000-0000-0000CD180000}"/>
    <cellStyle name="Normal 2 49" xfId="2943" xr:uid="{00000000-0005-0000-0000-0000CE180000}"/>
    <cellStyle name="Normal 2 49 2" xfId="8055" xr:uid="{00000000-0005-0000-0000-0000CF180000}"/>
    <cellStyle name="Normal 2 49 3" xfId="8054" xr:uid="{00000000-0005-0000-0000-0000D0180000}"/>
    <cellStyle name="Normal 2 5" xfId="349" xr:uid="{00000000-0005-0000-0000-0000D1180000}"/>
    <cellStyle name="Normal 2 5 10" xfId="2944" xr:uid="{00000000-0005-0000-0000-0000D2180000}"/>
    <cellStyle name="Normal 2 5 10 2" xfId="8056" xr:uid="{00000000-0005-0000-0000-0000D3180000}"/>
    <cellStyle name="Normal 2 5 11" xfId="2945" xr:uid="{00000000-0005-0000-0000-0000D4180000}"/>
    <cellStyle name="Normal 2 5 11 2" xfId="8057" xr:uid="{00000000-0005-0000-0000-0000D5180000}"/>
    <cellStyle name="Normal 2 5 12" xfId="2946" xr:uid="{00000000-0005-0000-0000-0000D6180000}"/>
    <cellStyle name="Normal 2 5 12 2" xfId="8058" xr:uid="{00000000-0005-0000-0000-0000D7180000}"/>
    <cellStyle name="Normal 2 5 13" xfId="2947" xr:uid="{00000000-0005-0000-0000-0000D8180000}"/>
    <cellStyle name="Normal 2 5 13 2" xfId="8059" xr:uid="{00000000-0005-0000-0000-0000D9180000}"/>
    <cellStyle name="Normal 2 5 14" xfId="4650" xr:uid="{00000000-0005-0000-0000-0000DA180000}"/>
    <cellStyle name="Normal 2 5 14 2" xfId="8060" xr:uid="{00000000-0005-0000-0000-0000DB180000}"/>
    <cellStyle name="Normal 2 5 15" xfId="5079" xr:uid="{00000000-0005-0000-0000-0000DC180000}"/>
    <cellStyle name="Normal 2 5 16" xfId="5718" xr:uid="{00000000-0005-0000-0000-0000DD180000}"/>
    <cellStyle name="Normal 2 5 17" xfId="10767" xr:uid="{B13B0190-4B64-4135-B5AC-E5F6ABB3B6A8}"/>
    <cellStyle name="Normal 2 5 2" xfId="350" xr:uid="{00000000-0005-0000-0000-0000DE180000}"/>
    <cellStyle name="Normal 2 5 2 2" xfId="704" xr:uid="{00000000-0005-0000-0000-0000DF180000}"/>
    <cellStyle name="Normal 2 5 2 2 2" xfId="2949" xr:uid="{00000000-0005-0000-0000-0000E0180000}"/>
    <cellStyle name="Normal 2 5 2 2 2 2" xfId="8062" xr:uid="{00000000-0005-0000-0000-0000E1180000}"/>
    <cellStyle name="Normal 2 5 2 2 3" xfId="2950" xr:uid="{00000000-0005-0000-0000-0000E2180000}"/>
    <cellStyle name="Normal 2 5 2 2 3 2" xfId="8063" xr:uid="{00000000-0005-0000-0000-0000E3180000}"/>
    <cellStyle name="Normal 2 5 2 2 4" xfId="2951" xr:uid="{00000000-0005-0000-0000-0000E4180000}"/>
    <cellStyle name="Normal 2 5 2 2 4 2" xfId="8064" xr:uid="{00000000-0005-0000-0000-0000E5180000}"/>
    <cellStyle name="Normal 2 5 2 2 5" xfId="2952" xr:uid="{00000000-0005-0000-0000-0000E6180000}"/>
    <cellStyle name="Normal 2 5 2 2 5 2" xfId="8065" xr:uid="{00000000-0005-0000-0000-0000E7180000}"/>
    <cellStyle name="Normal 2 5 2 2 6" xfId="2948" xr:uid="{00000000-0005-0000-0000-0000E8180000}"/>
    <cellStyle name="Normal 2 5 2 2 7" xfId="8061" xr:uid="{00000000-0005-0000-0000-0000E9180000}"/>
    <cellStyle name="Normal 2 5 2 3" xfId="2953" xr:uid="{00000000-0005-0000-0000-0000EA180000}"/>
    <cellStyle name="Normal 2 5 2 3 2" xfId="8066" xr:uid="{00000000-0005-0000-0000-0000EB180000}"/>
    <cellStyle name="Normal 2 5 2 4" xfId="2954" xr:uid="{00000000-0005-0000-0000-0000EC180000}"/>
    <cellStyle name="Normal 2 5 2 4 2" xfId="8067" xr:uid="{00000000-0005-0000-0000-0000ED180000}"/>
    <cellStyle name="Normal 2 5 2 5" xfId="2955" xr:uid="{00000000-0005-0000-0000-0000EE180000}"/>
    <cellStyle name="Normal 2 5 2 5 2" xfId="8068" xr:uid="{00000000-0005-0000-0000-0000EF180000}"/>
    <cellStyle name="Normal 2 5 2 6" xfId="2956" xr:uid="{00000000-0005-0000-0000-0000F0180000}"/>
    <cellStyle name="Normal 2 5 2 7" xfId="4651" xr:uid="{00000000-0005-0000-0000-0000F1180000}"/>
    <cellStyle name="Normal 2 5 2 8" xfId="5080" xr:uid="{00000000-0005-0000-0000-0000F2180000}"/>
    <cellStyle name="Normal 2 5 2 9" xfId="5719" xr:uid="{00000000-0005-0000-0000-0000F3180000}"/>
    <cellStyle name="Normal 2 5 3" xfId="703" xr:uid="{00000000-0005-0000-0000-0000F4180000}"/>
    <cellStyle name="Normal 2 5 3 2" xfId="2957" xr:uid="{00000000-0005-0000-0000-0000F5180000}"/>
    <cellStyle name="Normal 2 5 3 3" xfId="8069" xr:uid="{00000000-0005-0000-0000-0000F6180000}"/>
    <cellStyle name="Normal 2 5 4" xfId="2958" xr:uid="{00000000-0005-0000-0000-0000F7180000}"/>
    <cellStyle name="Normal 2 5 4 2" xfId="8070" xr:uid="{00000000-0005-0000-0000-0000F8180000}"/>
    <cellStyle name="Normal 2 5 5" xfId="2959" xr:uid="{00000000-0005-0000-0000-0000F9180000}"/>
    <cellStyle name="Normal 2 5 5 2" xfId="8071" xr:uid="{00000000-0005-0000-0000-0000FA180000}"/>
    <cellStyle name="Normal 2 5 6" xfId="2960" xr:uid="{00000000-0005-0000-0000-0000FB180000}"/>
    <cellStyle name="Normal 2 5 6 2" xfId="8072" xr:uid="{00000000-0005-0000-0000-0000FC180000}"/>
    <cellStyle name="Normal 2 5 7" xfId="2961" xr:uid="{00000000-0005-0000-0000-0000FD180000}"/>
    <cellStyle name="Normal 2 5 7 2" xfId="8073" xr:uid="{00000000-0005-0000-0000-0000FE180000}"/>
    <cellStyle name="Normal 2 5 8" xfId="2962" xr:uid="{00000000-0005-0000-0000-0000FF180000}"/>
    <cellStyle name="Normal 2 5 8 2" xfId="8074" xr:uid="{00000000-0005-0000-0000-000000190000}"/>
    <cellStyle name="Normal 2 5 9" xfId="2963" xr:uid="{00000000-0005-0000-0000-000001190000}"/>
    <cellStyle name="Normal 2 5 9 2" xfId="8075" xr:uid="{00000000-0005-0000-0000-000002190000}"/>
    <cellStyle name="Normal 2 50" xfId="2964" xr:uid="{00000000-0005-0000-0000-000003190000}"/>
    <cellStyle name="Normal 2 50 2" xfId="8077" xr:uid="{00000000-0005-0000-0000-000004190000}"/>
    <cellStyle name="Normal 2 50 3" xfId="8076" xr:uid="{00000000-0005-0000-0000-000005190000}"/>
    <cellStyle name="Normal 2 51" xfId="2965" xr:uid="{00000000-0005-0000-0000-000006190000}"/>
    <cellStyle name="Normal 2 51 2" xfId="8079" xr:uid="{00000000-0005-0000-0000-000007190000}"/>
    <cellStyle name="Normal 2 51 3" xfId="8078" xr:uid="{00000000-0005-0000-0000-000008190000}"/>
    <cellStyle name="Normal 2 52" xfId="2966" xr:uid="{00000000-0005-0000-0000-000009190000}"/>
    <cellStyle name="Normal 2 52 2" xfId="8081" xr:uid="{00000000-0005-0000-0000-00000A190000}"/>
    <cellStyle name="Normal 2 52 3" xfId="8080" xr:uid="{00000000-0005-0000-0000-00000B190000}"/>
    <cellStyle name="Normal 2 53" xfId="2967" xr:uid="{00000000-0005-0000-0000-00000C190000}"/>
    <cellStyle name="Normal 2 53 2" xfId="8083" xr:uid="{00000000-0005-0000-0000-00000D190000}"/>
    <cellStyle name="Normal 2 53 3" xfId="8082" xr:uid="{00000000-0005-0000-0000-00000E190000}"/>
    <cellStyle name="Normal 2 54" xfId="2968" xr:uid="{00000000-0005-0000-0000-00000F190000}"/>
    <cellStyle name="Normal 2 54 2" xfId="8085" xr:uid="{00000000-0005-0000-0000-000010190000}"/>
    <cellStyle name="Normal 2 54 3" xfId="8084" xr:uid="{00000000-0005-0000-0000-000011190000}"/>
    <cellStyle name="Normal 2 55" xfId="2969" xr:uid="{00000000-0005-0000-0000-000012190000}"/>
    <cellStyle name="Normal 2 55 2" xfId="8087" xr:uid="{00000000-0005-0000-0000-000013190000}"/>
    <cellStyle name="Normal 2 55 3" xfId="8086" xr:uid="{00000000-0005-0000-0000-000014190000}"/>
    <cellStyle name="Normal 2 56" xfId="2970" xr:uid="{00000000-0005-0000-0000-000015190000}"/>
    <cellStyle name="Normal 2 56 2" xfId="8088" xr:uid="{00000000-0005-0000-0000-000016190000}"/>
    <cellStyle name="Normal 2 57" xfId="2971" xr:uid="{00000000-0005-0000-0000-000017190000}"/>
    <cellStyle name="Normal 2 57 2" xfId="8089" xr:uid="{00000000-0005-0000-0000-000018190000}"/>
    <cellStyle name="Normal 2 58" xfId="2972" xr:uid="{00000000-0005-0000-0000-000019190000}"/>
    <cellStyle name="Normal 2 59" xfId="2973" xr:uid="{00000000-0005-0000-0000-00001A190000}"/>
    <cellStyle name="Normal 2 6" xfId="351" xr:uid="{00000000-0005-0000-0000-00001B190000}"/>
    <cellStyle name="Normal 2 6 10" xfId="2974" xr:uid="{00000000-0005-0000-0000-00001C190000}"/>
    <cellStyle name="Normal 2 6 10 2" xfId="8090" xr:uid="{00000000-0005-0000-0000-00001D190000}"/>
    <cellStyle name="Normal 2 6 11" xfId="2975" xr:uid="{00000000-0005-0000-0000-00001E190000}"/>
    <cellStyle name="Normal 2 6 11 2" xfId="8091" xr:uid="{00000000-0005-0000-0000-00001F190000}"/>
    <cellStyle name="Normal 2 6 12" xfId="2976" xr:uid="{00000000-0005-0000-0000-000020190000}"/>
    <cellStyle name="Normal 2 6 12 2" xfId="8092" xr:uid="{00000000-0005-0000-0000-000021190000}"/>
    <cellStyle name="Normal 2 6 13" xfId="2977" xr:uid="{00000000-0005-0000-0000-000022190000}"/>
    <cellStyle name="Normal 2 6 14" xfId="4652" xr:uid="{00000000-0005-0000-0000-000023190000}"/>
    <cellStyle name="Normal 2 6 15" xfId="5081" xr:uid="{00000000-0005-0000-0000-000024190000}"/>
    <cellStyle name="Normal 2 6 16" xfId="5720" xr:uid="{00000000-0005-0000-0000-000025190000}"/>
    <cellStyle name="Normal 2 6 17" xfId="10777" xr:uid="{631C9EED-7976-4A86-8903-E014922F7271}"/>
    <cellStyle name="Normal 2 6 2" xfId="352" xr:uid="{00000000-0005-0000-0000-000026190000}"/>
    <cellStyle name="Normal 2 6 2 10" xfId="8093" xr:uid="{00000000-0005-0000-0000-000027190000}"/>
    <cellStyle name="Normal 2 6 2 2" xfId="706" xr:uid="{00000000-0005-0000-0000-000028190000}"/>
    <cellStyle name="Normal 2 6 2 2 2" xfId="2979" xr:uid="{00000000-0005-0000-0000-000029190000}"/>
    <cellStyle name="Normal 2 6 2 2 2 2" xfId="8095" xr:uid="{00000000-0005-0000-0000-00002A190000}"/>
    <cellStyle name="Normal 2 6 2 2 3" xfId="2980" xr:uid="{00000000-0005-0000-0000-00002B190000}"/>
    <cellStyle name="Normal 2 6 2 2 3 2" xfId="8096" xr:uid="{00000000-0005-0000-0000-00002C190000}"/>
    <cellStyle name="Normal 2 6 2 2 4" xfId="2981" xr:uid="{00000000-0005-0000-0000-00002D190000}"/>
    <cellStyle name="Normal 2 6 2 2 4 2" xfId="8097" xr:uid="{00000000-0005-0000-0000-00002E190000}"/>
    <cellStyle name="Normal 2 6 2 2 5" xfId="2982" xr:uid="{00000000-0005-0000-0000-00002F190000}"/>
    <cellStyle name="Normal 2 6 2 2 5 2" xfId="8098" xr:uid="{00000000-0005-0000-0000-000030190000}"/>
    <cellStyle name="Normal 2 6 2 2 6" xfId="2978" xr:uid="{00000000-0005-0000-0000-000031190000}"/>
    <cellStyle name="Normal 2 6 2 2 7" xfId="8094" xr:uid="{00000000-0005-0000-0000-000032190000}"/>
    <cellStyle name="Normal 2 6 2 3" xfId="2983" xr:uid="{00000000-0005-0000-0000-000033190000}"/>
    <cellStyle name="Normal 2 6 2 3 2" xfId="8099" xr:uid="{00000000-0005-0000-0000-000034190000}"/>
    <cellStyle name="Normal 2 6 2 4" xfId="2984" xr:uid="{00000000-0005-0000-0000-000035190000}"/>
    <cellStyle name="Normal 2 6 2 4 2" xfId="8100" xr:uid="{00000000-0005-0000-0000-000036190000}"/>
    <cellStyle name="Normal 2 6 2 5" xfId="2985" xr:uid="{00000000-0005-0000-0000-000037190000}"/>
    <cellStyle name="Normal 2 6 2 5 2" xfId="8101" xr:uid="{00000000-0005-0000-0000-000038190000}"/>
    <cellStyle name="Normal 2 6 2 6" xfId="2986" xr:uid="{00000000-0005-0000-0000-000039190000}"/>
    <cellStyle name="Normal 2 6 2 7" xfId="4653" xr:uid="{00000000-0005-0000-0000-00003A190000}"/>
    <cellStyle name="Normal 2 6 2 8" xfId="5082" xr:uid="{00000000-0005-0000-0000-00003B190000}"/>
    <cellStyle name="Normal 2 6 2 9" xfId="5721" xr:uid="{00000000-0005-0000-0000-00003C190000}"/>
    <cellStyle name="Normal 2 6 3" xfId="705" xr:uid="{00000000-0005-0000-0000-00003D190000}"/>
    <cellStyle name="Normal 2 6 3 2" xfId="2987" xr:uid="{00000000-0005-0000-0000-00003E190000}"/>
    <cellStyle name="Normal 2 6 3 3" xfId="8102" xr:uid="{00000000-0005-0000-0000-00003F190000}"/>
    <cellStyle name="Normal 2 6 4" xfId="2988" xr:uid="{00000000-0005-0000-0000-000040190000}"/>
    <cellStyle name="Normal 2 6 4 2" xfId="8103" xr:uid="{00000000-0005-0000-0000-000041190000}"/>
    <cellStyle name="Normal 2 6 5" xfId="2989" xr:uid="{00000000-0005-0000-0000-000042190000}"/>
    <cellStyle name="Normal 2 6 5 2" xfId="8104" xr:uid="{00000000-0005-0000-0000-000043190000}"/>
    <cellStyle name="Normal 2 6 6" xfId="2990" xr:uid="{00000000-0005-0000-0000-000044190000}"/>
    <cellStyle name="Normal 2 6 6 2" xfId="8105" xr:uid="{00000000-0005-0000-0000-000045190000}"/>
    <cellStyle name="Normal 2 6 7" xfId="2991" xr:uid="{00000000-0005-0000-0000-000046190000}"/>
    <cellStyle name="Normal 2 6 7 2" xfId="8106" xr:uid="{00000000-0005-0000-0000-000047190000}"/>
    <cellStyle name="Normal 2 6 8" xfId="2992" xr:uid="{00000000-0005-0000-0000-000048190000}"/>
    <cellStyle name="Normal 2 6 8 2" xfId="8107" xr:uid="{00000000-0005-0000-0000-000049190000}"/>
    <cellStyle name="Normal 2 6 9" xfId="2993" xr:uid="{00000000-0005-0000-0000-00004A190000}"/>
    <cellStyle name="Normal 2 6 9 2" xfId="8108" xr:uid="{00000000-0005-0000-0000-00004B190000}"/>
    <cellStyle name="Normal 2 6_Readme" xfId="2994" xr:uid="{00000000-0005-0000-0000-00004C190000}"/>
    <cellStyle name="Normal 2 60" xfId="2995" xr:uid="{00000000-0005-0000-0000-00004D190000}"/>
    <cellStyle name="Normal 2 61" xfId="2996" xr:uid="{00000000-0005-0000-0000-00004E190000}"/>
    <cellStyle name="Normal 2 62" xfId="2997" xr:uid="{00000000-0005-0000-0000-00004F190000}"/>
    <cellStyle name="Normal 2 62 2" xfId="8109" xr:uid="{00000000-0005-0000-0000-000050190000}"/>
    <cellStyle name="Normal 2 63" xfId="8110" xr:uid="{00000000-0005-0000-0000-000051190000}"/>
    <cellStyle name="Normal 2 64" xfId="8111" xr:uid="{00000000-0005-0000-0000-000052190000}"/>
    <cellStyle name="Normal 2 65" xfId="8112" xr:uid="{00000000-0005-0000-0000-000053190000}"/>
    <cellStyle name="Normal 2 66" xfId="8113" xr:uid="{00000000-0005-0000-0000-000054190000}"/>
    <cellStyle name="Normal 2 67" xfId="8114" xr:uid="{00000000-0005-0000-0000-000055190000}"/>
    <cellStyle name="Normal 2 68" xfId="8115" xr:uid="{00000000-0005-0000-0000-000056190000}"/>
    <cellStyle name="Normal 2 69" xfId="8116" xr:uid="{00000000-0005-0000-0000-000057190000}"/>
    <cellStyle name="Normal 2 7" xfId="353" xr:uid="{00000000-0005-0000-0000-000058190000}"/>
    <cellStyle name="Normal 2 7 2" xfId="707" xr:uid="{00000000-0005-0000-0000-000059190000}"/>
    <cellStyle name="Normal 2 7 2 2" xfId="2999" xr:uid="{00000000-0005-0000-0000-00005A190000}"/>
    <cellStyle name="Normal 2 7 2 2 2" xfId="8118" xr:uid="{00000000-0005-0000-0000-00005B190000}"/>
    <cellStyle name="Normal 2 7 2 3" xfId="3000" xr:uid="{00000000-0005-0000-0000-00005C190000}"/>
    <cellStyle name="Normal 2 7 2 3 2" xfId="8119" xr:uid="{00000000-0005-0000-0000-00005D190000}"/>
    <cellStyle name="Normal 2 7 2 4" xfId="3001" xr:uid="{00000000-0005-0000-0000-00005E190000}"/>
    <cellStyle name="Normal 2 7 2 4 2" xfId="8120" xr:uid="{00000000-0005-0000-0000-00005F190000}"/>
    <cellStyle name="Normal 2 7 2 5" xfId="3002" xr:uid="{00000000-0005-0000-0000-000060190000}"/>
    <cellStyle name="Normal 2 7 2 5 2" xfId="8121" xr:uid="{00000000-0005-0000-0000-000061190000}"/>
    <cellStyle name="Normal 2 7 2 6" xfId="2998" xr:uid="{00000000-0005-0000-0000-000062190000}"/>
    <cellStyle name="Normal 2 7 2 7" xfId="8117" xr:uid="{00000000-0005-0000-0000-000063190000}"/>
    <cellStyle name="Normal 2 7 3" xfId="3003" xr:uid="{00000000-0005-0000-0000-000064190000}"/>
    <cellStyle name="Normal 2 7 4" xfId="3004" xr:uid="{00000000-0005-0000-0000-000065190000}"/>
    <cellStyle name="Normal 2 7 5" xfId="3005" xr:uid="{00000000-0005-0000-0000-000066190000}"/>
    <cellStyle name="Normal 2 7 6" xfId="3006" xr:uid="{00000000-0005-0000-0000-000067190000}"/>
    <cellStyle name="Normal 2 7 6 2" xfId="8122" xr:uid="{00000000-0005-0000-0000-000068190000}"/>
    <cellStyle name="Normal 2 7 7" xfId="4654" xr:uid="{00000000-0005-0000-0000-000069190000}"/>
    <cellStyle name="Normal 2 7 7 2" xfId="8123" xr:uid="{00000000-0005-0000-0000-00006A190000}"/>
    <cellStyle name="Normal 2 7 8" xfId="5083" xr:uid="{00000000-0005-0000-0000-00006B190000}"/>
    <cellStyle name="Normal 2 7 9" xfId="5722" xr:uid="{00000000-0005-0000-0000-00006C190000}"/>
    <cellStyle name="Normal 2 70" xfId="8124" xr:uid="{00000000-0005-0000-0000-00006D190000}"/>
    <cellStyle name="Normal 2 71" xfId="8125" xr:uid="{00000000-0005-0000-0000-00006E190000}"/>
    <cellStyle name="Normal 2 72" xfId="8126" xr:uid="{00000000-0005-0000-0000-00006F190000}"/>
    <cellStyle name="Normal 2 73" xfId="8127" xr:uid="{00000000-0005-0000-0000-000070190000}"/>
    <cellStyle name="Normal 2 74" xfId="12" xr:uid="{00000000-0005-0000-0000-000071190000}"/>
    <cellStyle name="Normal 2 75" xfId="10659" xr:uid="{00000000-0005-0000-0000-000072190000}"/>
    <cellStyle name="Normal 2 76" xfId="10660" xr:uid="{00000000-0005-0000-0000-000073190000}"/>
    <cellStyle name="Normal 2 77" xfId="10661" xr:uid="{00000000-0005-0000-0000-000074190000}"/>
    <cellStyle name="Normal 2 8" xfId="354" xr:uid="{00000000-0005-0000-0000-000075190000}"/>
    <cellStyle name="Normal 2 8 2" xfId="708" xr:uid="{00000000-0005-0000-0000-000076190000}"/>
    <cellStyle name="Normal 2 8 2 2" xfId="3007" xr:uid="{00000000-0005-0000-0000-000077190000}"/>
    <cellStyle name="Normal 2 8 2 3" xfId="8129" xr:uid="{00000000-0005-0000-0000-000078190000}"/>
    <cellStyle name="Normal 2 8 3" xfId="3008" xr:uid="{00000000-0005-0000-0000-000079190000}"/>
    <cellStyle name="Normal 2 8 3 2" xfId="8130" xr:uid="{00000000-0005-0000-0000-00007A190000}"/>
    <cellStyle name="Normal 2 8 4" xfId="4655" xr:uid="{00000000-0005-0000-0000-00007B190000}"/>
    <cellStyle name="Normal 2 8 4 2" xfId="8131" xr:uid="{00000000-0005-0000-0000-00007C190000}"/>
    <cellStyle name="Normal 2 8 5" xfId="5084" xr:uid="{00000000-0005-0000-0000-00007D190000}"/>
    <cellStyle name="Normal 2 8 6" xfId="5723" xr:uid="{00000000-0005-0000-0000-00007E190000}"/>
    <cellStyle name="Normal 2 8 7" xfId="8128" xr:uid="{00000000-0005-0000-0000-00007F190000}"/>
    <cellStyle name="Normal 2 9" xfId="3009" xr:uid="{00000000-0005-0000-0000-000080190000}"/>
    <cellStyle name="Normal 2 9 2" xfId="8132" xr:uid="{00000000-0005-0000-0000-000081190000}"/>
    <cellStyle name="Normal 2_Book1 (2)" xfId="3010" xr:uid="{00000000-0005-0000-0000-000082190000}"/>
    <cellStyle name="Normal 20" xfId="3011" xr:uid="{00000000-0005-0000-0000-000083190000}"/>
    <cellStyle name="Normal 20 10" xfId="3012" xr:uid="{00000000-0005-0000-0000-000084190000}"/>
    <cellStyle name="Normal 20 10 2" xfId="8133" xr:uid="{00000000-0005-0000-0000-000085190000}"/>
    <cellStyle name="Normal 20 11" xfId="3013" xr:uid="{00000000-0005-0000-0000-000086190000}"/>
    <cellStyle name="Normal 20 11 2" xfId="8134" xr:uid="{00000000-0005-0000-0000-000087190000}"/>
    <cellStyle name="Normal 20 12" xfId="3014" xr:uid="{00000000-0005-0000-0000-000088190000}"/>
    <cellStyle name="Normal 20 12 2" xfId="8135" xr:uid="{00000000-0005-0000-0000-000089190000}"/>
    <cellStyle name="Normal 20 13" xfId="10764" xr:uid="{F2075B9A-BD3D-4851-BC39-6E1DF72D2C79}"/>
    <cellStyle name="Normal 20 2" xfId="3015" xr:uid="{00000000-0005-0000-0000-00008A190000}"/>
    <cellStyle name="Normal 20 2 2" xfId="3016" xr:uid="{00000000-0005-0000-0000-00008B190000}"/>
    <cellStyle name="Normal 20 2 2 2" xfId="3017" xr:uid="{00000000-0005-0000-0000-00008C190000}"/>
    <cellStyle name="Normal 20 2 2 2 2" xfId="8136" xr:uid="{00000000-0005-0000-0000-00008D190000}"/>
    <cellStyle name="Normal 20 2 2 3" xfId="3018" xr:uid="{00000000-0005-0000-0000-00008E190000}"/>
    <cellStyle name="Normal 20 2 2 3 2" xfId="8137" xr:uid="{00000000-0005-0000-0000-00008F190000}"/>
    <cellStyle name="Normal 20 2 2 4" xfId="3019" xr:uid="{00000000-0005-0000-0000-000090190000}"/>
    <cellStyle name="Normal 20 2 2 4 2" xfId="8138" xr:uid="{00000000-0005-0000-0000-000091190000}"/>
    <cellStyle name="Normal 20 2 2 5" xfId="3020" xr:uid="{00000000-0005-0000-0000-000092190000}"/>
    <cellStyle name="Normal 20 2 2 5 2" xfId="8139" xr:uid="{00000000-0005-0000-0000-000093190000}"/>
    <cellStyle name="Normal 20 2 3" xfId="3021" xr:uid="{00000000-0005-0000-0000-000094190000}"/>
    <cellStyle name="Normal 20 2 4" xfId="3022" xr:uid="{00000000-0005-0000-0000-000095190000}"/>
    <cellStyle name="Normal 20 2 5" xfId="3023" xr:uid="{00000000-0005-0000-0000-000096190000}"/>
    <cellStyle name="Normal 20 2 6" xfId="10778" xr:uid="{3DDE0A15-9621-4719-8C3E-8033152AD137}"/>
    <cellStyle name="Normal 20 3" xfId="3024" xr:uid="{00000000-0005-0000-0000-000097190000}"/>
    <cellStyle name="Normal 20 3 2" xfId="8140" xr:uid="{00000000-0005-0000-0000-000098190000}"/>
    <cellStyle name="Normal 20 4" xfId="3025" xr:uid="{00000000-0005-0000-0000-000099190000}"/>
    <cellStyle name="Normal 20 4 2" xfId="8141" xr:uid="{00000000-0005-0000-0000-00009A190000}"/>
    <cellStyle name="Normal 20 5" xfId="3026" xr:uid="{00000000-0005-0000-0000-00009B190000}"/>
    <cellStyle name="Normal 20 5 2" xfId="8142" xr:uid="{00000000-0005-0000-0000-00009C190000}"/>
    <cellStyle name="Normal 20 6" xfId="3027" xr:uid="{00000000-0005-0000-0000-00009D190000}"/>
    <cellStyle name="Normal 20 6 2" xfId="8143" xr:uid="{00000000-0005-0000-0000-00009E190000}"/>
    <cellStyle name="Normal 20 7" xfId="3028" xr:uid="{00000000-0005-0000-0000-00009F190000}"/>
    <cellStyle name="Normal 20 7 2" xfId="8144" xr:uid="{00000000-0005-0000-0000-0000A0190000}"/>
    <cellStyle name="Normal 20 8" xfId="3029" xr:uid="{00000000-0005-0000-0000-0000A1190000}"/>
    <cellStyle name="Normal 20 8 2" xfId="8145" xr:uid="{00000000-0005-0000-0000-0000A2190000}"/>
    <cellStyle name="Normal 20 9" xfId="3030" xr:uid="{00000000-0005-0000-0000-0000A3190000}"/>
    <cellStyle name="Normal 20 9 2" xfId="8146" xr:uid="{00000000-0005-0000-0000-0000A4190000}"/>
    <cellStyle name="Normal 200" xfId="8147" xr:uid="{00000000-0005-0000-0000-0000A5190000}"/>
    <cellStyle name="Normal 201" xfId="8148" xr:uid="{00000000-0005-0000-0000-0000A6190000}"/>
    <cellStyle name="Normal 202" xfId="8149" xr:uid="{00000000-0005-0000-0000-0000A7190000}"/>
    <cellStyle name="Normal 203" xfId="8150" xr:uid="{00000000-0005-0000-0000-0000A8190000}"/>
    <cellStyle name="Normal 204" xfId="8151" xr:uid="{00000000-0005-0000-0000-0000A9190000}"/>
    <cellStyle name="Normal 205" xfId="8152" xr:uid="{00000000-0005-0000-0000-0000AA190000}"/>
    <cellStyle name="Normal 206" xfId="8153" xr:uid="{00000000-0005-0000-0000-0000AB190000}"/>
    <cellStyle name="Normal 207" xfId="8154" xr:uid="{00000000-0005-0000-0000-0000AC190000}"/>
    <cellStyle name="Normal 208" xfId="8155" xr:uid="{00000000-0005-0000-0000-0000AD190000}"/>
    <cellStyle name="Normal 209" xfId="8156" xr:uid="{00000000-0005-0000-0000-0000AE190000}"/>
    <cellStyle name="Normal 21" xfId="3031" xr:uid="{00000000-0005-0000-0000-0000AF190000}"/>
    <cellStyle name="Normal 21 10" xfId="3032" xr:uid="{00000000-0005-0000-0000-0000B0190000}"/>
    <cellStyle name="Normal 21 10 2" xfId="8158" xr:uid="{00000000-0005-0000-0000-0000B1190000}"/>
    <cellStyle name="Normal 21 11" xfId="3033" xr:uid="{00000000-0005-0000-0000-0000B2190000}"/>
    <cellStyle name="Normal 21 11 2" xfId="8159" xr:uid="{00000000-0005-0000-0000-0000B3190000}"/>
    <cellStyle name="Normal 21 12" xfId="3034" xr:uid="{00000000-0005-0000-0000-0000B4190000}"/>
    <cellStyle name="Normal 21 12 2" xfId="8160" xr:uid="{00000000-0005-0000-0000-0000B5190000}"/>
    <cellStyle name="Normal 21 13" xfId="3035" xr:uid="{00000000-0005-0000-0000-0000B6190000}"/>
    <cellStyle name="Normal 21 13 2" xfId="8161" xr:uid="{00000000-0005-0000-0000-0000B7190000}"/>
    <cellStyle name="Normal 21 14" xfId="3036" xr:uid="{00000000-0005-0000-0000-0000B8190000}"/>
    <cellStyle name="Normal 21 14 2" xfId="8162" xr:uid="{00000000-0005-0000-0000-0000B9190000}"/>
    <cellStyle name="Normal 21 15" xfId="8163" xr:uid="{00000000-0005-0000-0000-0000BA190000}"/>
    <cellStyle name="Normal 21 16" xfId="8157" xr:uid="{00000000-0005-0000-0000-0000BB190000}"/>
    <cellStyle name="Normal 21 2" xfId="3037" xr:uid="{00000000-0005-0000-0000-0000BC190000}"/>
    <cellStyle name="Normal 21 2 2" xfId="8165" xr:uid="{00000000-0005-0000-0000-0000BD190000}"/>
    <cellStyle name="Normal 21 2 3" xfId="8164" xr:uid="{00000000-0005-0000-0000-0000BE190000}"/>
    <cellStyle name="Normal 21 3" xfId="3038" xr:uid="{00000000-0005-0000-0000-0000BF190000}"/>
    <cellStyle name="Normal 21 3 2" xfId="8166" xr:uid="{00000000-0005-0000-0000-0000C0190000}"/>
    <cellStyle name="Normal 21 4" xfId="3039" xr:uid="{00000000-0005-0000-0000-0000C1190000}"/>
    <cellStyle name="Normal 21 4 2" xfId="8167" xr:uid="{00000000-0005-0000-0000-0000C2190000}"/>
    <cellStyle name="Normal 21 5" xfId="3040" xr:uid="{00000000-0005-0000-0000-0000C3190000}"/>
    <cellStyle name="Normal 21 5 2" xfId="8168" xr:uid="{00000000-0005-0000-0000-0000C4190000}"/>
    <cellStyle name="Normal 21 6" xfId="3041" xr:uid="{00000000-0005-0000-0000-0000C5190000}"/>
    <cellStyle name="Normal 21 6 2" xfId="8169" xr:uid="{00000000-0005-0000-0000-0000C6190000}"/>
    <cellStyle name="Normal 21 7" xfId="3042" xr:uid="{00000000-0005-0000-0000-0000C7190000}"/>
    <cellStyle name="Normal 21 7 2" xfId="8170" xr:uid="{00000000-0005-0000-0000-0000C8190000}"/>
    <cellStyle name="Normal 21 8" xfId="3043" xr:uid="{00000000-0005-0000-0000-0000C9190000}"/>
    <cellStyle name="Normal 21 8 2" xfId="8171" xr:uid="{00000000-0005-0000-0000-0000CA190000}"/>
    <cellStyle name="Normal 21 9" xfId="3044" xr:uid="{00000000-0005-0000-0000-0000CB190000}"/>
    <cellStyle name="Normal 21 9 2" xfId="8172" xr:uid="{00000000-0005-0000-0000-0000CC190000}"/>
    <cellStyle name="Normal 210" xfId="8173" xr:uid="{00000000-0005-0000-0000-0000CD190000}"/>
    <cellStyle name="Normal 211" xfId="8174" xr:uid="{00000000-0005-0000-0000-0000CE190000}"/>
    <cellStyle name="Normal 212" xfId="8175" xr:uid="{00000000-0005-0000-0000-0000CF190000}"/>
    <cellStyle name="Normal 213" xfId="8176" xr:uid="{00000000-0005-0000-0000-0000D0190000}"/>
    <cellStyle name="Normal 214" xfId="8177" xr:uid="{00000000-0005-0000-0000-0000D1190000}"/>
    <cellStyle name="Normal 215" xfId="8178" xr:uid="{00000000-0005-0000-0000-0000D2190000}"/>
    <cellStyle name="Normal 216" xfId="8179" xr:uid="{00000000-0005-0000-0000-0000D3190000}"/>
    <cellStyle name="Normal 217" xfId="8180" xr:uid="{00000000-0005-0000-0000-0000D4190000}"/>
    <cellStyle name="Normal 218" xfId="8181" xr:uid="{00000000-0005-0000-0000-0000D5190000}"/>
    <cellStyle name="Normal 219" xfId="8182" xr:uid="{00000000-0005-0000-0000-0000D6190000}"/>
    <cellStyle name="Normal 22" xfId="3045" xr:uid="{00000000-0005-0000-0000-0000D7190000}"/>
    <cellStyle name="Normal 22 10" xfId="3046" xr:uid="{00000000-0005-0000-0000-0000D8190000}"/>
    <cellStyle name="Normal 22 10 2" xfId="8184" xr:uid="{00000000-0005-0000-0000-0000D9190000}"/>
    <cellStyle name="Normal 22 11" xfId="3047" xr:uid="{00000000-0005-0000-0000-0000DA190000}"/>
    <cellStyle name="Normal 22 11 2" xfId="8185" xr:uid="{00000000-0005-0000-0000-0000DB190000}"/>
    <cellStyle name="Normal 22 12" xfId="3048" xr:uid="{00000000-0005-0000-0000-0000DC190000}"/>
    <cellStyle name="Normal 22 12 2" xfId="8186" xr:uid="{00000000-0005-0000-0000-0000DD190000}"/>
    <cellStyle name="Normal 22 13" xfId="8187" xr:uid="{00000000-0005-0000-0000-0000DE190000}"/>
    <cellStyle name="Normal 22 14" xfId="8183" xr:uid="{00000000-0005-0000-0000-0000DF190000}"/>
    <cellStyle name="Normal 22 2" xfId="3049" xr:uid="{00000000-0005-0000-0000-0000E0190000}"/>
    <cellStyle name="Normal 22 2 2" xfId="3050" xr:uid="{00000000-0005-0000-0000-0000E1190000}"/>
    <cellStyle name="Normal 22 2 2 2" xfId="8189" xr:uid="{00000000-0005-0000-0000-0000E2190000}"/>
    <cellStyle name="Normal 22 2 3" xfId="8190" xr:uid="{00000000-0005-0000-0000-0000E3190000}"/>
    <cellStyle name="Normal 22 2 4" xfId="8188" xr:uid="{00000000-0005-0000-0000-0000E4190000}"/>
    <cellStyle name="Normal 22 3" xfId="3051" xr:uid="{00000000-0005-0000-0000-0000E5190000}"/>
    <cellStyle name="Normal 22 3 2" xfId="8191" xr:uid="{00000000-0005-0000-0000-0000E6190000}"/>
    <cellStyle name="Normal 22 4" xfId="3052" xr:uid="{00000000-0005-0000-0000-0000E7190000}"/>
    <cellStyle name="Normal 22 4 2" xfId="8192" xr:uid="{00000000-0005-0000-0000-0000E8190000}"/>
    <cellStyle name="Normal 22 5" xfId="3053" xr:uid="{00000000-0005-0000-0000-0000E9190000}"/>
    <cellStyle name="Normal 22 5 2" xfId="8193" xr:uid="{00000000-0005-0000-0000-0000EA190000}"/>
    <cellStyle name="Normal 22 6" xfId="3054" xr:uid="{00000000-0005-0000-0000-0000EB190000}"/>
    <cellStyle name="Normal 22 6 2" xfId="8194" xr:uid="{00000000-0005-0000-0000-0000EC190000}"/>
    <cellStyle name="Normal 22 7" xfId="3055" xr:uid="{00000000-0005-0000-0000-0000ED190000}"/>
    <cellStyle name="Normal 22 7 2" xfId="8195" xr:uid="{00000000-0005-0000-0000-0000EE190000}"/>
    <cellStyle name="Normal 22 8" xfId="3056" xr:uid="{00000000-0005-0000-0000-0000EF190000}"/>
    <cellStyle name="Normal 22 8 2" xfId="8196" xr:uid="{00000000-0005-0000-0000-0000F0190000}"/>
    <cellStyle name="Normal 22 9" xfId="3057" xr:uid="{00000000-0005-0000-0000-0000F1190000}"/>
    <cellStyle name="Normal 22 9 2" xfId="8197" xr:uid="{00000000-0005-0000-0000-0000F2190000}"/>
    <cellStyle name="Normal 220" xfId="8198" xr:uid="{00000000-0005-0000-0000-0000F3190000}"/>
    <cellStyle name="Normal 221" xfId="8199" xr:uid="{00000000-0005-0000-0000-0000F4190000}"/>
    <cellStyle name="Normal 222" xfId="8200" xr:uid="{00000000-0005-0000-0000-0000F5190000}"/>
    <cellStyle name="Normal 223" xfId="8201" xr:uid="{00000000-0005-0000-0000-0000F6190000}"/>
    <cellStyle name="Normal 224" xfId="8202" xr:uid="{00000000-0005-0000-0000-0000F7190000}"/>
    <cellStyle name="Normal 225" xfId="8203" xr:uid="{00000000-0005-0000-0000-0000F8190000}"/>
    <cellStyle name="Normal 226" xfId="8204" xr:uid="{00000000-0005-0000-0000-0000F9190000}"/>
    <cellStyle name="Normal 227" xfId="8205" xr:uid="{00000000-0005-0000-0000-0000FA190000}"/>
    <cellStyle name="Normal 228" xfId="8206" xr:uid="{00000000-0005-0000-0000-0000FB190000}"/>
    <cellStyle name="Normal 229" xfId="8207" xr:uid="{00000000-0005-0000-0000-0000FC190000}"/>
    <cellStyle name="Normal 23" xfId="3058" xr:uid="{00000000-0005-0000-0000-0000FD190000}"/>
    <cellStyle name="Normal 23 2" xfId="3059" xr:uid="{00000000-0005-0000-0000-0000FE190000}"/>
    <cellStyle name="Normal 23 2 2" xfId="8210" xr:uid="{00000000-0005-0000-0000-0000FF190000}"/>
    <cellStyle name="Normal 23 2 3" xfId="8209" xr:uid="{00000000-0005-0000-0000-0000001A0000}"/>
    <cellStyle name="Normal 23 3" xfId="8211" xr:uid="{00000000-0005-0000-0000-0000011A0000}"/>
    <cellStyle name="Normal 23 4" xfId="8208" xr:uid="{00000000-0005-0000-0000-0000021A0000}"/>
    <cellStyle name="Normal 230" xfId="8212" xr:uid="{00000000-0005-0000-0000-0000031A0000}"/>
    <cellStyle name="Normal 231" xfId="8213" xr:uid="{00000000-0005-0000-0000-0000041A0000}"/>
    <cellStyle name="Normal 232" xfId="8214" xr:uid="{00000000-0005-0000-0000-0000051A0000}"/>
    <cellStyle name="Normal 233" xfId="8215" xr:uid="{00000000-0005-0000-0000-0000061A0000}"/>
    <cellStyle name="Normal 234" xfId="8216" xr:uid="{00000000-0005-0000-0000-0000071A0000}"/>
    <cellStyle name="Normal 235" xfId="8217" xr:uid="{00000000-0005-0000-0000-0000081A0000}"/>
    <cellStyle name="Normal 236" xfId="8218" xr:uid="{00000000-0005-0000-0000-0000091A0000}"/>
    <cellStyle name="Normal 237" xfId="8219" xr:uid="{00000000-0005-0000-0000-00000A1A0000}"/>
    <cellStyle name="Normal 238" xfId="8220" xr:uid="{00000000-0005-0000-0000-00000B1A0000}"/>
    <cellStyle name="Normal 239" xfId="8221" xr:uid="{00000000-0005-0000-0000-00000C1A0000}"/>
    <cellStyle name="Normal 24" xfId="3060" xr:uid="{00000000-0005-0000-0000-00000D1A0000}"/>
    <cellStyle name="Normal 24 2" xfId="3061" xr:uid="{00000000-0005-0000-0000-00000E1A0000}"/>
    <cellStyle name="Normal 24 2 2" xfId="8224" xr:uid="{00000000-0005-0000-0000-00000F1A0000}"/>
    <cellStyle name="Normal 24 2 3" xfId="8223" xr:uid="{00000000-0005-0000-0000-0000101A0000}"/>
    <cellStyle name="Normal 24 3" xfId="8225" xr:uid="{00000000-0005-0000-0000-0000111A0000}"/>
    <cellStyle name="Normal 24 4" xfId="8222" xr:uid="{00000000-0005-0000-0000-0000121A0000}"/>
    <cellStyle name="Normal 240" xfId="8226" xr:uid="{00000000-0005-0000-0000-0000131A0000}"/>
    <cellStyle name="Normal 241" xfId="8227" xr:uid="{00000000-0005-0000-0000-0000141A0000}"/>
    <cellStyle name="Normal 242" xfId="8228" xr:uid="{00000000-0005-0000-0000-0000151A0000}"/>
    <cellStyle name="Normal 243" xfId="8229" xr:uid="{00000000-0005-0000-0000-0000161A0000}"/>
    <cellStyle name="Normal 244" xfId="8230" xr:uid="{00000000-0005-0000-0000-0000171A0000}"/>
    <cellStyle name="Normal 245" xfId="8231" xr:uid="{00000000-0005-0000-0000-0000181A0000}"/>
    <cellStyle name="Normal 246" xfId="8232" xr:uid="{00000000-0005-0000-0000-0000191A0000}"/>
    <cellStyle name="Normal 247" xfId="8233" xr:uid="{00000000-0005-0000-0000-00001A1A0000}"/>
    <cellStyle name="Normal 248" xfId="8234" xr:uid="{00000000-0005-0000-0000-00001B1A0000}"/>
    <cellStyle name="Normal 249" xfId="8235" xr:uid="{00000000-0005-0000-0000-00001C1A0000}"/>
    <cellStyle name="Normal 25" xfId="3062" xr:uid="{00000000-0005-0000-0000-00001D1A0000}"/>
    <cellStyle name="Normal 25 2" xfId="8236" xr:uid="{00000000-0005-0000-0000-00001E1A0000}"/>
    <cellStyle name="Normal 250" xfId="8237" xr:uid="{00000000-0005-0000-0000-00001F1A0000}"/>
    <cellStyle name="Normal 251" xfId="8238" xr:uid="{00000000-0005-0000-0000-0000201A0000}"/>
    <cellStyle name="Normal 252" xfId="8239" xr:uid="{00000000-0005-0000-0000-0000211A0000}"/>
    <cellStyle name="Normal 253" xfId="8240" xr:uid="{00000000-0005-0000-0000-0000221A0000}"/>
    <cellStyle name="Normal 254" xfId="8241" xr:uid="{00000000-0005-0000-0000-0000231A0000}"/>
    <cellStyle name="Normal 255" xfId="8242" xr:uid="{00000000-0005-0000-0000-0000241A0000}"/>
    <cellStyle name="Normal 256" xfId="8243" xr:uid="{00000000-0005-0000-0000-0000251A0000}"/>
    <cellStyle name="Normal 257" xfId="8244" xr:uid="{00000000-0005-0000-0000-0000261A0000}"/>
    <cellStyle name="Normal 258" xfId="8245" xr:uid="{00000000-0005-0000-0000-0000271A0000}"/>
    <cellStyle name="Normal 259" xfId="8246" xr:uid="{00000000-0005-0000-0000-0000281A0000}"/>
    <cellStyle name="Normal 26" xfId="3063" xr:uid="{00000000-0005-0000-0000-0000291A0000}"/>
    <cellStyle name="Normal 26 2" xfId="3064" xr:uid="{00000000-0005-0000-0000-00002A1A0000}"/>
    <cellStyle name="Normal 26 2 2" xfId="3065" xr:uid="{00000000-0005-0000-0000-00002B1A0000}"/>
    <cellStyle name="Normal 26 2 2 2" xfId="8249" xr:uid="{00000000-0005-0000-0000-00002C1A0000}"/>
    <cellStyle name="Normal 26 2 3" xfId="8250" xr:uid="{00000000-0005-0000-0000-00002D1A0000}"/>
    <cellStyle name="Normal 26 2 4" xfId="8248" xr:uid="{00000000-0005-0000-0000-00002E1A0000}"/>
    <cellStyle name="Normal 26 3" xfId="3066" xr:uid="{00000000-0005-0000-0000-00002F1A0000}"/>
    <cellStyle name="Normal 26 3 2" xfId="8251" xr:uid="{00000000-0005-0000-0000-0000301A0000}"/>
    <cellStyle name="Normal 26 4" xfId="8252" xr:uid="{00000000-0005-0000-0000-0000311A0000}"/>
    <cellStyle name="Normal 26 5" xfId="8247" xr:uid="{00000000-0005-0000-0000-0000321A0000}"/>
    <cellStyle name="Normal 26_Readme" xfId="3067" xr:uid="{00000000-0005-0000-0000-0000331A0000}"/>
    <cellStyle name="Normal 260" xfId="8253" xr:uid="{00000000-0005-0000-0000-0000341A0000}"/>
    <cellStyle name="Normal 261" xfId="8254" xr:uid="{00000000-0005-0000-0000-0000351A0000}"/>
    <cellStyle name="Normal 262" xfId="8255" xr:uid="{00000000-0005-0000-0000-0000361A0000}"/>
    <cellStyle name="Normal 263" xfId="8256" xr:uid="{00000000-0005-0000-0000-0000371A0000}"/>
    <cellStyle name="Normal 264" xfId="8257" xr:uid="{00000000-0005-0000-0000-0000381A0000}"/>
    <cellStyle name="Normal 265" xfId="8258" xr:uid="{00000000-0005-0000-0000-0000391A0000}"/>
    <cellStyle name="Normal 266" xfId="8259" xr:uid="{00000000-0005-0000-0000-00003A1A0000}"/>
    <cellStyle name="Normal 267" xfId="8260" xr:uid="{00000000-0005-0000-0000-00003B1A0000}"/>
    <cellStyle name="Normal 268" xfId="8261" xr:uid="{00000000-0005-0000-0000-00003C1A0000}"/>
    <cellStyle name="Normal 269" xfId="8262" xr:uid="{00000000-0005-0000-0000-00003D1A0000}"/>
    <cellStyle name="Normal 27" xfId="3068" xr:uid="{00000000-0005-0000-0000-00003E1A0000}"/>
    <cellStyle name="Normal 27 2" xfId="8264" xr:uid="{00000000-0005-0000-0000-00003F1A0000}"/>
    <cellStyle name="Normal 27 3" xfId="8265" xr:uid="{00000000-0005-0000-0000-0000401A0000}"/>
    <cellStyle name="Normal 27 4" xfId="8263" xr:uid="{00000000-0005-0000-0000-0000411A0000}"/>
    <cellStyle name="Normal 270" xfId="8266" xr:uid="{00000000-0005-0000-0000-0000421A0000}"/>
    <cellStyle name="Normal 271" xfId="8267" xr:uid="{00000000-0005-0000-0000-0000431A0000}"/>
    <cellStyle name="Normal 272" xfId="8268" xr:uid="{00000000-0005-0000-0000-0000441A0000}"/>
    <cellStyle name="Normal 273" xfId="8269" xr:uid="{00000000-0005-0000-0000-0000451A0000}"/>
    <cellStyle name="Normal 274" xfId="8270" xr:uid="{00000000-0005-0000-0000-0000461A0000}"/>
    <cellStyle name="Normal 275" xfId="8271" xr:uid="{00000000-0005-0000-0000-0000471A0000}"/>
    <cellStyle name="Normal 276" xfId="8272" xr:uid="{00000000-0005-0000-0000-0000481A0000}"/>
    <cellStyle name="Normal 277" xfId="8273" xr:uid="{00000000-0005-0000-0000-0000491A0000}"/>
    <cellStyle name="Normal 278" xfId="8274" xr:uid="{00000000-0005-0000-0000-00004A1A0000}"/>
    <cellStyle name="Normal 279" xfId="8275" xr:uid="{00000000-0005-0000-0000-00004B1A0000}"/>
    <cellStyle name="Normal 28" xfId="3069" xr:uid="{00000000-0005-0000-0000-00004C1A0000}"/>
    <cellStyle name="Normal 28 2" xfId="8277" xr:uid="{00000000-0005-0000-0000-00004D1A0000}"/>
    <cellStyle name="Normal 28 3" xfId="8278" xr:uid="{00000000-0005-0000-0000-00004E1A0000}"/>
    <cellStyle name="Normal 28 4" xfId="8276" xr:uid="{00000000-0005-0000-0000-00004F1A0000}"/>
    <cellStyle name="Normal 280" xfId="8279" xr:uid="{00000000-0005-0000-0000-0000501A0000}"/>
    <cellStyle name="Normal 281" xfId="8280" xr:uid="{00000000-0005-0000-0000-0000511A0000}"/>
    <cellStyle name="Normal 282" xfId="8281" xr:uid="{00000000-0005-0000-0000-0000521A0000}"/>
    <cellStyle name="Normal 283" xfId="8282" xr:uid="{00000000-0005-0000-0000-0000531A0000}"/>
    <cellStyle name="Normal 284" xfId="8283" xr:uid="{00000000-0005-0000-0000-0000541A0000}"/>
    <cellStyle name="Normal 285" xfId="8284" xr:uid="{00000000-0005-0000-0000-0000551A0000}"/>
    <cellStyle name="Normal 286" xfId="8285" xr:uid="{00000000-0005-0000-0000-0000561A0000}"/>
    <cellStyle name="Normal 287" xfId="8286" xr:uid="{00000000-0005-0000-0000-0000571A0000}"/>
    <cellStyle name="Normal 288" xfId="8287" xr:uid="{00000000-0005-0000-0000-0000581A0000}"/>
    <cellStyle name="Normal 289" xfId="8288" xr:uid="{00000000-0005-0000-0000-0000591A0000}"/>
    <cellStyle name="Normal 29" xfId="3070" xr:uid="{00000000-0005-0000-0000-00005A1A0000}"/>
    <cellStyle name="Normal 29 2" xfId="8290" xr:uid="{00000000-0005-0000-0000-00005B1A0000}"/>
    <cellStyle name="Normal 29 3" xfId="8291" xr:uid="{00000000-0005-0000-0000-00005C1A0000}"/>
    <cellStyle name="Normal 29 4" xfId="8289" xr:uid="{00000000-0005-0000-0000-00005D1A0000}"/>
    <cellStyle name="Normal 290" xfId="8292" xr:uid="{00000000-0005-0000-0000-00005E1A0000}"/>
    <cellStyle name="Normal 291" xfId="8293" xr:uid="{00000000-0005-0000-0000-00005F1A0000}"/>
    <cellStyle name="Normal 292" xfId="8294" xr:uid="{00000000-0005-0000-0000-0000601A0000}"/>
    <cellStyle name="Normal 293" xfId="8295" xr:uid="{00000000-0005-0000-0000-0000611A0000}"/>
    <cellStyle name="Normal 294" xfId="8296" xr:uid="{00000000-0005-0000-0000-0000621A0000}"/>
    <cellStyle name="Normal 295" xfId="8297" xr:uid="{00000000-0005-0000-0000-0000631A0000}"/>
    <cellStyle name="Normal 296" xfId="8298" xr:uid="{00000000-0005-0000-0000-0000641A0000}"/>
    <cellStyle name="Normal 297" xfId="8299" xr:uid="{00000000-0005-0000-0000-0000651A0000}"/>
    <cellStyle name="Normal 298" xfId="8300" xr:uid="{00000000-0005-0000-0000-0000661A0000}"/>
    <cellStyle name="Normal 299" xfId="8301" xr:uid="{00000000-0005-0000-0000-0000671A0000}"/>
    <cellStyle name="Normal 3" xfId="11" xr:uid="{00000000-0005-0000-0000-0000681A0000}"/>
    <cellStyle name="Normal 3 10" xfId="3071" xr:uid="{00000000-0005-0000-0000-0000691A0000}"/>
    <cellStyle name="Normal 3 10 2" xfId="8303" xr:uid="{00000000-0005-0000-0000-00006A1A0000}"/>
    <cellStyle name="Normal 3 10 3" xfId="8302" xr:uid="{00000000-0005-0000-0000-00006B1A0000}"/>
    <cellStyle name="Normal 3 11" xfId="3072" xr:uid="{00000000-0005-0000-0000-00006C1A0000}"/>
    <cellStyle name="Normal 3 11 2" xfId="8305" xr:uid="{00000000-0005-0000-0000-00006D1A0000}"/>
    <cellStyle name="Normal 3 11 3" xfId="8304" xr:uid="{00000000-0005-0000-0000-00006E1A0000}"/>
    <cellStyle name="Normal 3 12" xfId="3073" xr:uid="{00000000-0005-0000-0000-00006F1A0000}"/>
    <cellStyle name="Normal 3 12 2" xfId="8307" xr:uid="{00000000-0005-0000-0000-0000701A0000}"/>
    <cellStyle name="Normal 3 12 3" xfId="8306" xr:uid="{00000000-0005-0000-0000-0000711A0000}"/>
    <cellStyle name="Normal 3 13" xfId="3074" xr:uid="{00000000-0005-0000-0000-0000721A0000}"/>
    <cellStyle name="Normal 3 13 2" xfId="8309" xr:uid="{00000000-0005-0000-0000-0000731A0000}"/>
    <cellStyle name="Normal 3 13 3" xfId="8308" xr:uid="{00000000-0005-0000-0000-0000741A0000}"/>
    <cellStyle name="Normal 3 14" xfId="3075" xr:uid="{00000000-0005-0000-0000-0000751A0000}"/>
    <cellStyle name="Normal 3 14 2" xfId="8311" xr:uid="{00000000-0005-0000-0000-0000761A0000}"/>
    <cellStyle name="Normal 3 14 3" xfId="8310" xr:uid="{00000000-0005-0000-0000-0000771A0000}"/>
    <cellStyle name="Normal 3 15" xfId="3076" xr:uid="{00000000-0005-0000-0000-0000781A0000}"/>
    <cellStyle name="Normal 3 15 2" xfId="8313" xr:uid="{00000000-0005-0000-0000-0000791A0000}"/>
    <cellStyle name="Normal 3 15 3" xfId="8312" xr:uid="{00000000-0005-0000-0000-00007A1A0000}"/>
    <cellStyle name="Normal 3 16" xfId="8314" xr:uid="{00000000-0005-0000-0000-00007B1A0000}"/>
    <cellStyle name="Normal 3 16 2" xfId="8315" xr:uid="{00000000-0005-0000-0000-00007C1A0000}"/>
    <cellStyle name="Normal 3 17" xfId="8316" xr:uid="{00000000-0005-0000-0000-00007D1A0000}"/>
    <cellStyle name="Normal 3 18" xfId="8317" xr:uid="{00000000-0005-0000-0000-00007E1A0000}"/>
    <cellStyle name="Normal 3 19" xfId="8318" xr:uid="{00000000-0005-0000-0000-00007F1A0000}"/>
    <cellStyle name="Normal 3 2" xfId="356" xr:uid="{00000000-0005-0000-0000-0000801A0000}"/>
    <cellStyle name="Normal 3 2 2" xfId="357" xr:uid="{00000000-0005-0000-0000-0000811A0000}"/>
    <cellStyle name="Normal 3 2 2 10" xfId="8319" xr:uid="{00000000-0005-0000-0000-0000821A0000}"/>
    <cellStyle name="Normal 3 2 2 2" xfId="711" xr:uid="{00000000-0005-0000-0000-0000831A0000}"/>
    <cellStyle name="Normal 3 2 2 2 2" xfId="3077" xr:uid="{00000000-0005-0000-0000-0000841A0000}"/>
    <cellStyle name="Normal 3 2 2 2 3" xfId="8320" xr:uid="{00000000-0005-0000-0000-0000851A0000}"/>
    <cellStyle name="Normal 3 2 2 3" xfId="3078" xr:uid="{00000000-0005-0000-0000-0000861A0000}"/>
    <cellStyle name="Normal 3 2 2 3 2" xfId="8321" xr:uid="{00000000-0005-0000-0000-0000871A0000}"/>
    <cellStyle name="Normal 3 2 2 4" xfId="3079" xr:uid="{00000000-0005-0000-0000-0000881A0000}"/>
    <cellStyle name="Normal 3 2 2 4 2" xfId="8322" xr:uid="{00000000-0005-0000-0000-0000891A0000}"/>
    <cellStyle name="Normal 3 2 2 5" xfId="3080" xr:uid="{00000000-0005-0000-0000-00008A1A0000}"/>
    <cellStyle name="Normal 3 2 2 5 2" xfId="8323" xr:uid="{00000000-0005-0000-0000-00008B1A0000}"/>
    <cellStyle name="Normal 3 2 2 6" xfId="3081" xr:uid="{00000000-0005-0000-0000-00008C1A0000}"/>
    <cellStyle name="Normal 3 2 2 6 2" xfId="8324" xr:uid="{00000000-0005-0000-0000-00008D1A0000}"/>
    <cellStyle name="Normal 3 2 2 7" xfId="4658" xr:uid="{00000000-0005-0000-0000-00008E1A0000}"/>
    <cellStyle name="Normal 3 2 2 8" xfId="5086" xr:uid="{00000000-0005-0000-0000-00008F1A0000}"/>
    <cellStyle name="Normal 3 2 2 9" xfId="5726" xr:uid="{00000000-0005-0000-0000-0000901A0000}"/>
    <cellStyle name="Normal 3 2 3" xfId="782" xr:uid="{00000000-0005-0000-0000-0000911A0000}"/>
    <cellStyle name="Normal 3 2 3 2" xfId="3082" xr:uid="{00000000-0005-0000-0000-0000921A0000}"/>
    <cellStyle name="Normal 3 2 3 2 2" xfId="8325" xr:uid="{00000000-0005-0000-0000-0000931A0000}"/>
    <cellStyle name="Normal 3 2 3 3" xfId="8326" xr:uid="{00000000-0005-0000-0000-0000941A0000}"/>
    <cellStyle name="Normal 3 2 4" xfId="3083" xr:uid="{00000000-0005-0000-0000-0000951A0000}"/>
    <cellStyle name="Normal 3 2 4 2" xfId="8328" xr:uid="{00000000-0005-0000-0000-0000961A0000}"/>
    <cellStyle name="Normal 3 2 4 3" xfId="8327" xr:uid="{00000000-0005-0000-0000-0000971A0000}"/>
    <cellStyle name="Normal 3 2 5" xfId="3084" xr:uid="{00000000-0005-0000-0000-0000981A0000}"/>
    <cellStyle name="Normal 3 2 5 2" xfId="8330" xr:uid="{00000000-0005-0000-0000-0000991A0000}"/>
    <cellStyle name="Normal 3 2 5 3" xfId="8329" xr:uid="{00000000-0005-0000-0000-00009A1A0000}"/>
    <cellStyle name="Normal 3 2 6" xfId="3085" xr:uid="{00000000-0005-0000-0000-00009B1A0000}"/>
    <cellStyle name="Normal 3 2 6 2" xfId="8332" xr:uid="{00000000-0005-0000-0000-00009C1A0000}"/>
    <cellStyle name="Normal 3 2 6 3" xfId="8331" xr:uid="{00000000-0005-0000-0000-00009D1A0000}"/>
    <cellStyle name="Normal 3 2 7" xfId="4657" xr:uid="{00000000-0005-0000-0000-00009E1A0000}"/>
    <cellStyle name="Normal 3 2 7 2" xfId="8333" xr:uid="{00000000-0005-0000-0000-00009F1A0000}"/>
    <cellStyle name="Normal 3 2 8" xfId="5085" xr:uid="{00000000-0005-0000-0000-0000A01A0000}"/>
    <cellStyle name="Normal 3 2 8 2" xfId="8334" xr:uid="{00000000-0005-0000-0000-0000A11A0000}"/>
    <cellStyle name="Normal 3 2 9" xfId="5725" xr:uid="{00000000-0005-0000-0000-0000A21A0000}"/>
    <cellStyle name="Normal 3 20" xfId="8335" xr:uid="{00000000-0005-0000-0000-0000A31A0000}"/>
    <cellStyle name="Normal 3 21" xfId="8336" xr:uid="{00000000-0005-0000-0000-0000A41A0000}"/>
    <cellStyle name="Normal 3 22" xfId="8337" xr:uid="{00000000-0005-0000-0000-0000A51A0000}"/>
    <cellStyle name="Normal 3 23" xfId="8338" xr:uid="{00000000-0005-0000-0000-0000A61A0000}"/>
    <cellStyle name="Normal 3 24" xfId="8339" xr:uid="{00000000-0005-0000-0000-0000A71A0000}"/>
    <cellStyle name="Normal 3 25" xfId="8340" xr:uid="{00000000-0005-0000-0000-0000A81A0000}"/>
    <cellStyle name="Normal 3 26" xfId="8341" xr:uid="{00000000-0005-0000-0000-0000A91A0000}"/>
    <cellStyle name="Normal 3 27" xfId="8342" xr:uid="{00000000-0005-0000-0000-0000AA1A0000}"/>
    <cellStyle name="Normal 3 28" xfId="8343" xr:uid="{00000000-0005-0000-0000-0000AB1A0000}"/>
    <cellStyle name="Normal 3 29" xfId="8344" xr:uid="{00000000-0005-0000-0000-0000AC1A0000}"/>
    <cellStyle name="Normal 3 3" xfId="358" xr:uid="{00000000-0005-0000-0000-0000AD1A0000}"/>
    <cellStyle name="Normal 3 3 2" xfId="359" xr:uid="{00000000-0005-0000-0000-0000AE1A0000}"/>
    <cellStyle name="Normal 3 3 2 2" xfId="3086" xr:uid="{00000000-0005-0000-0000-0000AF1A0000}"/>
    <cellStyle name="Normal 3 3 2 2 2" xfId="8346" xr:uid="{00000000-0005-0000-0000-0000B01A0000}"/>
    <cellStyle name="Normal 3 3 2 3" xfId="8345" xr:uid="{00000000-0005-0000-0000-0000B11A0000}"/>
    <cellStyle name="Normal 3 3 3" xfId="3087" xr:uid="{00000000-0005-0000-0000-0000B21A0000}"/>
    <cellStyle name="Normal 3 3 3 2" xfId="8347" xr:uid="{00000000-0005-0000-0000-0000B31A0000}"/>
    <cellStyle name="Normal 3 3 4" xfId="8348" xr:uid="{00000000-0005-0000-0000-0000B41A0000}"/>
    <cellStyle name="Normal 3 30" xfId="8349" xr:uid="{00000000-0005-0000-0000-0000B51A0000}"/>
    <cellStyle name="Normal 3 31" xfId="8350" xr:uid="{00000000-0005-0000-0000-0000B61A0000}"/>
    <cellStyle name="Normal 3 32" xfId="8351" xr:uid="{00000000-0005-0000-0000-0000B71A0000}"/>
    <cellStyle name="Normal 3 33" xfId="8352" xr:uid="{00000000-0005-0000-0000-0000B81A0000}"/>
    <cellStyle name="Normal 3 34" xfId="8353" xr:uid="{00000000-0005-0000-0000-0000B91A0000}"/>
    <cellStyle name="Normal 3 35" xfId="8354" xr:uid="{00000000-0005-0000-0000-0000BA1A0000}"/>
    <cellStyle name="Normal 3 36" xfId="8355" xr:uid="{00000000-0005-0000-0000-0000BB1A0000}"/>
    <cellStyle name="Normal 3 37" xfId="8356" xr:uid="{00000000-0005-0000-0000-0000BC1A0000}"/>
    <cellStyle name="Normal 3 38" xfId="8357" xr:uid="{00000000-0005-0000-0000-0000BD1A0000}"/>
    <cellStyle name="Normal 3 39" xfId="8358" xr:uid="{00000000-0005-0000-0000-0000BE1A0000}"/>
    <cellStyle name="Normal 3 4" xfId="355" xr:uid="{00000000-0005-0000-0000-0000BF1A0000}"/>
    <cellStyle name="Normal 3 4 2" xfId="8359" xr:uid="{00000000-0005-0000-0000-0000C01A0000}"/>
    <cellStyle name="Normal 3 4 3" xfId="8360" xr:uid="{00000000-0005-0000-0000-0000C11A0000}"/>
    <cellStyle name="Normal 3 4 4" xfId="10768" xr:uid="{AE845FC0-87F3-4CA5-8AAE-0F86A118737C}"/>
    <cellStyle name="Normal 3 40" xfId="8361" xr:uid="{00000000-0005-0000-0000-0000C21A0000}"/>
    <cellStyle name="Normal 3 41" xfId="8362" xr:uid="{00000000-0005-0000-0000-0000C31A0000}"/>
    <cellStyle name="Normal 3 42" xfId="8363" xr:uid="{00000000-0005-0000-0000-0000C41A0000}"/>
    <cellStyle name="Normal 3 43" xfId="8364" xr:uid="{00000000-0005-0000-0000-0000C51A0000}"/>
    <cellStyle name="Normal 3 44" xfId="8365" xr:uid="{00000000-0005-0000-0000-0000C61A0000}"/>
    <cellStyle name="Normal 3 45" xfId="8366" xr:uid="{00000000-0005-0000-0000-0000C71A0000}"/>
    <cellStyle name="Normal 3 46" xfId="8367" xr:uid="{00000000-0005-0000-0000-0000C81A0000}"/>
    <cellStyle name="Normal 3 47" xfId="8368" xr:uid="{00000000-0005-0000-0000-0000C91A0000}"/>
    <cellStyle name="Normal 3 48" xfId="8369" xr:uid="{00000000-0005-0000-0000-0000CA1A0000}"/>
    <cellStyle name="Normal 3 49" xfId="8370" xr:uid="{00000000-0005-0000-0000-0000CB1A0000}"/>
    <cellStyle name="Normal 3 5" xfId="3088" xr:uid="{00000000-0005-0000-0000-0000CC1A0000}"/>
    <cellStyle name="Normal 3 5 2" xfId="4845" xr:uid="{00000000-0005-0000-0000-0000CD1A0000}"/>
    <cellStyle name="Normal 3 5 2 2" xfId="8372" xr:uid="{00000000-0005-0000-0000-0000CE1A0000}"/>
    <cellStyle name="Normal 3 5 3" xfId="8373" xr:uid="{00000000-0005-0000-0000-0000CF1A0000}"/>
    <cellStyle name="Normal 3 5 4" xfId="8371" xr:uid="{00000000-0005-0000-0000-0000D01A0000}"/>
    <cellStyle name="Normal 3 5 5" xfId="10769" xr:uid="{0513ABFF-435F-4EAC-A88C-49439B46BA52}"/>
    <cellStyle name="Normal 3 50" xfId="8374" xr:uid="{00000000-0005-0000-0000-0000D11A0000}"/>
    <cellStyle name="Normal 3 51" xfId="8375" xr:uid="{00000000-0005-0000-0000-0000D21A0000}"/>
    <cellStyle name="Normal 3 52" xfId="8376" xr:uid="{00000000-0005-0000-0000-0000D31A0000}"/>
    <cellStyle name="Normal 3 53" xfId="8377" xr:uid="{00000000-0005-0000-0000-0000D41A0000}"/>
    <cellStyle name="Normal 3 54" xfId="8378" xr:uid="{00000000-0005-0000-0000-0000D51A0000}"/>
    <cellStyle name="Normal 3 55" xfId="8379" xr:uid="{00000000-0005-0000-0000-0000D61A0000}"/>
    <cellStyle name="Normal 3 56" xfId="8380" xr:uid="{00000000-0005-0000-0000-0000D71A0000}"/>
    <cellStyle name="Normal 3 57" xfId="8381" xr:uid="{00000000-0005-0000-0000-0000D81A0000}"/>
    <cellStyle name="Normal 3 58" xfId="10614" xr:uid="{00000000-0005-0000-0000-0000D91A0000}"/>
    <cellStyle name="Normal 3 59" xfId="10616" xr:uid="{00000000-0005-0000-0000-0000DA1A0000}"/>
    <cellStyle name="Normal 3 6" xfId="3089" xr:uid="{00000000-0005-0000-0000-0000DB1A0000}"/>
    <cellStyle name="Normal 3 6 2" xfId="4846" xr:uid="{00000000-0005-0000-0000-0000DC1A0000}"/>
    <cellStyle name="Normal 3 6 3" xfId="8382" xr:uid="{00000000-0005-0000-0000-0000DD1A0000}"/>
    <cellStyle name="Normal 3 60" xfId="13" xr:uid="{00000000-0005-0000-0000-0000DE1A0000}"/>
    <cellStyle name="Normal 3 7" xfId="3090" xr:uid="{00000000-0005-0000-0000-0000DF1A0000}"/>
    <cellStyle name="Normal 3 7 2" xfId="4847" xr:uid="{00000000-0005-0000-0000-0000E01A0000}"/>
    <cellStyle name="Normal 3 7 3" xfId="8383" xr:uid="{00000000-0005-0000-0000-0000E11A0000}"/>
    <cellStyle name="Normal 3 8" xfId="3091" xr:uid="{00000000-0005-0000-0000-0000E21A0000}"/>
    <cellStyle name="Normal 3 8 2" xfId="5087" xr:uid="{00000000-0005-0000-0000-0000E31A0000}"/>
    <cellStyle name="Normal 3 8 3" xfId="8384" xr:uid="{00000000-0005-0000-0000-0000E41A0000}"/>
    <cellStyle name="Normal 3 9" xfId="3092" xr:uid="{00000000-0005-0000-0000-0000E51A0000}"/>
    <cellStyle name="Normal 3 9 2" xfId="8386" xr:uid="{00000000-0005-0000-0000-0000E61A0000}"/>
    <cellStyle name="Normal 3 9 3" xfId="8385" xr:uid="{00000000-0005-0000-0000-0000E71A0000}"/>
    <cellStyle name="Normal 3_Comp_aut" xfId="3093" xr:uid="{00000000-0005-0000-0000-0000E81A0000}"/>
    <cellStyle name="Normal 30" xfId="3094" xr:uid="{00000000-0005-0000-0000-0000E91A0000}"/>
    <cellStyle name="Normal 30 2" xfId="3095" xr:uid="{00000000-0005-0000-0000-0000EA1A0000}"/>
    <cellStyle name="Normal 300" xfId="8387" xr:uid="{00000000-0005-0000-0000-0000EB1A0000}"/>
    <cellStyle name="Normal 301" xfId="8388" xr:uid="{00000000-0005-0000-0000-0000EC1A0000}"/>
    <cellStyle name="Normal 302" xfId="8389" xr:uid="{00000000-0005-0000-0000-0000ED1A0000}"/>
    <cellStyle name="Normal 303" xfId="8390" xr:uid="{00000000-0005-0000-0000-0000EE1A0000}"/>
    <cellStyle name="Normal 304" xfId="8391" xr:uid="{00000000-0005-0000-0000-0000EF1A0000}"/>
    <cellStyle name="Normal 305" xfId="8392" xr:uid="{00000000-0005-0000-0000-0000F01A0000}"/>
    <cellStyle name="Normal 306" xfId="8393" xr:uid="{00000000-0005-0000-0000-0000F11A0000}"/>
    <cellStyle name="Normal 307" xfId="8394" xr:uid="{00000000-0005-0000-0000-0000F21A0000}"/>
    <cellStyle name="Normal 308" xfId="8395" xr:uid="{00000000-0005-0000-0000-0000F31A0000}"/>
    <cellStyle name="Normal 309" xfId="8396" xr:uid="{00000000-0005-0000-0000-0000F41A0000}"/>
    <cellStyle name="Normal 31" xfId="3096" xr:uid="{00000000-0005-0000-0000-0000F51A0000}"/>
    <cellStyle name="Normal 31 2" xfId="3097" xr:uid="{00000000-0005-0000-0000-0000F61A0000}"/>
    <cellStyle name="Normal 310" xfId="8397" xr:uid="{00000000-0005-0000-0000-0000F71A0000}"/>
    <cellStyle name="Normal 311" xfId="8398" xr:uid="{00000000-0005-0000-0000-0000F81A0000}"/>
    <cellStyle name="Normal 312" xfId="8399" xr:uid="{00000000-0005-0000-0000-0000F91A0000}"/>
    <cellStyle name="Normal 313" xfId="8400" xr:uid="{00000000-0005-0000-0000-0000FA1A0000}"/>
    <cellStyle name="Normal 314" xfId="8401" xr:uid="{00000000-0005-0000-0000-0000FB1A0000}"/>
    <cellStyle name="Normal 315" xfId="8402" xr:uid="{00000000-0005-0000-0000-0000FC1A0000}"/>
    <cellStyle name="Normal 316" xfId="8403" xr:uid="{00000000-0005-0000-0000-0000FD1A0000}"/>
    <cellStyle name="Normal 317" xfId="8404" xr:uid="{00000000-0005-0000-0000-0000FE1A0000}"/>
    <cellStyle name="Normal 318" xfId="8405" xr:uid="{00000000-0005-0000-0000-0000FF1A0000}"/>
    <cellStyle name="Normal 319" xfId="8406" xr:uid="{00000000-0005-0000-0000-0000001B0000}"/>
    <cellStyle name="Normal 32" xfId="3098" xr:uid="{00000000-0005-0000-0000-0000011B0000}"/>
    <cellStyle name="Normal 32 10" xfId="3099" xr:uid="{00000000-0005-0000-0000-0000021B0000}"/>
    <cellStyle name="Normal 32 10 2" xfId="8408" xr:uid="{00000000-0005-0000-0000-0000031B0000}"/>
    <cellStyle name="Normal 32 11" xfId="3100" xr:uid="{00000000-0005-0000-0000-0000041B0000}"/>
    <cellStyle name="Normal 32 11 2" xfId="8409" xr:uid="{00000000-0005-0000-0000-0000051B0000}"/>
    <cellStyle name="Normal 32 12" xfId="8410" xr:uid="{00000000-0005-0000-0000-0000061B0000}"/>
    <cellStyle name="Normal 32 13" xfId="8407" xr:uid="{00000000-0005-0000-0000-0000071B0000}"/>
    <cellStyle name="Normal 32 2" xfId="3101" xr:uid="{00000000-0005-0000-0000-0000081B0000}"/>
    <cellStyle name="Normal 32 2 2" xfId="8412" xr:uid="{00000000-0005-0000-0000-0000091B0000}"/>
    <cellStyle name="Normal 32 2 3" xfId="8411" xr:uid="{00000000-0005-0000-0000-00000A1B0000}"/>
    <cellStyle name="Normal 32 3" xfId="3102" xr:uid="{00000000-0005-0000-0000-00000B1B0000}"/>
    <cellStyle name="Normal 32 3 2" xfId="8413" xr:uid="{00000000-0005-0000-0000-00000C1B0000}"/>
    <cellStyle name="Normal 32 4" xfId="3103" xr:uid="{00000000-0005-0000-0000-00000D1B0000}"/>
    <cellStyle name="Normal 32 4 2" xfId="8414" xr:uid="{00000000-0005-0000-0000-00000E1B0000}"/>
    <cellStyle name="Normal 32 5" xfId="3104" xr:uid="{00000000-0005-0000-0000-00000F1B0000}"/>
    <cellStyle name="Normal 32 5 2" xfId="8415" xr:uid="{00000000-0005-0000-0000-0000101B0000}"/>
    <cellStyle name="Normal 32 6" xfId="3105" xr:uid="{00000000-0005-0000-0000-0000111B0000}"/>
    <cellStyle name="Normal 32 6 2" xfId="8416" xr:uid="{00000000-0005-0000-0000-0000121B0000}"/>
    <cellStyle name="Normal 32 7" xfId="3106" xr:uid="{00000000-0005-0000-0000-0000131B0000}"/>
    <cellStyle name="Normal 32 7 2" xfId="8417" xr:uid="{00000000-0005-0000-0000-0000141B0000}"/>
    <cellStyle name="Normal 32 8" xfId="3107" xr:uid="{00000000-0005-0000-0000-0000151B0000}"/>
    <cellStyle name="Normal 32 8 2" xfId="8418" xr:uid="{00000000-0005-0000-0000-0000161B0000}"/>
    <cellStyle name="Normal 32 9" xfId="3108" xr:uid="{00000000-0005-0000-0000-0000171B0000}"/>
    <cellStyle name="Normal 32 9 2" xfId="8419" xr:uid="{00000000-0005-0000-0000-0000181B0000}"/>
    <cellStyle name="Normal 32_Readme" xfId="3109" xr:uid="{00000000-0005-0000-0000-0000191B0000}"/>
    <cellStyle name="Normal 320" xfId="8420" xr:uid="{00000000-0005-0000-0000-00001A1B0000}"/>
    <cellStyle name="Normal 321" xfId="8421" xr:uid="{00000000-0005-0000-0000-00001B1B0000}"/>
    <cellStyle name="Normal 322" xfId="8422" xr:uid="{00000000-0005-0000-0000-00001C1B0000}"/>
    <cellStyle name="Normal 323" xfId="8423" xr:uid="{00000000-0005-0000-0000-00001D1B0000}"/>
    <cellStyle name="Normal 324" xfId="8424" xr:uid="{00000000-0005-0000-0000-00001E1B0000}"/>
    <cellStyle name="Normal 325" xfId="8425" xr:uid="{00000000-0005-0000-0000-00001F1B0000}"/>
    <cellStyle name="Normal 326" xfId="8426" xr:uid="{00000000-0005-0000-0000-0000201B0000}"/>
    <cellStyle name="Normal 327" xfId="8427" xr:uid="{00000000-0005-0000-0000-0000211B0000}"/>
    <cellStyle name="Normal 328" xfId="8428" xr:uid="{00000000-0005-0000-0000-0000221B0000}"/>
    <cellStyle name="Normal 329" xfId="8429" xr:uid="{00000000-0005-0000-0000-0000231B0000}"/>
    <cellStyle name="Normal 33" xfId="3110" xr:uid="{00000000-0005-0000-0000-0000241B0000}"/>
    <cellStyle name="Normal 33 2" xfId="3111" xr:uid="{00000000-0005-0000-0000-0000251B0000}"/>
    <cellStyle name="Normal 33 2 2" xfId="8432" xr:uid="{00000000-0005-0000-0000-0000261B0000}"/>
    <cellStyle name="Normal 33 2 3" xfId="8431" xr:uid="{00000000-0005-0000-0000-0000271B0000}"/>
    <cellStyle name="Normal 33 3" xfId="3112" xr:uid="{00000000-0005-0000-0000-0000281B0000}"/>
    <cellStyle name="Normal 33 3 2" xfId="8433" xr:uid="{00000000-0005-0000-0000-0000291B0000}"/>
    <cellStyle name="Normal 33 4" xfId="8434" xr:uid="{00000000-0005-0000-0000-00002A1B0000}"/>
    <cellStyle name="Normal 33 5" xfId="8430" xr:uid="{00000000-0005-0000-0000-00002B1B0000}"/>
    <cellStyle name="Normal 330" xfId="6198" xr:uid="{00000000-0005-0000-0000-00002C1B0000}"/>
    <cellStyle name="Normal 331" xfId="10360" xr:uid="{00000000-0005-0000-0000-00002D1B0000}"/>
    <cellStyle name="Normal 332" xfId="10590" xr:uid="{00000000-0005-0000-0000-00002E1B0000}"/>
    <cellStyle name="Normal 333" xfId="10592" xr:uid="{00000000-0005-0000-0000-00002F1B0000}"/>
    <cellStyle name="Normal 334" xfId="10594" xr:uid="{00000000-0005-0000-0000-0000301B0000}"/>
    <cellStyle name="Normal 335" xfId="10596" xr:uid="{00000000-0005-0000-0000-0000311B0000}"/>
    <cellStyle name="Normal 336" xfId="10598" xr:uid="{00000000-0005-0000-0000-0000321B0000}"/>
    <cellStyle name="Normal 337" xfId="10600" xr:uid="{00000000-0005-0000-0000-0000331B0000}"/>
    <cellStyle name="Normal 338" xfId="10602" xr:uid="{00000000-0005-0000-0000-0000341B0000}"/>
    <cellStyle name="Normal 339" xfId="10604" xr:uid="{00000000-0005-0000-0000-0000351B0000}"/>
    <cellStyle name="Normal 34" xfId="3113" xr:uid="{00000000-0005-0000-0000-0000361B0000}"/>
    <cellStyle name="Normal 340" xfId="10606" xr:uid="{00000000-0005-0000-0000-0000371B0000}"/>
    <cellStyle name="Normal 341" xfId="10608" xr:uid="{00000000-0005-0000-0000-0000381B0000}"/>
    <cellStyle name="Normal 342" xfId="10609" xr:uid="{00000000-0005-0000-0000-0000391B0000}"/>
    <cellStyle name="Normal 343" xfId="10610" xr:uid="{00000000-0005-0000-0000-00003A1B0000}"/>
    <cellStyle name="Normal 344" xfId="10611" xr:uid="{00000000-0005-0000-0000-00003B1B0000}"/>
    <cellStyle name="Normal 345" xfId="10612" xr:uid="{00000000-0005-0000-0000-00003C1B0000}"/>
    <cellStyle name="Normal 346" xfId="10613" xr:uid="{00000000-0005-0000-0000-00003D1B0000}"/>
    <cellStyle name="Normal 347" xfId="2" xr:uid="{00000000-0005-0000-0000-00003E1B0000}"/>
    <cellStyle name="Normal 348" xfId="10615" xr:uid="{00000000-0005-0000-0000-00003F1B0000}"/>
    <cellStyle name="Normal 349" xfId="10664" xr:uid="{5E253ECC-336D-4BD5-B05C-23260EDA2D31}"/>
    <cellStyle name="Normal 349 2" xfId="11232" xr:uid="{2DA5E7FA-67DC-4B65-A8CF-86BDB29B0D29}"/>
    <cellStyle name="Normal 35" xfId="3114" xr:uid="{00000000-0005-0000-0000-0000401B0000}"/>
    <cellStyle name="Normal 35 2" xfId="8437" xr:uid="{00000000-0005-0000-0000-0000411B0000}"/>
    <cellStyle name="Normal 35 3" xfId="8436" xr:uid="{00000000-0005-0000-0000-0000421B0000}"/>
    <cellStyle name="Normal 350" xfId="10665" xr:uid="{4412DCD3-8DC2-41D7-8C18-D62616CCF802}"/>
    <cellStyle name="Normal 350 2" xfId="11234" xr:uid="{D3C5BAB9-84AE-4A44-93C8-176BBBD91D5A}"/>
    <cellStyle name="Normal 351" xfId="11236" xr:uid="{2A262380-6016-458D-8700-E519AC651E5C}"/>
    <cellStyle name="Normal 352" xfId="6" xr:uid="{00000000-0005-0000-0000-0000431B0000}"/>
    <cellStyle name="Normal 353" xfId="11239" xr:uid="{D078374A-8D22-4DFB-AD38-8C8E28AD4AA4}"/>
    <cellStyle name="Normal 354" xfId="9" xr:uid="{00000000-0005-0000-0000-0000441B0000}"/>
    <cellStyle name="Normal 355" xfId="11248" xr:uid="{EAA81ADE-9FC7-479A-ABF8-9F502B8A321D}"/>
    <cellStyle name="Normal 356" xfId="11251" xr:uid="{082D6EBB-D76F-4837-896A-75D4DBCF3EE5}"/>
    <cellStyle name="Normal 357" xfId="11252" xr:uid="{EA69382C-81CC-46D3-832F-AD9D18AA52A7}"/>
    <cellStyle name="Normal 358" xfId="11253" xr:uid="{229DA277-85C7-4F88-9AC3-698DE25E185F}"/>
    <cellStyle name="Normal 359" xfId="11254" xr:uid="{6A60A3EA-E165-4F30-A4B1-966DDBEEBCF3}"/>
    <cellStyle name="Normal 36" xfId="3115" xr:uid="{00000000-0005-0000-0000-0000451B0000}"/>
    <cellStyle name="Normal 36 10" xfId="3116" xr:uid="{00000000-0005-0000-0000-0000461B0000}"/>
    <cellStyle name="Normal 36 10 2" xfId="8439" xr:uid="{00000000-0005-0000-0000-0000471B0000}"/>
    <cellStyle name="Normal 36 11" xfId="3117" xr:uid="{00000000-0005-0000-0000-0000481B0000}"/>
    <cellStyle name="Normal 36 11 2" xfId="8440" xr:uid="{00000000-0005-0000-0000-0000491B0000}"/>
    <cellStyle name="Normal 36 12" xfId="8441" xr:uid="{00000000-0005-0000-0000-00004A1B0000}"/>
    <cellStyle name="Normal 36 13" xfId="8438" xr:uid="{00000000-0005-0000-0000-00004B1B0000}"/>
    <cellStyle name="Normal 36 2" xfId="3118" xr:uid="{00000000-0005-0000-0000-00004C1B0000}"/>
    <cellStyle name="Normal 36 2 2" xfId="8442" xr:uid="{00000000-0005-0000-0000-00004D1B0000}"/>
    <cellStyle name="Normal 36 3" xfId="3119" xr:uid="{00000000-0005-0000-0000-00004E1B0000}"/>
    <cellStyle name="Normal 36 3 2" xfId="8443" xr:uid="{00000000-0005-0000-0000-00004F1B0000}"/>
    <cellStyle name="Normal 36 4" xfId="3120" xr:uid="{00000000-0005-0000-0000-0000501B0000}"/>
    <cellStyle name="Normal 36 4 2" xfId="8444" xr:uid="{00000000-0005-0000-0000-0000511B0000}"/>
    <cellStyle name="Normal 36 5" xfId="3121" xr:uid="{00000000-0005-0000-0000-0000521B0000}"/>
    <cellStyle name="Normal 36 5 2" xfId="8445" xr:uid="{00000000-0005-0000-0000-0000531B0000}"/>
    <cellStyle name="Normal 36 6" xfId="3122" xr:uid="{00000000-0005-0000-0000-0000541B0000}"/>
    <cellStyle name="Normal 36 6 2" xfId="8446" xr:uid="{00000000-0005-0000-0000-0000551B0000}"/>
    <cellStyle name="Normal 36 7" xfId="3123" xr:uid="{00000000-0005-0000-0000-0000561B0000}"/>
    <cellStyle name="Normal 36 7 2" xfId="8447" xr:uid="{00000000-0005-0000-0000-0000571B0000}"/>
    <cellStyle name="Normal 36 8" xfId="3124" xr:uid="{00000000-0005-0000-0000-0000581B0000}"/>
    <cellStyle name="Normal 36 8 2" xfId="8448" xr:uid="{00000000-0005-0000-0000-0000591B0000}"/>
    <cellStyle name="Normal 36 9" xfId="3125" xr:uid="{00000000-0005-0000-0000-00005A1B0000}"/>
    <cellStyle name="Normal 36 9 2" xfId="8449" xr:uid="{00000000-0005-0000-0000-00005B1B0000}"/>
    <cellStyle name="Normal 360" xfId="7" xr:uid="{00000000-0005-0000-0000-00005C1B0000}"/>
    <cellStyle name="Normal 361" xfId="8" xr:uid="{00000000-0005-0000-0000-00005D1B0000}"/>
    <cellStyle name="Normal 37" xfId="3126" xr:uid="{00000000-0005-0000-0000-00005E1B0000}"/>
    <cellStyle name="Normal 37 2" xfId="8451" xr:uid="{00000000-0005-0000-0000-00005F1B0000}"/>
    <cellStyle name="Normal 37 3" xfId="8450" xr:uid="{00000000-0005-0000-0000-0000601B0000}"/>
    <cellStyle name="Normal 38" xfId="3127" xr:uid="{00000000-0005-0000-0000-0000611B0000}"/>
    <cellStyle name="Normal 38 2" xfId="8453" xr:uid="{00000000-0005-0000-0000-0000621B0000}"/>
    <cellStyle name="Normal 38 3" xfId="8452" xr:uid="{00000000-0005-0000-0000-0000631B0000}"/>
    <cellStyle name="Normal 39" xfId="3128" xr:uid="{00000000-0005-0000-0000-0000641B0000}"/>
    <cellStyle name="Normal 4" xfId="14" xr:uid="{00000000-0005-0000-0000-0000651B0000}"/>
    <cellStyle name="Normal 4 10" xfId="3129" xr:uid="{00000000-0005-0000-0000-0000661B0000}"/>
    <cellStyle name="Normal 4 10 2" xfId="8454" xr:uid="{00000000-0005-0000-0000-0000671B0000}"/>
    <cellStyle name="Normal 4 11" xfId="3130" xr:uid="{00000000-0005-0000-0000-0000681B0000}"/>
    <cellStyle name="Normal 4 11 2" xfId="8455" xr:uid="{00000000-0005-0000-0000-0000691B0000}"/>
    <cellStyle name="Normal 4 12" xfId="3131" xr:uid="{00000000-0005-0000-0000-00006A1B0000}"/>
    <cellStyle name="Normal 4 12 2" xfId="8456" xr:uid="{00000000-0005-0000-0000-00006B1B0000}"/>
    <cellStyle name="Normal 4 13" xfId="3132" xr:uid="{00000000-0005-0000-0000-00006C1B0000}"/>
    <cellStyle name="Normal 4 13 2" xfId="8457" xr:uid="{00000000-0005-0000-0000-00006D1B0000}"/>
    <cellStyle name="Normal 4 14" xfId="8458" xr:uid="{00000000-0005-0000-0000-00006E1B0000}"/>
    <cellStyle name="Normal 4 15" xfId="10666" xr:uid="{CDBA7F6E-17AE-4885-8D8D-2D53D84135B6}"/>
    <cellStyle name="Normal 4 2" xfId="360" xr:uid="{00000000-0005-0000-0000-00006F1B0000}"/>
    <cellStyle name="Normal 4 2 2" xfId="361" xr:uid="{00000000-0005-0000-0000-0000701B0000}"/>
    <cellStyle name="Normal 4 2 2 2" xfId="3133" xr:uid="{00000000-0005-0000-0000-0000711B0000}"/>
    <cellStyle name="Normal 4 2 2 2 2" xfId="8460" xr:uid="{00000000-0005-0000-0000-0000721B0000}"/>
    <cellStyle name="Normal 4 2 2 2 3" xfId="8459" xr:uid="{00000000-0005-0000-0000-0000731B0000}"/>
    <cellStyle name="Normal 4 2 2 3" xfId="3134" xr:uid="{00000000-0005-0000-0000-0000741B0000}"/>
    <cellStyle name="Normal 4 2 2 3 2" xfId="8462" xr:uid="{00000000-0005-0000-0000-0000751B0000}"/>
    <cellStyle name="Normal 4 2 2 3 3" xfId="8461" xr:uid="{00000000-0005-0000-0000-0000761B0000}"/>
    <cellStyle name="Normal 4 2 2 4" xfId="3135" xr:uid="{00000000-0005-0000-0000-0000771B0000}"/>
    <cellStyle name="Normal 4 2 2 4 2" xfId="8463" xr:uid="{00000000-0005-0000-0000-0000781B0000}"/>
    <cellStyle name="Normal 4 2 2 5" xfId="3136" xr:uid="{00000000-0005-0000-0000-0000791B0000}"/>
    <cellStyle name="Normal 4 2 2 5 2" xfId="8464" xr:uid="{00000000-0005-0000-0000-00007A1B0000}"/>
    <cellStyle name="Normal 4 2 2 6" xfId="3137" xr:uid="{00000000-0005-0000-0000-00007B1B0000}"/>
    <cellStyle name="Normal 4 2 2 6 2" xfId="8465" xr:uid="{00000000-0005-0000-0000-00007C1B0000}"/>
    <cellStyle name="Normal 4 2 2 7" xfId="8466" xr:uid="{00000000-0005-0000-0000-00007D1B0000}"/>
    <cellStyle name="Normal 4 2 2 8" xfId="10755" xr:uid="{195AAAAA-F924-43E5-BE4F-110D0F2A1869}"/>
    <cellStyle name="Normal 4 2 3" xfId="3138" xr:uid="{00000000-0005-0000-0000-00007E1B0000}"/>
    <cellStyle name="Normal 4 2 3 2" xfId="4848" xr:uid="{00000000-0005-0000-0000-00007F1B0000}"/>
    <cellStyle name="Normal 4 2 3 3" xfId="8467" xr:uid="{00000000-0005-0000-0000-0000801B0000}"/>
    <cellStyle name="Normal 4 2 4" xfId="3139" xr:uid="{00000000-0005-0000-0000-0000811B0000}"/>
    <cellStyle name="Normal 4 2 4 2" xfId="4849" xr:uid="{00000000-0005-0000-0000-0000821B0000}"/>
    <cellStyle name="Normal 4 2 4 3" xfId="8468" xr:uid="{00000000-0005-0000-0000-0000831B0000}"/>
    <cellStyle name="Normal 4 2 5" xfId="3140" xr:uid="{00000000-0005-0000-0000-0000841B0000}"/>
    <cellStyle name="Normal 4 2 5 2" xfId="4850" xr:uid="{00000000-0005-0000-0000-0000851B0000}"/>
    <cellStyle name="Normal 4 2 5 3" xfId="8470" xr:uid="{00000000-0005-0000-0000-0000861B0000}"/>
    <cellStyle name="Normal 4 2 6" xfId="3141" xr:uid="{00000000-0005-0000-0000-0000871B0000}"/>
    <cellStyle name="Normal 4 2 6 2" xfId="5088" xr:uid="{00000000-0005-0000-0000-0000881B0000}"/>
    <cellStyle name="Normal 4 2 7" xfId="8473" xr:uid="{00000000-0005-0000-0000-0000891B0000}"/>
    <cellStyle name="Normal 4 2 8" xfId="8474" xr:uid="{00000000-0005-0000-0000-00008A1B0000}"/>
    <cellStyle name="Normal 4 2 9" xfId="10745" xr:uid="{D6F0D3D8-67D3-43C9-9E6B-75435D739DEE}"/>
    <cellStyle name="Normal 4 3" xfId="362" xr:uid="{00000000-0005-0000-0000-00008B1B0000}"/>
    <cellStyle name="Normal 4 3 2" xfId="363" xr:uid="{00000000-0005-0000-0000-00008C1B0000}"/>
    <cellStyle name="Normal 4 3 2 2" xfId="3142" xr:uid="{00000000-0005-0000-0000-00008D1B0000}"/>
    <cellStyle name="Normal 4 3 2 2 2" xfId="8477" xr:uid="{00000000-0005-0000-0000-00008E1B0000}"/>
    <cellStyle name="Normal 4 3 2 3" xfId="8476" xr:uid="{00000000-0005-0000-0000-00008F1B0000}"/>
    <cellStyle name="Normal 4 3 3" xfId="3143" xr:uid="{00000000-0005-0000-0000-0000901B0000}"/>
    <cellStyle name="Normal 4 3 3 2" xfId="5089" xr:uid="{00000000-0005-0000-0000-0000911B0000}"/>
    <cellStyle name="Normal 4 3 3 3" xfId="5740" xr:uid="{00000000-0005-0000-0000-0000921B0000}"/>
    <cellStyle name="Normal 4 3 3 4" xfId="8478" xr:uid="{00000000-0005-0000-0000-0000931B0000}"/>
    <cellStyle name="Normal 4 3 4" xfId="10746" xr:uid="{92CA48E2-7C35-43AB-ADE7-080D33E83058}"/>
    <cellStyle name="Normal 4 4" xfId="790" xr:uid="{00000000-0005-0000-0000-0000941B0000}"/>
    <cellStyle name="Normal 4 4 2" xfId="791" xr:uid="{00000000-0005-0000-0000-0000951B0000}"/>
    <cellStyle name="Normal 4 4 2 2" xfId="3144" xr:uid="{00000000-0005-0000-0000-0000961B0000}"/>
    <cellStyle name="Normal 4 4 2 2 2" xfId="5920" xr:uid="{00000000-0005-0000-0000-0000971B0000}"/>
    <cellStyle name="Normal 4 4 2 3" xfId="4851" xr:uid="{00000000-0005-0000-0000-0000981B0000}"/>
    <cellStyle name="Normal 4 4 2 3 2" xfId="5921" xr:uid="{00000000-0005-0000-0000-0000991B0000}"/>
    <cellStyle name="Normal 4 4 2 4" xfId="5922" xr:uid="{00000000-0005-0000-0000-00009A1B0000}"/>
    <cellStyle name="Normal 4 4 2 4 2" xfId="8483" xr:uid="{00000000-0005-0000-0000-00009B1B0000}"/>
    <cellStyle name="Normal 4 4 2 5" xfId="8484" xr:uid="{00000000-0005-0000-0000-00009C1B0000}"/>
    <cellStyle name="Normal 4 4 3" xfId="5923" xr:uid="{00000000-0005-0000-0000-00009D1B0000}"/>
    <cellStyle name="Normal 4 4 3 2" xfId="8485" xr:uid="{00000000-0005-0000-0000-00009E1B0000}"/>
    <cellStyle name="Normal 4 4 4" xfId="8486" xr:uid="{00000000-0005-0000-0000-00009F1B0000}"/>
    <cellStyle name="Normal 4 4 5" xfId="10770" xr:uid="{DAFD3024-EB78-45E2-A80A-6352776536C1}"/>
    <cellStyle name="Normal 4 5" xfId="792" xr:uid="{00000000-0005-0000-0000-0000A01B0000}"/>
    <cellStyle name="Normal 4 5 2" xfId="3146" xr:uid="{00000000-0005-0000-0000-0000A11B0000}"/>
    <cellStyle name="Normal 4 5 2 2" xfId="5924" xr:uid="{00000000-0005-0000-0000-0000A21B0000}"/>
    <cellStyle name="Normal 4 5 2 2 2" xfId="8489" xr:uid="{00000000-0005-0000-0000-0000A31B0000}"/>
    <cellStyle name="Normal 4 5 2 3" xfId="8488" xr:uid="{00000000-0005-0000-0000-0000A41B0000}"/>
    <cellStyle name="Normal 4 5 3" xfId="3145" xr:uid="{00000000-0005-0000-0000-0000A51B0000}"/>
    <cellStyle name="Normal 4 5 3 2" xfId="5931" xr:uid="{00000000-0005-0000-0000-0000A61B0000}"/>
    <cellStyle name="Normal 4 5 3 3" xfId="8490" xr:uid="{00000000-0005-0000-0000-0000A71B0000}"/>
    <cellStyle name="Normal 4 5 4" xfId="4852" xr:uid="{00000000-0005-0000-0000-0000A81B0000}"/>
    <cellStyle name="Normal 4 5 4 2" xfId="5932" xr:uid="{00000000-0005-0000-0000-0000A91B0000}"/>
    <cellStyle name="Normal 4 5 4 3" xfId="8491" xr:uid="{00000000-0005-0000-0000-0000AA1B0000}"/>
    <cellStyle name="Normal 4 5 5" xfId="8492" xr:uid="{00000000-0005-0000-0000-0000AB1B0000}"/>
    <cellStyle name="Normal 4 5 6" xfId="8487" xr:uid="{00000000-0005-0000-0000-0000AC1B0000}"/>
    <cellStyle name="Normal 4 5 7" xfId="10771" xr:uid="{8ED94DE0-BA84-40AE-A235-E8744AF260D3}"/>
    <cellStyle name="Normal 4 6" xfId="3147" xr:uid="{00000000-0005-0000-0000-0000AD1B0000}"/>
    <cellStyle name="Normal 4 6 2" xfId="4853" xr:uid="{00000000-0005-0000-0000-0000AE1B0000}"/>
    <cellStyle name="Normal 4 7" xfId="3148" xr:uid="{00000000-0005-0000-0000-0000AF1B0000}"/>
    <cellStyle name="Normal 4 7 2" xfId="4854" xr:uid="{00000000-0005-0000-0000-0000B01B0000}"/>
    <cellStyle name="Normal 4 8" xfId="3149" xr:uid="{00000000-0005-0000-0000-0000B11B0000}"/>
    <cellStyle name="Normal 4 8 2" xfId="8498" xr:uid="{00000000-0005-0000-0000-0000B21B0000}"/>
    <cellStyle name="Normal 4 9" xfId="3150" xr:uid="{00000000-0005-0000-0000-0000B31B0000}"/>
    <cellStyle name="Normal 4 9 2" xfId="8499" xr:uid="{00000000-0005-0000-0000-0000B41B0000}"/>
    <cellStyle name="Normal 4_Comp_aut" xfId="3151" xr:uid="{00000000-0005-0000-0000-0000B51B0000}"/>
    <cellStyle name="Normal 40" xfId="3152" xr:uid="{00000000-0005-0000-0000-0000B61B0000}"/>
    <cellStyle name="Normal 40 2" xfId="8501" xr:uid="{00000000-0005-0000-0000-0000B71B0000}"/>
    <cellStyle name="Normal 40 3" xfId="8500" xr:uid="{00000000-0005-0000-0000-0000B81B0000}"/>
    <cellStyle name="Normal 41" xfId="3153" xr:uid="{00000000-0005-0000-0000-0000B91B0000}"/>
    <cellStyle name="Normal 41 2" xfId="3154" xr:uid="{00000000-0005-0000-0000-0000BA1B0000}"/>
    <cellStyle name="Normal 41 2 2" xfId="8503" xr:uid="{00000000-0005-0000-0000-0000BB1B0000}"/>
    <cellStyle name="Normal 41 3" xfId="3155" xr:uid="{00000000-0005-0000-0000-0000BC1B0000}"/>
    <cellStyle name="Normal 41 3 2" xfId="8504" xr:uid="{00000000-0005-0000-0000-0000BD1B0000}"/>
    <cellStyle name="Normal 41 4" xfId="3156" xr:uid="{00000000-0005-0000-0000-0000BE1B0000}"/>
    <cellStyle name="Normal 41 4 2" xfId="8505" xr:uid="{00000000-0005-0000-0000-0000BF1B0000}"/>
    <cellStyle name="Normal 41 5" xfId="3157" xr:uid="{00000000-0005-0000-0000-0000C01B0000}"/>
    <cellStyle name="Normal 41 5 2" xfId="8506" xr:uid="{00000000-0005-0000-0000-0000C11B0000}"/>
    <cellStyle name="Normal 41 6" xfId="3158" xr:uid="{00000000-0005-0000-0000-0000C21B0000}"/>
    <cellStyle name="Normal 41 6 2" xfId="8507" xr:uid="{00000000-0005-0000-0000-0000C31B0000}"/>
    <cellStyle name="Normal 41 7" xfId="3159" xr:uid="{00000000-0005-0000-0000-0000C41B0000}"/>
    <cellStyle name="Normal 41 7 2" xfId="8508" xr:uid="{00000000-0005-0000-0000-0000C51B0000}"/>
    <cellStyle name="Normal 41 8" xfId="8509" xr:uid="{00000000-0005-0000-0000-0000C61B0000}"/>
    <cellStyle name="Normal 41 9" xfId="8502" xr:uid="{00000000-0005-0000-0000-0000C71B0000}"/>
    <cellStyle name="Normal 42" xfId="3160" xr:uid="{00000000-0005-0000-0000-0000C81B0000}"/>
    <cellStyle name="Normal 42 2" xfId="8511" xr:uid="{00000000-0005-0000-0000-0000C91B0000}"/>
    <cellStyle name="Normal 42 3" xfId="8510" xr:uid="{00000000-0005-0000-0000-0000CA1B0000}"/>
    <cellStyle name="Normal 43" xfId="3161" xr:uid="{00000000-0005-0000-0000-0000CB1B0000}"/>
    <cellStyle name="Normal 43 2" xfId="8513" xr:uid="{00000000-0005-0000-0000-0000CC1B0000}"/>
    <cellStyle name="Normal 43 3" xfId="8512" xr:uid="{00000000-0005-0000-0000-0000CD1B0000}"/>
    <cellStyle name="Normal 44" xfId="3162" xr:uid="{00000000-0005-0000-0000-0000CE1B0000}"/>
    <cellStyle name="Normal 44 2" xfId="8515" xr:uid="{00000000-0005-0000-0000-0000CF1B0000}"/>
    <cellStyle name="Normal 44 3" xfId="8514" xr:uid="{00000000-0005-0000-0000-0000D01B0000}"/>
    <cellStyle name="Normal 45" xfId="3163" xr:uid="{00000000-0005-0000-0000-0000D11B0000}"/>
    <cellStyle name="Normal 45 2" xfId="3164" xr:uid="{00000000-0005-0000-0000-0000D21B0000}"/>
    <cellStyle name="Normal 45 2 2" xfId="8517" xr:uid="{00000000-0005-0000-0000-0000D31B0000}"/>
    <cellStyle name="Normal 45 3" xfId="8518" xr:uid="{00000000-0005-0000-0000-0000D41B0000}"/>
    <cellStyle name="Normal 45 4" xfId="8516" xr:uid="{00000000-0005-0000-0000-0000D51B0000}"/>
    <cellStyle name="Normal 46" xfId="3165" xr:uid="{00000000-0005-0000-0000-0000D61B0000}"/>
    <cellStyle name="Normal 47" xfId="3166" xr:uid="{00000000-0005-0000-0000-0000D71B0000}"/>
    <cellStyle name="Normal 48" xfId="3167" xr:uid="{00000000-0005-0000-0000-0000D81B0000}"/>
    <cellStyle name="Normal 49" xfId="3168" xr:uid="{00000000-0005-0000-0000-0000D91B0000}"/>
    <cellStyle name="Normal 5" xfId="364" xr:uid="{00000000-0005-0000-0000-0000DA1B0000}"/>
    <cellStyle name="Normal 5 2" xfId="365" xr:uid="{00000000-0005-0000-0000-0000DB1B0000}"/>
    <cellStyle name="Normal 5 2 2" xfId="366" xr:uid="{00000000-0005-0000-0000-0000DC1B0000}"/>
    <cellStyle name="Normal 5 2 2 2" xfId="796" xr:uid="{00000000-0005-0000-0000-0000DD1B0000}"/>
    <cellStyle name="Normal 5 2 2 2 2" xfId="5940" xr:uid="{00000000-0005-0000-0000-0000DE1B0000}"/>
    <cellStyle name="Normal 5 2 2 2 2 2" xfId="8527" xr:uid="{00000000-0005-0000-0000-0000DF1B0000}"/>
    <cellStyle name="Normal 5 2 2 2 3" xfId="8526" xr:uid="{00000000-0005-0000-0000-0000E01B0000}"/>
    <cellStyle name="Normal 5 2 2 3" xfId="5941" xr:uid="{00000000-0005-0000-0000-0000E11B0000}"/>
    <cellStyle name="Normal 5 2 2 3 2" xfId="8528" xr:uid="{00000000-0005-0000-0000-0000E21B0000}"/>
    <cellStyle name="Normal 5 2 2 4" xfId="8525" xr:uid="{00000000-0005-0000-0000-0000E31B0000}"/>
    <cellStyle name="Normal 5 2 2 5" xfId="10756" xr:uid="{0B33BA61-45DD-424A-B18C-811DBE9FBDAF}"/>
    <cellStyle name="Normal 5 2 3" xfId="797" xr:uid="{00000000-0005-0000-0000-0000E41B0000}"/>
    <cellStyle name="Normal 5 2 3 2" xfId="798" xr:uid="{00000000-0005-0000-0000-0000E51B0000}"/>
    <cellStyle name="Normal 5 2 3 2 2" xfId="5942" xr:uid="{00000000-0005-0000-0000-0000E61B0000}"/>
    <cellStyle name="Normal 5 2 3 2 2 2" xfId="8531" xr:uid="{00000000-0005-0000-0000-0000E71B0000}"/>
    <cellStyle name="Normal 5 2 3 2 3" xfId="8530" xr:uid="{00000000-0005-0000-0000-0000E81B0000}"/>
    <cellStyle name="Normal 5 2 3 3" xfId="5949" xr:uid="{00000000-0005-0000-0000-0000E91B0000}"/>
    <cellStyle name="Normal 5 2 3 3 2" xfId="8532" xr:uid="{00000000-0005-0000-0000-0000EA1B0000}"/>
    <cellStyle name="Normal 5 2 3 4" xfId="8529" xr:uid="{00000000-0005-0000-0000-0000EB1B0000}"/>
    <cellStyle name="Normal 5 2 4" xfId="799" xr:uid="{00000000-0005-0000-0000-0000EC1B0000}"/>
    <cellStyle name="Normal 5 2 4 2" xfId="4855" xr:uid="{00000000-0005-0000-0000-0000ED1B0000}"/>
    <cellStyle name="Normal 5 2 4 2 2" xfId="8534" xr:uid="{00000000-0005-0000-0000-0000EE1B0000}"/>
    <cellStyle name="Normal 5 2 4 3" xfId="5950" xr:uid="{00000000-0005-0000-0000-0000EF1B0000}"/>
    <cellStyle name="Normal 5 2 4 3 2" xfId="8535" xr:uid="{00000000-0005-0000-0000-0000F01B0000}"/>
    <cellStyle name="Normal 5 2 4 4" xfId="5951" xr:uid="{00000000-0005-0000-0000-0000F11B0000}"/>
    <cellStyle name="Normal 5 2 4 4 2" xfId="8536" xr:uid="{00000000-0005-0000-0000-0000F21B0000}"/>
    <cellStyle name="Normal 5 2 4 5" xfId="8533" xr:uid="{00000000-0005-0000-0000-0000F31B0000}"/>
    <cellStyle name="Normal 5 2 5" xfId="794" xr:uid="{00000000-0005-0000-0000-0000F41B0000}"/>
    <cellStyle name="Normal 5 2 6" xfId="8538" xr:uid="{00000000-0005-0000-0000-0000F51B0000}"/>
    <cellStyle name="Normal 5 2 7" xfId="10747" xr:uid="{A4394115-9691-4D17-9B36-B46597D8246F}"/>
    <cellStyle name="Normal 5 3" xfId="367" xr:uid="{00000000-0005-0000-0000-0000F61B0000}"/>
    <cellStyle name="Normal 5 3 2" xfId="8539" xr:uid="{00000000-0005-0000-0000-0000F71B0000}"/>
    <cellStyle name="Normal 5 3 3" xfId="10748" xr:uid="{024F56D6-ABA4-4CB7-8148-64AE46E4BF63}"/>
    <cellStyle name="Normal 5 4" xfId="368" xr:uid="{00000000-0005-0000-0000-0000F81B0000}"/>
    <cellStyle name="Normal 5 4 2" xfId="723" xr:uid="{00000000-0005-0000-0000-0000F91B0000}"/>
    <cellStyle name="Normal 5 4 3" xfId="4670" xr:uid="{00000000-0005-0000-0000-0000FA1B0000}"/>
    <cellStyle name="Normal 5 4 4" xfId="5091" xr:uid="{00000000-0005-0000-0000-0000FB1B0000}"/>
    <cellStyle name="Normal 5 4 5" xfId="5751" xr:uid="{00000000-0005-0000-0000-0000FC1B0000}"/>
    <cellStyle name="Normal 5 4 6" xfId="8540" xr:uid="{00000000-0005-0000-0000-0000FD1B0000}"/>
    <cellStyle name="Normal 5 4 7" xfId="10772" xr:uid="{5D329891-DD70-4C35-A6B5-23B5750A6A9A}"/>
    <cellStyle name="Normal 5 5" xfId="369" xr:uid="{00000000-0005-0000-0000-0000FE1B0000}"/>
    <cellStyle name="Normal 5 5 2" xfId="8541" xr:uid="{00000000-0005-0000-0000-0000FF1B0000}"/>
    <cellStyle name="Normal 5 5 3" xfId="10773" xr:uid="{851622BE-DFB6-4A53-80C4-A479C74C3EC5}"/>
    <cellStyle name="Normal 5 6" xfId="3169" xr:uid="{00000000-0005-0000-0000-0000001C0000}"/>
    <cellStyle name="Normal 5 6 2" xfId="4856" xr:uid="{00000000-0005-0000-0000-0000011C0000}"/>
    <cellStyle name="Normal 5 6 3" xfId="5794" xr:uid="{00000000-0005-0000-0000-0000021C0000}"/>
    <cellStyle name="Normal 5 6 3 2" xfId="5960" xr:uid="{00000000-0005-0000-0000-0000031C0000}"/>
    <cellStyle name="Normal 5 6 3 3" xfId="5959" xr:uid="{00000000-0005-0000-0000-0000041C0000}"/>
    <cellStyle name="Normal 5 7" xfId="4667" xr:uid="{00000000-0005-0000-0000-0000051C0000}"/>
    <cellStyle name="Normal 5 7 2" xfId="5092" xr:uid="{00000000-0005-0000-0000-0000061C0000}"/>
    <cellStyle name="Normal 5 7 3" xfId="8542" xr:uid="{00000000-0005-0000-0000-0000071C0000}"/>
    <cellStyle name="Normal 5 8" xfId="5090" xr:uid="{00000000-0005-0000-0000-0000081C0000}"/>
    <cellStyle name="Normal 5 9" xfId="5747" xr:uid="{00000000-0005-0000-0000-0000091C0000}"/>
    <cellStyle name="Normal 50" xfId="3170" xr:uid="{00000000-0005-0000-0000-00000A1C0000}"/>
    <cellStyle name="Normal 50 2" xfId="8543" xr:uid="{00000000-0005-0000-0000-00000B1C0000}"/>
    <cellStyle name="Normal 51" xfId="3171" xr:uid="{00000000-0005-0000-0000-00000C1C0000}"/>
    <cellStyle name="Normal 51 2" xfId="8544" xr:uid="{00000000-0005-0000-0000-00000D1C0000}"/>
    <cellStyle name="Normal 52" xfId="3172" xr:uid="{00000000-0005-0000-0000-00000E1C0000}"/>
    <cellStyle name="Normal 52 2" xfId="8545" xr:uid="{00000000-0005-0000-0000-00000F1C0000}"/>
    <cellStyle name="Normal 53" xfId="3173" xr:uid="{00000000-0005-0000-0000-0000101C0000}"/>
    <cellStyle name="Normal 53 2" xfId="8546" xr:uid="{00000000-0005-0000-0000-0000111C0000}"/>
    <cellStyle name="Normal 54" xfId="3174" xr:uid="{00000000-0005-0000-0000-0000121C0000}"/>
    <cellStyle name="Normal 54 2" xfId="8547" xr:uid="{00000000-0005-0000-0000-0000131C0000}"/>
    <cellStyle name="Normal 55" xfId="3175" xr:uid="{00000000-0005-0000-0000-0000141C0000}"/>
    <cellStyle name="Normal 56" xfId="3176" xr:uid="{00000000-0005-0000-0000-0000151C0000}"/>
    <cellStyle name="Normal 57" xfId="3177" xr:uid="{00000000-0005-0000-0000-0000161C0000}"/>
    <cellStyle name="Normal 58" xfId="3178" xr:uid="{00000000-0005-0000-0000-0000171C0000}"/>
    <cellStyle name="Normal 58 2" xfId="8549" xr:uid="{00000000-0005-0000-0000-0000181C0000}"/>
    <cellStyle name="Normal 58 3" xfId="8548" xr:uid="{00000000-0005-0000-0000-0000191C0000}"/>
    <cellStyle name="Normal 59" xfId="3179" xr:uid="{00000000-0005-0000-0000-00001A1C0000}"/>
    <cellStyle name="Normal 59 2" xfId="8551" xr:uid="{00000000-0005-0000-0000-00001B1C0000}"/>
    <cellStyle name="Normal 59 3" xfId="8550" xr:uid="{00000000-0005-0000-0000-00001C1C0000}"/>
    <cellStyle name="Normal 6" xfId="370" xr:uid="{00000000-0005-0000-0000-00001D1C0000}"/>
    <cellStyle name="Normal 6 2" xfId="371" xr:uid="{00000000-0005-0000-0000-00001E1C0000}"/>
    <cellStyle name="Normal 6 2 2" xfId="372" xr:uid="{00000000-0005-0000-0000-00001F1C0000}"/>
    <cellStyle name="Normal 6 2 2 2" xfId="727" xr:uid="{00000000-0005-0000-0000-0000201C0000}"/>
    <cellStyle name="Normal 6 2 2 2 2" xfId="4857" xr:uid="{00000000-0005-0000-0000-0000211C0000}"/>
    <cellStyle name="Normal 6 2 2 2 3" xfId="5094" xr:uid="{00000000-0005-0000-0000-0000221C0000}"/>
    <cellStyle name="Normal 6 2 2 2 4" xfId="5758" xr:uid="{00000000-0005-0000-0000-0000231C0000}"/>
    <cellStyle name="Normal 6 2 2 2 5" xfId="8554" xr:uid="{00000000-0005-0000-0000-0000241C0000}"/>
    <cellStyle name="Normal 6 2 2 3" xfId="4673" xr:uid="{00000000-0005-0000-0000-0000251C0000}"/>
    <cellStyle name="Normal 6 2 2 4" xfId="5093" xr:uid="{00000000-0005-0000-0000-0000261C0000}"/>
    <cellStyle name="Normal 6 2 2 5" xfId="5757" xr:uid="{00000000-0005-0000-0000-0000271C0000}"/>
    <cellStyle name="Normal 6 2 2 6" xfId="8553" xr:uid="{00000000-0005-0000-0000-0000281C0000}"/>
    <cellStyle name="Normal 6 2 3" xfId="373" xr:uid="{00000000-0005-0000-0000-0000291C0000}"/>
    <cellStyle name="Normal 6 2 4" xfId="374" xr:uid="{00000000-0005-0000-0000-00002A1C0000}"/>
    <cellStyle name="Normal 6 2 4 2" xfId="729" xr:uid="{00000000-0005-0000-0000-00002B1C0000}"/>
    <cellStyle name="Normal 6 2 4 3" xfId="4675" xr:uid="{00000000-0005-0000-0000-00002C1C0000}"/>
    <cellStyle name="Normal 6 2 4 4" xfId="5095" xr:uid="{00000000-0005-0000-0000-00002D1C0000}"/>
    <cellStyle name="Normal 6 2 4 5" xfId="5760" xr:uid="{00000000-0005-0000-0000-00002E1C0000}"/>
    <cellStyle name="Normal 6 2 4 6" xfId="8555" xr:uid="{00000000-0005-0000-0000-00002F1C0000}"/>
    <cellStyle name="Normal 6 2 5" xfId="820" xr:uid="{00000000-0005-0000-0000-0000301C0000}"/>
    <cellStyle name="Normal 6 2 5 2" xfId="821" xr:uid="{00000000-0005-0000-0000-0000311C0000}"/>
    <cellStyle name="Normal 6 2 5 2 2" xfId="5977" xr:uid="{00000000-0005-0000-0000-0000321C0000}"/>
    <cellStyle name="Normal 6 2 5 2 2 2" xfId="8558" xr:uid="{00000000-0005-0000-0000-0000331C0000}"/>
    <cellStyle name="Normal 6 2 5 2 3" xfId="8557" xr:uid="{00000000-0005-0000-0000-0000341C0000}"/>
    <cellStyle name="Normal 6 2 5 3" xfId="5978" xr:uid="{00000000-0005-0000-0000-0000351C0000}"/>
    <cellStyle name="Normal 6 2 5 3 2" xfId="8559" xr:uid="{00000000-0005-0000-0000-0000361C0000}"/>
    <cellStyle name="Normal 6 2 5 4" xfId="8556" xr:uid="{00000000-0005-0000-0000-0000371C0000}"/>
    <cellStyle name="Normal 6 2 6" xfId="822" xr:uid="{00000000-0005-0000-0000-0000381C0000}"/>
    <cellStyle name="Normal 6 2 6 2" xfId="3180" xr:uid="{00000000-0005-0000-0000-0000391C0000}"/>
    <cellStyle name="Normal 6 2 6 2 2" xfId="8561" xr:uid="{00000000-0005-0000-0000-00003A1C0000}"/>
    <cellStyle name="Normal 6 2 6 3" xfId="5979" xr:uid="{00000000-0005-0000-0000-00003B1C0000}"/>
    <cellStyle name="Normal 6 2 6 3 2" xfId="8562" xr:uid="{00000000-0005-0000-0000-00003C1C0000}"/>
    <cellStyle name="Normal 6 2 6 4" xfId="5980" xr:uid="{00000000-0005-0000-0000-00003D1C0000}"/>
    <cellStyle name="Normal 6 2 6 4 2" xfId="8563" xr:uid="{00000000-0005-0000-0000-00003E1C0000}"/>
    <cellStyle name="Normal 6 2 6 5" xfId="8560" xr:uid="{00000000-0005-0000-0000-00003F1C0000}"/>
    <cellStyle name="Normal 6 3" xfId="375" xr:uid="{00000000-0005-0000-0000-0000401C0000}"/>
    <cellStyle name="Normal 6 3 2" xfId="730" xr:uid="{00000000-0005-0000-0000-0000411C0000}"/>
    <cellStyle name="Normal 6 3 2 2" xfId="3181" xr:uid="{00000000-0005-0000-0000-0000421C0000}"/>
    <cellStyle name="Normal 6 3 3" xfId="4677" xr:uid="{00000000-0005-0000-0000-0000431C0000}"/>
    <cellStyle name="Normal 6 3 3 2" xfId="8564" xr:uid="{00000000-0005-0000-0000-0000441C0000}"/>
    <cellStyle name="Normal 6 3 4" xfId="5096" xr:uid="{00000000-0005-0000-0000-0000451C0000}"/>
    <cellStyle name="Normal 6 3 5" xfId="5763" xr:uid="{00000000-0005-0000-0000-0000461C0000}"/>
    <cellStyle name="Normal 6 3 6" xfId="10774" xr:uid="{F5B6BB88-4E0B-4D3B-94AD-CC8A37D5E508}"/>
    <cellStyle name="Normal 6 4" xfId="4858" xr:uid="{00000000-0005-0000-0000-0000471C0000}"/>
    <cellStyle name="Normal 6 4 2" xfId="5097" xr:uid="{00000000-0005-0000-0000-0000481C0000}"/>
    <cellStyle name="Normal 6 4 2 2" xfId="8566" xr:uid="{00000000-0005-0000-0000-0000491C0000}"/>
    <cellStyle name="Normal 6 4 3" xfId="5765" xr:uid="{00000000-0005-0000-0000-00004A1C0000}"/>
    <cellStyle name="Normal 6 4 3 2" xfId="8567" xr:uid="{00000000-0005-0000-0000-00004B1C0000}"/>
    <cellStyle name="Normal 6 4 4" xfId="8565" xr:uid="{00000000-0005-0000-0000-00004C1C0000}"/>
    <cellStyle name="Normal 6 4 5" xfId="10775" xr:uid="{0928CA2E-93C8-4BC7-A23A-A8ECCB885DC2}"/>
    <cellStyle name="Normal 6 5" xfId="4859" xr:uid="{00000000-0005-0000-0000-00004D1C0000}"/>
    <cellStyle name="Normal 6 5 2" xfId="8568" xr:uid="{00000000-0005-0000-0000-00004E1C0000}"/>
    <cellStyle name="Normal 6 5 3" xfId="8569" xr:uid="{00000000-0005-0000-0000-00004F1C0000}"/>
    <cellStyle name="Normal 6 6" xfId="4860" xr:uid="{00000000-0005-0000-0000-0000501C0000}"/>
    <cellStyle name="Normal 6 6 2" xfId="8570" xr:uid="{00000000-0005-0000-0000-0000511C0000}"/>
    <cellStyle name="Normal 6 7" xfId="5098" xr:uid="{00000000-0005-0000-0000-0000521C0000}"/>
    <cellStyle name="Normal 60" xfId="3182" xr:uid="{00000000-0005-0000-0000-0000531C0000}"/>
    <cellStyle name="Normal 61" xfId="3183" xr:uid="{00000000-0005-0000-0000-0000541C0000}"/>
    <cellStyle name="Normal 62" xfId="3184" xr:uid="{00000000-0005-0000-0000-0000551C0000}"/>
    <cellStyle name="Normal 63" xfId="3185" xr:uid="{00000000-0005-0000-0000-0000561C0000}"/>
    <cellStyle name="Normal 64" xfId="3186" xr:uid="{00000000-0005-0000-0000-0000571C0000}"/>
    <cellStyle name="Normal 65" xfId="3187" xr:uid="{00000000-0005-0000-0000-0000581C0000}"/>
    <cellStyle name="Normal 66" xfId="3188" xr:uid="{00000000-0005-0000-0000-0000591C0000}"/>
    <cellStyle name="Normal 67" xfId="4070" xr:uid="{00000000-0005-0000-0000-00005A1C0000}"/>
    <cellStyle name="Normal 67 2" xfId="8576" xr:uid="{00000000-0005-0000-0000-00005B1C0000}"/>
    <cellStyle name="Normal 68" xfId="4370" xr:uid="{00000000-0005-0000-0000-00005C1C0000}"/>
    <cellStyle name="Normal 68 2" xfId="8577" xr:uid="{00000000-0005-0000-0000-00005D1C0000}"/>
    <cellStyle name="Normal 69" xfId="4371" xr:uid="{00000000-0005-0000-0000-00005E1C0000}"/>
    <cellStyle name="Normal 69 2" xfId="8578" xr:uid="{00000000-0005-0000-0000-00005F1C0000}"/>
    <cellStyle name="Normal 7" xfId="376" xr:uid="{00000000-0005-0000-0000-0000601C0000}"/>
    <cellStyle name="Normal 7 2" xfId="3189" xr:uid="{00000000-0005-0000-0000-0000611C0000}"/>
    <cellStyle name="Normal 7 2 2" xfId="8581" xr:uid="{00000000-0005-0000-0000-0000621C0000}"/>
    <cellStyle name="Normal 7 2 3" xfId="8582" xr:uid="{00000000-0005-0000-0000-0000631C0000}"/>
    <cellStyle name="Normal 7 2 4" xfId="10749" xr:uid="{B86A30AB-55E9-428C-B31D-9F864926B76C}"/>
    <cellStyle name="Normal 7 3" xfId="3190" xr:uid="{00000000-0005-0000-0000-0000641C0000}"/>
    <cellStyle name="Normal 7 3 2" xfId="5099" xr:uid="{00000000-0005-0000-0000-0000651C0000}"/>
    <cellStyle name="Normal 7 3 3" xfId="5769" xr:uid="{00000000-0005-0000-0000-0000661C0000}"/>
    <cellStyle name="Normal 7 3 4" xfId="8583" xr:uid="{00000000-0005-0000-0000-0000671C0000}"/>
    <cellStyle name="Normal 7 3 5" xfId="10776" xr:uid="{BF71DA6B-C63F-4999-86CE-15478A139A91}"/>
    <cellStyle name="Normal 7 4" xfId="8584" xr:uid="{00000000-0005-0000-0000-0000681C0000}"/>
    <cellStyle name="Normal 7 5" xfId="10667" xr:uid="{C63261B6-C534-4640-8D0F-63F033212387}"/>
    <cellStyle name="Normal 70" xfId="4372" xr:uid="{00000000-0005-0000-0000-0000691C0000}"/>
    <cellStyle name="Normal 70 2" xfId="8585" xr:uid="{00000000-0005-0000-0000-00006A1C0000}"/>
    <cellStyle name="Normal 71" xfId="4373" xr:uid="{00000000-0005-0000-0000-00006B1C0000}"/>
    <cellStyle name="Normal 71 2" xfId="8586" xr:uid="{00000000-0005-0000-0000-00006C1C0000}"/>
    <cellStyle name="Normal 72" xfId="4336" xr:uid="{00000000-0005-0000-0000-00006D1C0000}"/>
    <cellStyle name="Normal 72 2" xfId="8587" xr:uid="{00000000-0005-0000-0000-00006E1C0000}"/>
    <cellStyle name="Normal 73" xfId="4337" xr:uid="{00000000-0005-0000-0000-00006F1C0000}"/>
    <cellStyle name="Normal 73 2" xfId="8588" xr:uid="{00000000-0005-0000-0000-0000701C0000}"/>
    <cellStyle name="Normal 74" xfId="4338" xr:uid="{00000000-0005-0000-0000-0000711C0000}"/>
    <cellStyle name="Normal 74 2" xfId="8589" xr:uid="{00000000-0005-0000-0000-0000721C0000}"/>
    <cellStyle name="Normal 75" xfId="4339" xr:uid="{00000000-0005-0000-0000-0000731C0000}"/>
    <cellStyle name="Normal 75 2" xfId="8590" xr:uid="{00000000-0005-0000-0000-0000741C0000}"/>
    <cellStyle name="Normal 76" xfId="4343" xr:uid="{00000000-0005-0000-0000-0000751C0000}"/>
    <cellStyle name="Normal 76 2" xfId="8592" xr:uid="{00000000-0005-0000-0000-0000761C0000}"/>
    <cellStyle name="Normal 76 3" xfId="8591" xr:uid="{00000000-0005-0000-0000-0000771C0000}"/>
    <cellStyle name="Normal 77" xfId="4374" xr:uid="{00000000-0005-0000-0000-0000781C0000}"/>
    <cellStyle name="Normal 77 2" xfId="8593" xr:uid="{00000000-0005-0000-0000-0000791C0000}"/>
    <cellStyle name="Normal 78" xfId="4736" xr:uid="{00000000-0005-0000-0000-00007A1C0000}"/>
    <cellStyle name="Normal 78 2" xfId="8594" xr:uid="{00000000-0005-0000-0000-00007B1C0000}"/>
    <cellStyle name="Normal 79" xfId="4745" xr:uid="{00000000-0005-0000-0000-00007C1C0000}"/>
    <cellStyle name="Normal 79 2" xfId="8595" xr:uid="{00000000-0005-0000-0000-00007D1C0000}"/>
    <cellStyle name="Normal 8" xfId="377" xr:uid="{00000000-0005-0000-0000-00007E1C0000}"/>
    <cellStyle name="Normal 8 2" xfId="3191" xr:uid="{00000000-0005-0000-0000-00007F1C0000}"/>
    <cellStyle name="Normal 8 2 2" xfId="5811" xr:uid="{00000000-0005-0000-0000-0000801C0000}"/>
    <cellStyle name="Normal 8 2 2 2" xfId="5999" xr:uid="{00000000-0005-0000-0000-0000811C0000}"/>
    <cellStyle name="Normal 8 2 3" xfId="6000" xr:uid="{00000000-0005-0000-0000-0000821C0000}"/>
    <cellStyle name="Normal 8 2 3 2" xfId="6001" xr:uid="{00000000-0005-0000-0000-0000831C0000}"/>
    <cellStyle name="Normal 8 2 4" xfId="6002" xr:uid="{00000000-0005-0000-0000-0000841C0000}"/>
    <cellStyle name="Normal 8 2 5" xfId="8602" xr:uid="{00000000-0005-0000-0000-0000851C0000}"/>
    <cellStyle name="Normal 8 2 6" xfId="10750" xr:uid="{480882AC-B614-4192-9EED-E8FF04BD68E0}"/>
    <cellStyle name="Normal 8 3" xfId="3192" xr:uid="{00000000-0005-0000-0000-0000861C0000}"/>
    <cellStyle name="Normal 8 4" xfId="8604" xr:uid="{00000000-0005-0000-0000-0000871C0000}"/>
    <cellStyle name="Normal 8 5" xfId="10725" xr:uid="{61135D77-1DC5-4DD0-8D47-4D298CD7EB69}"/>
    <cellStyle name="Normal 80" xfId="4751" xr:uid="{00000000-0005-0000-0000-0000881C0000}"/>
    <cellStyle name="Normal 80 2" xfId="8605" xr:uid="{00000000-0005-0000-0000-0000891C0000}"/>
    <cellStyle name="Normal 81" xfId="4755" xr:uid="{00000000-0005-0000-0000-00008A1C0000}"/>
    <cellStyle name="Normal 81 2" xfId="8606" xr:uid="{00000000-0005-0000-0000-00008B1C0000}"/>
    <cellStyle name="Normal 82" xfId="4761" xr:uid="{00000000-0005-0000-0000-00008C1C0000}"/>
    <cellStyle name="Normal 82 2" xfId="8607" xr:uid="{00000000-0005-0000-0000-00008D1C0000}"/>
    <cellStyle name="Normal 83" xfId="4765" xr:uid="{00000000-0005-0000-0000-00008E1C0000}"/>
    <cellStyle name="Normal 83 2" xfId="8608" xr:uid="{00000000-0005-0000-0000-00008F1C0000}"/>
    <cellStyle name="Normal 84" xfId="4771" xr:uid="{00000000-0005-0000-0000-0000901C0000}"/>
    <cellStyle name="Normal 84 2" xfId="8609" xr:uid="{00000000-0005-0000-0000-0000911C0000}"/>
    <cellStyle name="Normal 85" xfId="4774" xr:uid="{00000000-0005-0000-0000-0000921C0000}"/>
    <cellStyle name="Normal 85 2" xfId="8610" xr:uid="{00000000-0005-0000-0000-0000931C0000}"/>
    <cellStyle name="Normal 86" xfId="4780" xr:uid="{00000000-0005-0000-0000-0000941C0000}"/>
    <cellStyle name="Normal 86 2" xfId="8611" xr:uid="{00000000-0005-0000-0000-0000951C0000}"/>
    <cellStyle name="Normal 87" xfId="4783" xr:uid="{00000000-0005-0000-0000-0000961C0000}"/>
    <cellStyle name="Normal 87 2" xfId="8612" xr:uid="{00000000-0005-0000-0000-0000971C0000}"/>
    <cellStyle name="Normal 88" xfId="4786" xr:uid="{00000000-0005-0000-0000-0000981C0000}"/>
    <cellStyle name="Normal 88 2" xfId="8613" xr:uid="{00000000-0005-0000-0000-0000991C0000}"/>
    <cellStyle name="Normal 89" xfId="4790" xr:uid="{00000000-0005-0000-0000-00009A1C0000}"/>
    <cellStyle name="Normal 89 2" xfId="8614" xr:uid="{00000000-0005-0000-0000-00009B1C0000}"/>
    <cellStyle name="Normal 9" xfId="378" xr:uid="{00000000-0005-0000-0000-00009C1C0000}"/>
    <cellStyle name="Normal 9 2" xfId="3193" xr:uid="{00000000-0005-0000-0000-00009D1C0000}"/>
    <cellStyle name="Normal 9 2 2" xfId="4861" xr:uid="{00000000-0005-0000-0000-00009E1C0000}"/>
    <cellStyle name="Normal 9 2 2 2" xfId="8615" xr:uid="{00000000-0005-0000-0000-00009F1C0000}"/>
    <cellStyle name="Normal 9 3" xfId="3194" xr:uid="{00000000-0005-0000-0000-0000A01C0000}"/>
    <cellStyle name="Normal 9 3 2" xfId="8616" xr:uid="{00000000-0005-0000-0000-0000A11C0000}"/>
    <cellStyle name="Normal 9 4" xfId="8617" xr:uid="{00000000-0005-0000-0000-0000A21C0000}"/>
    <cellStyle name="Normal 9 5" xfId="10726" xr:uid="{69CA9494-60D7-4D1F-B191-EA3396640024}"/>
    <cellStyle name="Normal 90" xfId="4795" xr:uid="{00000000-0005-0000-0000-0000A31C0000}"/>
    <cellStyle name="Normal 90 2" xfId="8619" xr:uid="{00000000-0005-0000-0000-0000A41C0000}"/>
    <cellStyle name="Normal 90 3" xfId="8618" xr:uid="{00000000-0005-0000-0000-0000A51C0000}"/>
    <cellStyle name="Normal 91" xfId="4798" xr:uid="{00000000-0005-0000-0000-0000A61C0000}"/>
    <cellStyle name="Normal 91 2" xfId="8620" xr:uid="{00000000-0005-0000-0000-0000A71C0000}"/>
    <cellStyle name="Normal 92" xfId="4804" xr:uid="{00000000-0005-0000-0000-0000A81C0000}"/>
    <cellStyle name="Normal 92 2" xfId="8621" xr:uid="{00000000-0005-0000-0000-0000A91C0000}"/>
    <cellStyle name="Normal 93" xfId="4806" xr:uid="{00000000-0005-0000-0000-0000AA1C0000}"/>
    <cellStyle name="Normal 93 2" xfId="8622" xr:uid="{00000000-0005-0000-0000-0000AB1C0000}"/>
    <cellStyle name="Normal 94" xfId="4807" xr:uid="{00000000-0005-0000-0000-0000AC1C0000}"/>
    <cellStyle name="Normal 94 2" xfId="8623" xr:uid="{00000000-0005-0000-0000-0000AD1C0000}"/>
    <cellStyle name="Normal 95" xfId="4811" xr:uid="{00000000-0005-0000-0000-0000AE1C0000}"/>
    <cellStyle name="Normal 95 2" xfId="8624" xr:uid="{00000000-0005-0000-0000-0000AF1C0000}"/>
    <cellStyle name="Normal 96" xfId="4815" xr:uid="{00000000-0005-0000-0000-0000B01C0000}"/>
    <cellStyle name="Normal 96 2" xfId="8625" xr:uid="{00000000-0005-0000-0000-0000B11C0000}"/>
    <cellStyle name="Normal 97" xfId="4900" xr:uid="{00000000-0005-0000-0000-0000B21C0000}"/>
    <cellStyle name="Normal 97 2" xfId="8626" xr:uid="{00000000-0005-0000-0000-0000B31C0000}"/>
    <cellStyle name="Normal 98" xfId="4909" xr:uid="{00000000-0005-0000-0000-0000B41C0000}"/>
    <cellStyle name="Normal 99" xfId="4910" xr:uid="{00000000-0005-0000-0000-0000B51C0000}"/>
    <cellStyle name="Normal2" xfId="3195" xr:uid="{00000000-0005-0000-0000-0000B61C0000}"/>
    <cellStyle name="Normal2 2" xfId="8627" xr:uid="{00000000-0005-0000-0000-0000B71C0000}"/>
    <cellStyle name="Normale_dati" xfId="3196" xr:uid="{00000000-0005-0000-0000-0000B81C0000}"/>
    <cellStyle name="normální_Graf III.3_ZOI_IV_2008_III_2" xfId="3" xr:uid="{00000000-0005-0000-0000-0000B91C0000}"/>
    <cellStyle name="Normalny_Arkusz1" xfId="3197" xr:uid="{00000000-0005-0000-0000-0000BA1C0000}"/>
    <cellStyle name="normleftborder" xfId="3198" xr:uid="{00000000-0005-0000-0000-0000BB1C0000}"/>
    <cellStyle name="normleftborder 2" xfId="8628" xr:uid="{00000000-0005-0000-0000-0000BC1C0000}"/>
    <cellStyle name="Nota" xfId="3199" xr:uid="{00000000-0005-0000-0000-0000BD1C0000}"/>
    <cellStyle name="Nota 2" xfId="8629" xr:uid="{00000000-0005-0000-0000-0000BE1C0000}"/>
    <cellStyle name="Notas" xfId="3200" xr:uid="{00000000-0005-0000-0000-0000BF1C0000}"/>
    <cellStyle name="Notas 2" xfId="8630" xr:uid="{00000000-0005-0000-0000-0000C01C0000}"/>
    <cellStyle name="Note" xfId="10632" builtinId="10" customBuiltin="1"/>
    <cellStyle name="Note 10" xfId="8632" xr:uid="{00000000-0005-0000-0000-0000C21C0000}"/>
    <cellStyle name="Note 11" xfId="8633" xr:uid="{00000000-0005-0000-0000-0000C31C0000}"/>
    <cellStyle name="Note 12" xfId="8634" xr:uid="{00000000-0005-0000-0000-0000C41C0000}"/>
    <cellStyle name="Note 13" xfId="8635" xr:uid="{00000000-0005-0000-0000-0000C51C0000}"/>
    <cellStyle name="Note 14" xfId="8636" xr:uid="{00000000-0005-0000-0000-0000C61C0000}"/>
    <cellStyle name="Note 15" xfId="8637" xr:uid="{00000000-0005-0000-0000-0000C71C0000}"/>
    <cellStyle name="Note 16" xfId="8638" xr:uid="{00000000-0005-0000-0000-0000C81C0000}"/>
    <cellStyle name="Note 17" xfId="8639" xr:uid="{00000000-0005-0000-0000-0000C91C0000}"/>
    <cellStyle name="Note 18" xfId="8640" xr:uid="{00000000-0005-0000-0000-0000CA1C0000}"/>
    <cellStyle name="Note 19" xfId="8641" xr:uid="{00000000-0005-0000-0000-0000CB1C0000}"/>
    <cellStyle name="Note 2" xfId="379" xr:uid="{00000000-0005-0000-0000-0000CC1C0000}"/>
    <cellStyle name="Note 2 10" xfId="8643" xr:uid="{00000000-0005-0000-0000-0000CD1C0000}"/>
    <cellStyle name="Note 2 11" xfId="8644" xr:uid="{00000000-0005-0000-0000-0000CE1C0000}"/>
    <cellStyle name="Note 2 12" xfId="8645" xr:uid="{00000000-0005-0000-0000-0000CF1C0000}"/>
    <cellStyle name="Note 2 13" xfId="8646" xr:uid="{00000000-0005-0000-0000-0000D01C0000}"/>
    <cellStyle name="Note 2 14" xfId="8647" xr:uid="{00000000-0005-0000-0000-0000D11C0000}"/>
    <cellStyle name="Note 2 15" xfId="8648" xr:uid="{00000000-0005-0000-0000-0000D21C0000}"/>
    <cellStyle name="Note 2 16" xfId="8649" xr:uid="{00000000-0005-0000-0000-0000D31C0000}"/>
    <cellStyle name="Note 2 17" xfId="8650" xr:uid="{00000000-0005-0000-0000-0000D41C0000}"/>
    <cellStyle name="Note 2 18" xfId="8651" xr:uid="{00000000-0005-0000-0000-0000D51C0000}"/>
    <cellStyle name="Note 2 19" xfId="8652" xr:uid="{00000000-0005-0000-0000-0000D61C0000}"/>
    <cellStyle name="Note 2 2" xfId="380" xr:uid="{00000000-0005-0000-0000-0000D71C0000}"/>
    <cellStyle name="Note 2 2 2" xfId="381" xr:uid="{00000000-0005-0000-0000-0000D81C0000}"/>
    <cellStyle name="Note 2 2 2 2" xfId="3201" xr:uid="{00000000-0005-0000-0000-0000D91C0000}"/>
    <cellStyle name="Note 2 2 2 2 2" xfId="8656" xr:uid="{00000000-0005-0000-0000-0000DA1C0000}"/>
    <cellStyle name="Note 2 2 2 2 3" xfId="8655" xr:uid="{00000000-0005-0000-0000-0000DB1C0000}"/>
    <cellStyle name="Note 2 2 2 3" xfId="8657" xr:uid="{00000000-0005-0000-0000-0000DC1C0000}"/>
    <cellStyle name="Note 2 2 2 4" xfId="8654" xr:uid="{00000000-0005-0000-0000-0000DD1C0000}"/>
    <cellStyle name="Note 2 2 3" xfId="4862" xr:uid="{00000000-0005-0000-0000-0000DE1C0000}"/>
    <cellStyle name="Note 2 2 3 2" xfId="8659" xr:uid="{00000000-0005-0000-0000-0000DF1C0000}"/>
    <cellStyle name="Note 2 2 3 3" xfId="8660" xr:uid="{00000000-0005-0000-0000-0000E01C0000}"/>
    <cellStyle name="Note 2 2 3 4" xfId="8658" xr:uid="{00000000-0005-0000-0000-0000E11C0000}"/>
    <cellStyle name="Note 2 2 4" xfId="4863" xr:uid="{00000000-0005-0000-0000-0000E21C0000}"/>
    <cellStyle name="Note 2 2 4 2" xfId="8662" xr:uid="{00000000-0005-0000-0000-0000E31C0000}"/>
    <cellStyle name="Note 2 2 4 3" xfId="8663" xr:uid="{00000000-0005-0000-0000-0000E41C0000}"/>
    <cellStyle name="Note 2 2 4 4" xfId="8661" xr:uid="{00000000-0005-0000-0000-0000E51C0000}"/>
    <cellStyle name="Note 2 2 5" xfId="4864" xr:uid="{00000000-0005-0000-0000-0000E61C0000}"/>
    <cellStyle name="Note 2 2 5 2" xfId="8664" xr:uid="{00000000-0005-0000-0000-0000E71C0000}"/>
    <cellStyle name="Note 2 2 6" xfId="5101" xr:uid="{00000000-0005-0000-0000-0000E81C0000}"/>
    <cellStyle name="Note 2 2 6 2" xfId="8665" xr:uid="{00000000-0005-0000-0000-0000E91C0000}"/>
    <cellStyle name="Note 2 2 7" xfId="8666" xr:uid="{00000000-0005-0000-0000-0000EA1C0000}"/>
    <cellStyle name="Note 2 2 8" xfId="8653" xr:uid="{00000000-0005-0000-0000-0000EB1C0000}"/>
    <cellStyle name="Note 2 2 9" xfId="10751" xr:uid="{5AAFE763-EA39-4ADA-B9A5-550A86E7E10F}"/>
    <cellStyle name="Note 2 20" xfId="8667" xr:uid="{00000000-0005-0000-0000-0000EC1C0000}"/>
    <cellStyle name="Note 2 21" xfId="8668" xr:uid="{00000000-0005-0000-0000-0000ED1C0000}"/>
    <cellStyle name="Note 2 22" xfId="8669" xr:uid="{00000000-0005-0000-0000-0000EE1C0000}"/>
    <cellStyle name="Note 2 23" xfId="8670" xr:uid="{00000000-0005-0000-0000-0000EF1C0000}"/>
    <cellStyle name="Note 2 24" xfId="8671" xr:uid="{00000000-0005-0000-0000-0000F01C0000}"/>
    <cellStyle name="Note 2 25" xfId="8672" xr:uid="{00000000-0005-0000-0000-0000F11C0000}"/>
    <cellStyle name="Note 2 26" xfId="8673" xr:uid="{00000000-0005-0000-0000-0000F21C0000}"/>
    <cellStyle name="Note 2 27" xfId="8674" xr:uid="{00000000-0005-0000-0000-0000F31C0000}"/>
    <cellStyle name="Note 2 28" xfId="8675" xr:uid="{00000000-0005-0000-0000-0000F41C0000}"/>
    <cellStyle name="Note 2 29" xfId="8676" xr:uid="{00000000-0005-0000-0000-0000F51C0000}"/>
    <cellStyle name="Note 2 3" xfId="382" xr:uid="{00000000-0005-0000-0000-0000F61C0000}"/>
    <cellStyle name="Note 2 3 2" xfId="383" xr:uid="{00000000-0005-0000-0000-0000F71C0000}"/>
    <cellStyle name="Note 2 3 2 2" xfId="8679" xr:uid="{00000000-0005-0000-0000-0000F81C0000}"/>
    <cellStyle name="Note 2 3 2 3" xfId="8678" xr:uid="{00000000-0005-0000-0000-0000F91C0000}"/>
    <cellStyle name="Note 2 3 3" xfId="384" xr:uid="{00000000-0005-0000-0000-0000FA1C0000}"/>
    <cellStyle name="Note 2 3 3 2" xfId="8681" xr:uid="{00000000-0005-0000-0000-0000FB1C0000}"/>
    <cellStyle name="Note 2 3 3 3" xfId="8680" xr:uid="{00000000-0005-0000-0000-0000FC1C0000}"/>
    <cellStyle name="Note 2 3 4" xfId="3202" xr:uid="{00000000-0005-0000-0000-0000FD1C0000}"/>
    <cellStyle name="Note 2 3 4 2" xfId="8682" xr:uid="{00000000-0005-0000-0000-0000FE1C0000}"/>
    <cellStyle name="Note 2 3 5" xfId="8683" xr:uid="{00000000-0005-0000-0000-0000FF1C0000}"/>
    <cellStyle name="Note 2 3 6" xfId="8677" xr:uid="{00000000-0005-0000-0000-0000001D0000}"/>
    <cellStyle name="Note 2 30" xfId="8684" xr:uid="{00000000-0005-0000-0000-0000011D0000}"/>
    <cellStyle name="Note 2 31" xfId="8685" xr:uid="{00000000-0005-0000-0000-0000021D0000}"/>
    <cellStyle name="Note 2 32" xfId="8686" xr:uid="{00000000-0005-0000-0000-0000031D0000}"/>
    <cellStyle name="Note 2 33" xfId="8687" xr:uid="{00000000-0005-0000-0000-0000041D0000}"/>
    <cellStyle name="Note 2 34" xfId="8688" xr:uid="{00000000-0005-0000-0000-0000051D0000}"/>
    <cellStyle name="Note 2 35" xfId="8689" xr:uid="{00000000-0005-0000-0000-0000061D0000}"/>
    <cellStyle name="Note 2 36" xfId="8690" xr:uid="{00000000-0005-0000-0000-0000071D0000}"/>
    <cellStyle name="Note 2 37" xfId="8691" xr:uid="{00000000-0005-0000-0000-0000081D0000}"/>
    <cellStyle name="Note 2 38" xfId="8692" xr:uid="{00000000-0005-0000-0000-0000091D0000}"/>
    <cellStyle name="Note 2 39" xfId="8693" xr:uid="{00000000-0005-0000-0000-00000A1D0000}"/>
    <cellStyle name="Note 2 4" xfId="834" xr:uid="{00000000-0005-0000-0000-00000B1D0000}"/>
    <cellStyle name="Note 2 4 2" xfId="3203" xr:uid="{00000000-0005-0000-0000-00000C1D0000}"/>
    <cellStyle name="Note 2 4 2 2" xfId="4865" xr:uid="{00000000-0005-0000-0000-00000D1D0000}"/>
    <cellStyle name="Note 2 4 2 2 2" xfId="8696" xr:uid="{00000000-0005-0000-0000-00000E1D0000}"/>
    <cellStyle name="Note 2 4 2 3" xfId="8695" xr:uid="{00000000-0005-0000-0000-00000F1D0000}"/>
    <cellStyle name="Note 2 4 3" xfId="5102" xr:uid="{00000000-0005-0000-0000-0000101D0000}"/>
    <cellStyle name="Note 2 4 3 2" xfId="8697" xr:uid="{00000000-0005-0000-0000-0000111D0000}"/>
    <cellStyle name="Note 2 4 4" xfId="8698" xr:uid="{00000000-0005-0000-0000-0000121D0000}"/>
    <cellStyle name="Note 2 4 5" xfId="8694" xr:uid="{00000000-0005-0000-0000-0000131D0000}"/>
    <cellStyle name="Note 2 40" xfId="8699" xr:uid="{00000000-0005-0000-0000-0000141D0000}"/>
    <cellStyle name="Note 2 41" xfId="8700" xr:uid="{00000000-0005-0000-0000-0000151D0000}"/>
    <cellStyle name="Note 2 42" xfId="8701" xr:uid="{00000000-0005-0000-0000-0000161D0000}"/>
    <cellStyle name="Note 2 43" xfId="8702" xr:uid="{00000000-0005-0000-0000-0000171D0000}"/>
    <cellStyle name="Note 2 44" xfId="8703" xr:uid="{00000000-0005-0000-0000-0000181D0000}"/>
    <cellStyle name="Note 2 45" xfId="8704" xr:uid="{00000000-0005-0000-0000-0000191D0000}"/>
    <cellStyle name="Note 2 46" xfId="8705" xr:uid="{00000000-0005-0000-0000-00001A1D0000}"/>
    <cellStyle name="Note 2 47" xfId="8706" xr:uid="{00000000-0005-0000-0000-00001B1D0000}"/>
    <cellStyle name="Note 2 48" xfId="8707" xr:uid="{00000000-0005-0000-0000-00001C1D0000}"/>
    <cellStyle name="Note 2 49" xfId="8708" xr:uid="{00000000-0005-0000-0000-00001D1D0000}"/>
    <cellStyle name="Note 2 5" xfId="4866" xr:uid="{00000000-0005-0000-0000-00001E1D0000}"/>
    <cellStyle name="Note 2 5 2" xfId="8710" xr:uid="{00000000-0005-0000-0000-00001F1D0000}"/>
    <cellStyle name="Note 2 5 3" xfId="8711" xr:uid="{00000000-0005-0000-0000-0000201D0000}"/>
    <cellStyle name="Note 2 5 4" xfId="8709" xr:uid="{00000000-0005-0000-0000-0000211D0000}"/>
    <cellStyle name="Note 2 50" xfId="8712" xr:uid="{00000000-0005-0000-0000-0000221D0000}"/>
    <cellStyle name="Note 2 51" xfId="8713" xr:uid="{00000000-0005-0000-0000-0000231D0000}"/>
    <cellStyle name="Note 2 52" xfId="8714" xr:uid="{00000000-0005-0000-0000-0000241D0000}"/>
    <cellStyle name="Note 2 53" xfId="8715" xr:uid="{00000000-0005-0000-0000-0000251D0000}"/>
    <cellStyle name="Note 2 54" xfId="8716" xr:uid="{00000000-0005-0000-0000-0000261D0000}"/>
    <cellStyle name="Note 2 55" xfId="8717" xr:uid="{00000000-0005-0000-0000-0000271D0000}"/>
    <cellStyle name="Note 2 56" xfId="8642" xr:uid="{00000000-0005-0000-0000-0000281D0000}"/>
    <cellStyle name="Note 2 6" xfId="4867" xr:uid="{00000000-0005-0000-0000-0000291D0000}"/>
    <cellStyle name="Note 2 6 2" xfId="5103" xr:uid="{00000000-0005-0000-0000-00002A1D0000}"/>
    <cellStyle name="Note 2 6 2 2" xfId="8719" xr:uid="{00000000-0005-0000-0000-00002B1D0000}"/>
    <cellStyle name="Note 2 6 3" xfId="5781" xr:uid="{00000000-0005-0000-0000-00002C1D0000}"/>
    <cellStyle name="Note 2 6 4" xfId="8718" xr:uid="{00000000-0005-0000-0000-00002D1D0000}"/>
    <cellStyle name="Note 2 7" xfId="4868" xr:uid="{00000000-0005-0000-0000-00002E1D0000}"/>
    <cellStyle name="Note 2 7 2" xfId="8721" xr:uid="{00000000-0005-0000-0000-00002F1D0000}"/>
    <cellStyle name="Note 2 7 3" xfId="8720" xr:uid="{00000000-0005-0000-0000-0000301D0000}"/>
    <cellStyle name="Note 2 8" xfId="4869" xr:uid="{00000000-0005-0000-0000-0000311D0000}"/>
    <cellStyle name="Note 2 8 2" xfId="8723" xr:uid="{00000000-0005-0000-0000-0000321D0000}"/>
    <cellStyle name="Note 2 8 3" xfId="8722" xr:uid="{00000000-0005-0000-0000-0000331D0000}"/>
    <cellStyle name="Note 2 9" xfId="5104" xr:uid="{00000000-0005-0000-0000-0000341D0000}"/>
    <cellStyle name="Note 2 9 2" xfId="8725" xr:uid="{00000000-0005-0000-0000-0000351D0000}"/>
    <cellStyle name="Note 2 9 3" xfId="8724" xr:uid="{00000000-0005-0000-0000-0000361D0000}"/>
    <cellStyle name="Note 20" xfId="8726" xr:uid="{00000000-0005-0000-0000-0000371D0000}"/>
    <cellStyle name="Note 21" xfId="8727" xr:uid="{00000000-0005-0000-0000-0000381D0000}"/>
    <cellStyle name="Note 22" xfId="8728" xr:uid="{00000000-0005-0000-0000-0000391D0000}"/>
    <cellStyle name="Note 23" xfId="8729" xr:uid="{00000000-0005-0000-0000-00003A1D0000}"/>
    <cellStyle name="Note 24" xfId="8730" xr:uid="{00000000-0005-0000-0000-00003B1D0000}"/>
    <cellStyle name="Note 25" xfId="8731" xr:uid="{00000000-0005-0000-0000-00003C1D0000}"/>
    <cellStyle name="Note 26" xfId="8732" xr:uid="{00000000-0005-0000-0000-00003D1D0000}"/>
    <cellStyle name="Note 27" xfId="8631" xr:uid="{00000000-0005-0000-0000-00003E1D0000}"/>
    <cellStyle name="Note 3" xfId="385" xr:uid="{00000000-0005-0000-0000-00003F1D0000}"/>
    <cellStyle name="Note 3 2" xfId="386" xr:uid="{00000000-0005-0000-0000-0000401D0000}"/>
    <cellStyle name="Note 3 2 2" xfId="3204" xr:uid="{00000000-0005-0000-0000-0000411D0000}"/>
    <cellStyle name="Note 3 2 2 2" xfId="4870" xr:uid="{00000000-0005-0000-0000-0000421D0000}"/>
    <cellStyle name="Note 3 2 2 2 2" xfId="8736" xr:uid="{00000000-0005-0000-0000-0000431D0000}"/>
    <cellStyle name="Note 3 2 2 3" xfId="8737" xr:uid="{00000000-0005-0000-0000-0000441D0000}"/>
    <cellStyle name="Note 3 2 2 4" xfId="8735" xr:uid="{00000000-0005-0000-0000-0000451D0000}"/>
    <cellStyle name="Note 3 2 3" xfId="5105" xr:uid="{00000000-0005-0000-0000-0000461D0000}"/>
    <cellStyle name="Note 3 2 3 2" xfId="5788" xr:uid="{00000000-0005-0000-0000-0000471D0000}"/>
    <cellStyle name="Note 3 2 3 2 2" xfId="8739" xr:uid="{00000000-0005-0000-0000-0000481D0000}"/>
    <cellStyle name="Note 3 2 3 3" xfId="8738" xr:uid="{00000000-0005-0000-0000-0000491D0000}"/>
    <cellStyle name="Note 3 2 4" xfId="8740" xr:uid="{00000000-0005-0000-0000-00004A1D0000}"/>
    <cellStyle name="Note 3 2 5" xfId="8741" xr:uid="{00000000-0005-0000-0000-00004B1D0000}"/>
    <cellStyle name="Note 3 2 6" xfId="8742" xr:uid="{00000000-0005-0000-0000-00004C1D0000}"/>
    <cellStyle name="Note 3 2 7" xfId="8734" xr:uid="{00000000-0005-0000-0000-00004D1D0000}"/>
    <cellStyle name="Note 3 3" xfId="3205" xr:uid="{00000000-0005-0000-0000-00004E1D0000}"/>
    <cellStyle name="Note 3 3 2" xfId="8744" xr:uid="{00000000-0005-0000-0000-00004F1D0000}"/>
    <cellStyle name="Note 3 3 3" xfId="8745" xr:uid="{00000000-0005-0000-0000-0000501D0000}"/>
    <cellStyle name="Note 3 3 4" xfId="8743" xr:uid="{00000000-0005-0000-0000-0000511D0000}"/>
    <cellStyle name="Note 3 4" xfId="8746" xr:uid="{00000000-0005-0000-0000-0000521D0000}"/>
    <cellStyle name="Note 3 4 2" xfId="8747" xr:uid="{00000000-0005-0000-0000-0000531D0000}"/>
    <cellStyle name="Note 3 5" xfId="8748" xr:uid="{00000000-0005-0000-0000-0000541D0000}"/>
    <cellStyle name="Note 3 6" xfId="8749" xr:uid="{00000000-0005-0000-0000-0000551D0000}"/>
    <cellStyle name="Note 3 7" xfId="8733" xr:uid="{00000000-0005-0000-0000-0000561D0000}"/>
    <cellStyle name="Note 4" xfId="387" xr:uid="{00000000-0005-0000-0000-0000571D0000}"/>
    <cellStyle name="Note 4 2" xfId="3206" xr:uid="{00000000-0005-0000-0000-0000581D0000}"/>
    <cellStyle name="Note 4 2 2" xfId="4871" xr:uid="{00000000-0005-0000-0000-0000591D0000}"/>
    <cellStyle name="Note 4 2 2 2" xfId="8752" xr:uid="{00000000-0005-0000-0000-00005A1D0000}"/>
    <cellStyle name="Note 4 2 3" xfId="8753" xr:uid="{00000000-0005-0000-0000-00005B1D0000}"/>
    <cellStyle name="Note 4 2 4" xfId="8751" xr:uid="{00000000-0005-0000-0000-00005C1D0000}"/>
    <cellStyle name="Note 4 3" xfId="5106" xr:uid="{00000000-0005-0000-0000-00005D1D0000}"/>
    <cellStyle name="Note 4 3 2" xfId="8755" xr:uid="{00000000-0005-0000-0000-00005E1D0000}"/>
    <cellStyle name="Note 4 3 3" xfId="8754" xr:uid="{00000000-0005-0000-0000-00005F1D0000}"/>
    <cellStyle name="Note 4 4" xfId="8756" xr:uid="{00000000-0005-0000-0000-0000601D0000}"/>
    <cellStyle name="Note 4 5" xfId="8750" xr:uid="{00000000-0005-0000-0000-0000611D0000}"/>
    <cellStyle name="Note 5" xfId="827" xr:uid="{00000000-0005-0000-0000-0000621D0000}"/>
    <cellStyle name="Note 5 2" xfId="3207" xr:uid="{00000000-0005-0000-0000-0000631D0000}"/>
    <cellStyle name="Note 5 2 2" xfId="6042" xr:uid="{00000000-0005-0000-0000-0000641D0000}"/>
    <cellStyle name="Note 5 2 2 2" xfId="8759" xr:uid="{00000000-0005-0000-0000-0000651D0000}"/>
    <cellStyle name="Note 5 2 3" xfId="8758" xr:uid="{00000000-0005-0000-0000-0000661D0000}"/>
    <cellStyle name="Note 5 3" xfId="4872" xr:uid="{00000000-0005-0000-0000-0000671D0000}"/>
    <cellStyle name="Note 5 3 2" xfId="6043" xr:uid="{00000000-0005-0000-0000-0000681D0000}"/>
    <cellStyle name="Note 5 3 2 2" xfId="8761" xr:uid="{00000000-0005-0000-0000-0000691D0000}"/>
    <cellStyle name="Note 5 3 3" xfId="8760" xr:uid="{00000000-0005-0000-0000-00006A1D0000}"/>
    <cellStyle name="Note 5 4" xfId="6044" xr:uid="{00000000-0005-0000-0000-00006B1D0000}"/>
    <cellStyle name="Note 5 4 2" xfId="8762" xr:uid="{00000000-0005-0000-0000-00006C1D0000}"/>
    <cellStyle name="Note 5 5" xfId="8763" xr:uid="{00000000-0005-0000-0000-00006D1D0000}"/>
    <cellStyle name="Note 5 6" xfId="8757" xr:uid="{00000000-0005-0000-0000-00006E1D0000}"/>
    <cellStyle name="Note 6" xfId="4679" xr:uid="{00000000-0005-0000-0000-00006F1D0000}"/>
    <cellStyle name="Note 6 2" xfId="5107" xr:uid="{00000000-0005-0000-0000-0000701D0000}"/>
    <cellStyle name="Note 6 2 2" xfId="8766" xr:uid="{00000000-0005-0000-0000-0000711D0000}"/>
    <cellStyle name="Note 6 2 3" xfId="8765" xr:uid="{00000000-0005-0000-0000-0000721D0000}"/>
    <cellStyle name="Note 6 3" xfId="5836" xr:uid="{00000000-0005-0000-0000-0000731D0000}"/>
    <cellStyle name="Note 6 3 2" xfId="6046" xr:uid="{00000000-0005-0000-0000-0000741D0000}"/>
    <cellStyle name="Note 6 3 2 2" xfId="8768" xr:uid="{00000000-0005-0000-0000-0000751D0000}"/>
    <cellStyle name="Note 6 3 3" xfId="6045" xr:uid="{00000000-0005-0000-0000-0000761D0000}"/>
    <cellStyle name="Note 6 3 4" xfId="8767" xr:uid="{00000000-0005-0000-0000-0000771D0000}"/>
    <cellStyle name="Note 6 4" xfId="6047" xr:uid="{00000000-0005-0000-0000-0000781D0000}"/>
    <cellStyle name="Note 6 4 2" xfId="8769" xr:uid="{00000000-0005-0000-0000-0000791D0000}"/>
    <cellStyle name="Note 6 5" xfId="8770" xr:uid="{00000000-0005-0000-0000-00007A1D0000}"/>
    <cellStyle name="Note 6 6" xfId="8764" xr:uid="{00000000-0005-0000-0000-00007B1D0000}"/>
    <cellStyle name="Note 7" xfId="5100" xr:uid="{00000000-0005-0000-0000-00007C1D0000}"/>
    <cellStyle name="Note 7 2" xfId="6049" xr:uid="{00000000-0005-0000-0000-00007D1D0000}"/>
    <cellStyle name="Note 7 2 2" xfId="8772" xr:uid="{00000000-0005-0000-0000-00007E1D0000}"/>
    <cellStyle name="Note 7 3" xfId="6048" xr:uid="{00000000-0005-0000-0000-00007F1D0000}"/>
    <cellStyle name="Note 7 3 2" xfId="8773" xr:uid="{00000000-0005-0000-0000-0000801D0000}"/>
    <cellStyle name="Note 7 4" xfId="8771" xr:uid="{00000000-0005-0000-0000-0000811D0000}"/>
    <cellStyle name="Note 8" xfId="8774" xr:uid="{00000000-0005-0000-0000-0000821D0000}"/>
    <cellStyle name="Note 9" xfId="8775" xr:uid="{00000000-0005-0000-0000-0000831D0000}"/>
    <cellStyle name="Notes" xfId="388" xr:uid="{00000000-0005-0000-0000-0000841D0000}"/>
    <cellStyle name="Notes 2" xfId="8777" xr:uid="{00000000-0005-0000-0000-0000851D0000}"/>
    <cellStyle name="Notes 3" xfId="8776" xr:uid="{00000000-0005-0000-0000-0000861D0000}"/>
    <cellStyle name="Notiz" xfId="389" xr:uid="{00000000-0005-0000-0000-0000871D0000}"/>
    <cellStyle name="Notiz 2" xfId="390" xr:uid="{00000000-0005-0000-0000-0000881D0000}"/>
    <cellStyle name="Notiz 2 2" xfId="8779" xr:uid="{00000000-0005-0000-0000-0000891D0000}"/>
    <cellStyle name="Notiz 3" xfId="839" xr:uid="{00000000-0005-0000-0000-00008A1D0000}"/>
    <cellStyle name="Notiz 3 2" xfId="5109" xr:uid="{00000000-0005-0000-0000-00008B1D0000}"/>
    <cellStyle name="Notiz 3 2 2" xfId="8781" xr:uid="{00000000-0005-0000-0000-00008C1D0000}"/>
    <cellStyle name="Notiz 3 3" xfId="5838" xr:uid="{00000000-0005-0000-0000-00008D1D0000}"/>
    <cellStyle name="Notiz 3 3 2" xfId="6051" xr:uid="{00000000-0005-0000-0000-00008E1D0000}"/>
    <cellStyle name="Notiz 3 3 2 2" xfId="8783" xr:uid="{00000000-0005-0000-0000-00008F1D0000}"/>
    <cellStyle name="Notiz 3 3 3" xfId="6050" xr:uid="{00000000-0005-0000-0000-0000901D0000}"/>
    <cellStyle name="Notiz 3 3 4" xfId="8782" xr:uid="{00000000-0005-0000-0000-0000911D0000}"/>
    <cellStyle name="Notiz 3 4" xfId="6052" xr:uid="{00000000-0005-0000-0000-0000921D0000}"/>
    <cellStyle name="Notiz 3 4 2" xfId="8784" xr:uid="{00000000-0005-0000-0000-0000931D0000}"/>
    <cellStyle name="Notiz 3 5" xfId="8780" xr:uid="{00000000-0005-0000-0000-0000941D0000}"/>
    <cellStyle name="Notiz 4" xfId="4688" xr:uid="{00000000-0005-0000-0000-0000951D0000}"/>
    <cellStyle name="Notiz 4 2" xfId="6054" xr:uid="{00000000-0005-0000-0000-0000961D0000}"/>
    <cellStyle name="Notiz 4 2 2" xfId="8786" xr:uid="{00000000-0005-0000-0000-0000971D0000}"/>
    <cellStyle name="Notiz 4 3" xfId="6053" xr:uid="{00000000-0005-0000-0000-0000981D0000}"/>
    <cellStyle name="Notiz 4 4" xfId="8785" xr:uid="{00000000-0005-0000-0000-0000991D0000}"/>
    <cellStyle name="Notiz 5" xfId="5108" xr:uid="{00000000-0005-0000-0000-00009A1D0000}"/>
    <cellStyle name="Notiz 5 2" xfId="8787" xr:uid="{00000000-0005-0000-0000-00009B1D0000}"/>
    <cellStyle name="Notiz 6" xfId="8778" xr:uid="{00000000-0005-0000-0000-00009C1D0000}"/>
    <cellStyle name="NumberFormat" xfId="3208" xr:uid="{00000000-0005-0000-0000-00009D1D0000}"/>
    <cellStyle name="NumberFormat 2" xfId="8788" xr:uid="{00000000-0005-0000-0000-00009E1D0000}"/>
    <cellStyle name="NumData" xfId="3209" xr:uid="{00000000-0005-0000-0000-00009F1D0000}"/>
    <cellStyle name="NumData 2" xfId="8789" xr:uid="{00000000-0005-0000-0000-0000A01D0000}"/>
    <cellStyle name="Œ…‹æØ‚è [0.00]_Industry" xfId="3210" xr:uid="{00000000-0005-0000-0000-0000A11D0000}"/>
    <cellStyle name="Œ…‹æØ‚è_Industry" xfId="3211" xr:uid="{00000000-0005-0000-0000-0000A21D0000}"/>
    <cellStyle name="Oficio" xfId="391" xr:uid="{00000000-0005-0000-0000-0000A31D0000}"/>
    <cellStyle name="Oficio 2" xfId="8791" xr:uid="{00000000-0005-0000-0000-0000A41D0000}"/>
    <cellStyle name="Oficio 2 2" xfId="8792" xr:uid="{00000000-0005-0000-0000-0000A51D0000}"/>
    <cellStyle name="Oficio 3" xfId="8793" xr:uid="{00000000-0005-0000-0000-0000A61D0000}"/>
    <cellStyle name="Oficio 4" xfId="8790" xr:uid="{00000000-0005-0000-0000-0000A71D0000}"/>
    <cellStyle name="Old Forecast" xfId="3212" xr:uid="{00000000-0005-0000-0000-0000A81D0000}"/>
    <cellStyle name="Old Forecast 2" xfId="8794" xr:uid="{00000000-0005-0000-0000-0000A91D0000}"/>
    <cellStyle name="Option" xfId="3213" xr:uid="{00000000-0005-0000-0000-0000AA1D0000}"/>
    <cellStyle name="Option 2" xfId="8795" xr:uid="{00000000-0005-0000-0000-0000AB1D0000}"/>
    <cellStyle name="Output" xfId="10627" builtinId="21" customBuiltin="1"/>
    <cellStyle name="Output 10" xfId="8797" xr:uid="{00000000-0005-0000-0000-0000AD1D0000}"/>
    <cellStyle name="Output 11" xfId="8798" xr:uid="{00000000-0005-0000-0000-0000AE1D0000}"/>
    <cellStyle name="Output 12" xfId="8799" xr:uid="{00000000-0005-0000-0000-0000AF1D0000}"/>
    <cellStyle name="Output 13" xfId="8800" xr:uid="{00000000-0005-0000-0000-0000B01D0000}"/>
    <cellStyle name="Output 14" xfId="8801" xr:uid="{00000000-0005-0000-0000-0000B11D0000}"/>
    <cellStyle name="Output 15" xfId="8802" xr:uid="{00000000-0005-0000-0000-0000B21D0000}"/>
    <cellStyle name="Output 16" xfId="8803" xr:uid="{00000000-0005-0000-0000-0000B31D0000}"/>
    <cellStyle name="Output 17" xfId="8804" xr:uid="{00000000-0005-0000-0000-0000B41D0000}"/>
    <cellStyle name="Output 18" xfId="8805" xr:uid="{00000000-0005-0000-0000-0000B51D0000}"/>
    <cellStyle name="Output 19" xfId="8806" xr:uid="{00000000-0005-0000-0000-0000B61D0000}"/>
    <cellStyle name="Output 2" xfId="392" xr:uid="{00000000-0005-0000-0000-0000B71D0000}"/>
    <cellStyle name="Output 2 2" xfId="393" xr:uid="{00000000-0005-0000-0000-0000B81D0000}"/>
    <cellStyle name="Output 2 2 2" xfId="394" xr:uid="{00000000-0005-0000-0000-0000B91D0000}"/>
    <cellStyle name="Output 2 2 2 2" xfId="8810" xr:uid="{00000000-0005-0000-0000-0000BA1D0000}"/>
    <cellStyle name="Output 2 2 2 3" xfId="8809" xr:uid="{00000000-0005-0000-0000-0000BB1D0000}"/>
    <cellStyle name="Output 2 2 3" xfId="395" xr:uid="{00000000-0005-0000-0000-0000BC1D0000}"/>
    <cellStyle name="Output 2 2 3 2" xfId="8812" xr:uid="{00000000-0005-0000-0000-0000BD1D0000}"/>
    <cellStyle name="Output 2 2 3 3" xfId="8811" xr:uid="{00000000-0005-0000-0000-0000BE1D0000}"/>
    <cellStyle name="Output 2 2 4" xfId="8813" xr:uid="{00000000-0005-0000-0000-0000BF1D0000}"/>
    <cellStyle name="Output 2 2 5" xfId="8808" xr:uid="{00000000-0005-0000-0000-0000C01D0000}"/>
    <cellStyle name="Output 2 3" xfId="847" xr:uid="{00000000-0005-0000-0000-0000C11D0000}"/>
    <cellStyle name="Output 2 3 2" xfId="4873" xr:uid="{00000000-0005-0000-0000-0000C21D0000}"/>
    <cellStyle name="Output 2 3 2 2" xfId="8816" xr:uid="{00000000-0005-0000-0000-0000C31D0000}"/>
    <cellStyle name="Output 2 3 2 3" xfId="8815" xr:uid="{00000000-0005-0000-0000-0000C41D0000}"/>
    <cellStyle name="Output 2 3 3" xfId="8817" xr:uid="{00000000-0005-0000-0000-0000C51D0000}"/>
    <cellStyle name="Output 2 3 4" xfId="8814" xr:uid="{00000000-0005-0000-0000-0000C61D0000}"/>
    <cellStyle name="Output 2 4" xfId="8818" xr:uid="{00000000-0005-0000-0000-0000C71D0000}"/>
    <cellStyle name="Output 2 5" xfId="8819" xr:uid="{00000000-0005-0000-0000-0000C81D0000}"/>
    <cellStyle name="Output 2 6" xfId="8807" xr:uid="{00000000-0005-0000-0000-0000C91D0000}"/>
    <cellStyle name="Output 2 7" xfId="10727" xr:uid="{E65A8322-BAD6-4639-904A-5701F0D9FEAE}"/>
    <cellStyle name="Output 20" xfId="8820" xr:uid="{00000000-0005-0000-0000-0000CA1D0000}"/>
    <cellStyle name="Output 21" xfId="8821" xr:uid="{00000000-0005-0000-0000-0000CB1D0000}"/>
    <cellStyle name="Output 22" xfId="8822" xr:uid="{00000000-0005-0000-0000-0000CC1D0000}"/>
    <cellStyle name="Output 23" xfId="8823" xr:uid="{00000000-0005-0000-0000-0000CD1D0000}"/>
    <cellStyle name="Output 24" xfId="8824" xr:uid="{00000000-0005-0000-0000-0000CE1D0000}"/>
    <cellStyle name="Output 25" xfId="8825" xr:uid="{00000000-0005-0000-0000-0000CF1D0000}"/>
    <cellStyle name="Output 26" xfId="8826" xr:uid="{00000000-0005-0000-0000-0000D01D0000}"/>
    <cellStyle name="Output 27" xfId="8827" xr:uid="{00000000-0005-0000-0000-0000D11D0000}"/>
    <cellStyle name="Output 28" xfId="8796" xr:uid="{00000000-0005-0000-0000-0000D21D0000}"/>
    <cellStyle name="Output 3" xfId="396" xr:uid="{00000000-0005-0000-0000-0000D31D0000}"/>
    <cellStyle name="Output 3 2" xfId="397" xr:uid="{00000000-0005-0000-0000-0000D41D0000}"/>
    <cellStyle name="Output 3 2 2" xfId="8830" xr:uid="{00000000-0005-0000-0000-0000D51D0000}"/>
    <cellStyle name="Output 3 2 3" xfId="8829" xr:uid="{00000000-0005-0000-0000-0000D61D0000}"/>
    <cellStyle name="Output 3 3" xfId="8831" xr:uid="{00000000-0005-0000-0000-0000D71D0000}"/>
    <cellStyle name="Output 3 4" xfId="8832" xr:uid="{00000000-0005-0000-0000-0000D81D0000}"/>
    <cellStyle name="Output 3 5" xfId="8828" xr:uid="{00000000-0005-0000-0000-0000D91D0000}"/>
    <cellStyle name="Output 3 6" xfId="10728" xr:uid="{67508781-C5F5-4179-B7EE-F11F54276358}"/>
    <cellStyle name="Output 4" xfId="398" xr:uid="{00000000-0005-0000-0000-0000DA1D0000}"/>
    <cellStyle name="Output 4 2" xfId="3214" xr:uid="{00000000-0005-0000-0000-0000DB1D0000}"/>
    <cellStyle name="Output 4 2 2" xfId="4874" xr:uid="{00000000-0005-0000-0000-0000DC1D0000}"/>
    <cellStyle name="Output 4 2 2 2" xfId="8835" xr:uid="{00000000-0005-0000-0000-0000DD1D0000}"/>
    <cellStyle name="Output 4 2 3" xfId="8834" xr:uid="{00000000-0005-0000-0000-0000DE1D0000}"/>
    <cellStyle name="Output 4 3" xfId="5110" xr:uid="{00000000-0005-0000-0000-0000DF1D0000}"/>
    <cellStyle name="Output 4 3 2" xfId="8837" xr:uid="{00000000-0005-0000-0000-0000E01D0000}"/>
    <cellStyle name="Output 4 3 3" xfId="8836" xr:uid="{00000000-0005-0000-0000-0000E11D0000}"/>
    <cellStyle name="Output 4 4" xfId="8838" xr:uid="{00000000-0005-0000-0000-0000E21D0000}"/>
    <cellStyle name="Output 4 5" xfId="8833" xr:uid="{00000000-0005-0000-0000-0000E31D0000}"/>
    <cellStyle name="Output 5" xfId="3215" xr:uid="{00000000-0005-0000-0000-0000E41D0000}"/>
    <cellStyle name="Output 5 2" xfId="4875" xr:uid="{00000000-0005-0000-0000-0000E51D0000}"/>
    <cellStyle name="Output 5 2 2" xfId="5111" xr:uid="{00000000-0005-0000-0000-0000E61D0000}"/>
    <cellStyle name="Output 5 2 2 2" xfId="8841" xr:uid="{00000000-0005-0000-0000-0000E71D0000}"/>
    <cellStyle name="Output 5 2 3" xfId="8840" xr:uid="{00000000-0005-0000-0000-0000E81D0000}"/>
    <cellStyle name="Output 5 3" xfId="8842" xr:uid="{00000000-0005-0000-0000-0000E91D0000}"/>
    <cellStyle name="Output 5 4" xfId="8843" xr:uid="{00000000-0005-0000-0000-0000EA1D0000}"/>
    <cellStyle name="Output 5 5" xfId="8839" xr:uid="{00000000-0005-0000-0000-0000EB1D0000}"/>
    <cellStyle name="Output 6" xfId="3216" xr:uid="{00000000-0005-0000-0000-0000EC1D0000}"/>
    <cellStyle name="Output 6 2" xfId="6057" xr:uid="{00000000-0005-0000-0000-0000ED1D0000}"/>
    <cellStyle name="Output 6 2 2" xfId="8845" xr:uid="{00000000-0005-0000-0000-0000EE1D0000}"/>
    <cellStyle name="Output 6 3" xfId="8846" xr:uid="{00000000-0005-0000-0000-0000EF1D0000}"/>
    <cellStyle name="Output 6 4" xfId="8844" xr:uid="{00000000-0005-0000-0000-0000F01D0000}"/>
    <cellStyle name="Output 7" xfId="6058" xr:uid="{00000000-0005-0000-0000-0000F11D0000}"/>
    <cellStyle name="Output 7 2" xfId="8848" xr:uid="{00000000-0005-0000-0000-0000F21D0000}"/>
    <cellStyle name="Output 7 3" xfId="8849" xr:uid="{00000000-0005-0000-0000-0000F31D0000}"/>
    <cellStyle name="Output 7 4" xfId="8847" xr:uid="{00000000-0005-0000-0000-0000F41D0000}"/>
    <cellStyle name="Output 8" xfId="8850" xr:uid="{00000000-0005-0000-0000-0000F51D0000}"/>
    <cellStyle name="Output 9" xfId="8851" xr:uid="{00000000-0005-0000-0000-0000F61D0000}"/>
    <cellStyle name="Page Number" xfId="3217" xr:uid="{00000000-0005-0000-0000-0000F71D0000}"/>
    <cellStyle name="Page Number 2" xfId="8852" xr:uid="{00000000-0005-0000-0000-0000F81D0000}"/>
    <cellStyle name="pays" xfId="3218" xr:uid="{00000000-0005-0000-0000-0000F91D0000}"/>
    <cellStyle name="pays 2" xfId="8853" xr:uid="{00000000-0005-0000-0000-0000FA1D0000}"/>
    <cellStyle name="PB Table Heading" xfId="3219" xr:uid="{00000000-0005-0000-0000-0000FB1D0000}"/>
    <cellStyle name="PB Table Heading 2" xfId="8854" xr:uid="{00000000-0005-0000-0000-0000FC1D0000}"/>
    <cellStyle name="PB Table Highlight1" xfId="3220" xr:uid="{00000000-0005-0000-0000-0000FD1D0000}"/>
    <cellStyle name="PB Table Highlight1 2" xfId="8855" xr:uid="{00000000-0005-0000-0000-0000FE1D0000}"/>
    <cellStyle name="PB Table Highlight2" xfId="3221" xr:uid="{00000000-0005-0000-0000-0000FF1D0000}"/>
    <cellStyle name="PB Table Highlight2 2" xfId="8856" xr:uid="{00000000-0005-0000-0000-0000001E0000}"/>
    <cellStyle name="PB Table Highlight3" xfId="3222" xr:uid="{00000000-0005-0000-0000-0000011E0000}"/>
    <cellStyle name="PB Table Highlight3 2" xfId="8857" xr:uid="{00000000-0005-0000-0000-0000021E0000}"/>
    <cellStyle name="PB Table Standard Row" xfId="3223" xr:uid="{00000000-0005-0000-0000-0000031E0000}"/>
    <cellStyle name="PB Table Standard Row 2" xfId="8858" xr:uid="{00000000-0005-0000-0000-0000041E0000}"/>
    <cellStyle name="PB Table Subtotal Row" xfId="3224" xr:uid="{00000000-0005-0000-0000-0000051E0000}"/>
    <cellStyle name="PB Table Subtotal Row 2" xfId="8859" xr:uid="{00000000-0005-0000-0000-0000061E0000}"/>
    <cellStyle name="PB Table Total Row" xfId="3225" xr:uid="{00000000-0005-0000-0000-0000071E0000}"/>
    <cellStyle name="PB Table Total Row 2" xfId="8860" xr:uid="{00000000-0005-0000-0000-0000081E0000}"/>
    <cellStyle name="pb_page_heading_LS" xfId="399" xr:uid="{00000000-0005-0000-0000-0000091E0000}"/>
    <cellStyle name="Percent [2]" xfId="8861" xr:uid="{00000000-0005-0000-0000-00000A1E0000}"/>
    <cellStyle name="Percent 10" xfId="3226" xr:uid="{00000000-0005-0000-0000-00000B1E0000}"/>
    <cellStyle name="Percent 10 2" xfId="8863" xr:uid="{00000000-0005-0000-0000-00000C1E0000}"/>
    <cellStyle name="Percent 10 3" xfId="8862" xr:uid="{00000000-0005-0000-0000-00000D1E0000}"/>
    <cellStyle name="Percent 100" xfId="8864" xr:uid="{00000000-0005-0000-0000-00000E1E0000}"/>
    <cellStyle name="Percent 101" xfId="8865" xr:uid="{00000000-0005-0000-0000-00000F1E0000}"/>
    <cellStyle name="Percent 102" xfId="8866" xr:uid="{00000000-0005-0000-0000-0000101E0000}"/>
    <cellStyle name="Percent 103" xfId="8867" xr:uid="{00000000-0005-0000-0000-0000111E0000}"/>
    <cellStyle name="Percent 104" xfId="8868" xr:uid="{00000000-0005-0000-0000-0000121E0000}"/>
    <cellStyle name="Percent 105" xfId="8869" xr:uid="{00000000-0005-0000-0000-0000131E0000}"/>
    <cellStyle name="Percent 106" xfId="8870" xr:uid="{00000000-0005-0000-0000-0000141E0000}"/>
    <cellStyle name="Percent 107" xfId="8871" xr:uid="{00000000-0005-0000-0000-0000151E0000}"/>
    <cellStyle name="Percent 108" xfId="8872" xr:uid="{00000000-0005-0000-0000-0000161E0000}"/>
    <cellStyle name="Percent 109" xfId="8873" xr:uid="{00000000-0005-0000-0000-0000171E0000}"/>
    <cellStyle name="Percent 11" xfId="3227" xr:uid="{00000000-0005-0000-0000-0000181E0000}"/>
    <cellStyle name="Percent 11 2" xfId="8875" xr:uid="{00000000-0005-0000-0000-0000191E0000}"/>
    <cellStyle name="Percent 11 3" xfId="8874" xr:uid="{00000000-0005-0000-0000-00001A1E0000}"/>
    <cellStyle name="Percent 110" xfId="8876" xr:uid="{00000000-0005-0000-0000-00001B1E0000}"/>
    <cellStyle name="Percent 111" xfId="8877" xr:uid="{00000000-0005-0000-0000-00001C1E0000}"/>
    <cellStyle name="Percent 112" xfId="8878" xr:uid="{00000000-0005-0000-0000-00001D1E0000}"/>
    <cellStyle name="Percent 113" xfId="8879" xr:uid="{00000000-0005-0000-0000-00001E1E0000}"/>
    <cellStyle name="Percent 114" xfId="8880" xr:uid="{00000000-0005-0000-0000-00001F1E0000}"/>
    <cellStyle name="Percent 115" xfId="8881" xr:uid="{00000000-0005-0000-0000-0000201E0000}"/>
    <cellStyle name="Percent 116" xfId="8882" xr:uid="{00000000-0005-0000-0000-0000211E0000}"/>
    <cellStyle name="Percent 117" xfId="8883" xr:uid="{00000000-0005-0000-0000-0000221E0000}"/>
    <cellStyle name="Percent 118" xfId="8884" xr:uid="{00000000-0005-0000-0000-0000231E0000}"/>
    <cellStyle name="Percent 119" xfId="8885" xr:uid="{00000000-0005-0000-0000-0000241E0000}"/>
    <cellStyle name="Percent 12" xfId="3228" xr:uid="{00000000-0005-0000-0000-0000251E0000}"/>
    <cellStyle name="Percent 12 2" xfId="8887" xr:uid="{00000000-0005-0000-0000-0000261E0000}"/>
    <cellStyle name="Percent 12 3" xfId="8886" xr:uid="{00000000-0005-0000-0000-0000271E0000}"/>
    <cellStyle name="Percent 120" xfId="8888" xr:uid="{00000000-0005-0000-0000-0000281E0000}"/>
    <cellStyle name="Percent 121" xfId="8889" xr:uid="{00000000-0005-0000-0000-0000291E0000}"/>
    <cellStyle name="Percent 122" xfId="8890" xr:uid="{00000000-0005-0000-0000-00002A1E0000}"/>
    <cellStyle name="Percent 123" xfId="8891" xr:uid="{00000000-0005-0000-0000-00002B1E0000}"/>
    <cellStyle name="Percent 124" xfId="8892" xr:uid="{00000000-0005-0000-0000-00002C1E0000}"/>
    <cellStyle name="Percent 125" xfId="8893" xr:uid="{00000000-0005-0000-0000-00002D1E0000}"/>
    <cellStyle name="Percent 126" xfId="8894" xr:uid="{00000000-0005-0000-0000-00002E1E0000}"/>
    <cellStyle name="Percent 127" xfId="8895" xr:uid="{00000000-0005-0000-0000-00002F1E0000}"/>
    <cellStyle name="Percent 128" xfId="8896" xr:uid="{00000000-0005-0000-0000-0000301E0000}"/>
    <cellStyle name="Percent 129" xfId="8897" xr:uid="{00000000-0005-0000-0000-0000311E0000}"/>
    <cellStyle name="Percent 13" xfId="3229" xr:uid="{00000000-0005-0000-0000-0000321E0000}"/>
    <cellStyle name="Percent 13 2" xfId="8899" xr:uid="{00000000-0005-0000-0000-0000331E0000}"/>
    <cellStyle name="Percent 13 3" xfId="8898" xr:uid="{00000000-0005-0000-0000-0000341E0000}"/>
    <cellStyle name="Percent 130" xfId="8900" xr:uid="{00000000-0005-0000-0000-0000351E0000}"/>
    <cellStyle name="Percent 131" xfId="8901" xr:uid="{00000000-0005-0000-0000-0000361E0000}"/>
    <cellStyle name="Percent 132" xfId="8902" xr:uid="{00000000-0005-0000-0000-0000371E0000}"/>
    <cellStyle name="Percent 133" xfId="8903" xr:uid="{00000000-0005-0000-0000-0000381E0000}"/>
    <cellStyle name="Percent 134" xfId="8904" xr:uid="{00000000-0005-0000-0000-0000391E0000}"/>
    <cellStyle name="Percent 135" xfId="8905" xr:uid="{00000000-0005-0000-0000-00003A1E0000}"/>
    <cellStyle name="Percent 136" xfId="8906" xr:uid="{00000000-0005-0000-0000-00003B1E0000}"/>
    <cellStyle name="Percent 137" xfId="8907" xr:uid="{00000000-0005-0000-0000-00003C1E0000}"/>
    <cellStyle name="Percent 138" xfId="8908" xr:uid="{00000000-0005-0000-0000-00003D1E0000}"/>
    <cellStyle name="Percent 139" xfId="8909" xr:uid="{00000000-0005-0000-0000-00003E1E0000}"/>
    <cellStyle name="Percent 14" xfId="3230" xr:uid="{00000000-0005-0000-0000-00003F1E0000}"/>
    <cellStyle name="Percent 14 2" xfId="8911" xr:uid="{00000000-0005-0000-0000-0000401E0000}"/>
    <cellStyle name="Percent 14 3" xfId="8910" xr:uid="{00000000-0005-0000-0000-0000411E0000}"/>
    <cellStyle name="Percent 140" xfId="8912" xr:uid="{00000000-0005-0000-0000-0000421E0000}"/>
    <cellStyle name="Percent 141" xfId="8913" xr:uid="{00000000-0005-0000-0000-0000431E0000}"/>
    <cellStyle name="Percent 142" xfId="8914" xr:uid="{00000000-0005-0000-0000-0000441E0000}"/>
    <cellStyle name="Percent 143" xfId="8915" xr:uid="{00000000-0005-0000-0000-0000451E0000}"/>
    <cellStyle name="Percent 144" xfId="8916" xr:uid="{00000000-0005-0000-0000-0000461E0000}"/>
    <cellStyle name="Percent 145" xfId="8917" xr:uid="{00000000-0005-0000-0000-0000471E0000}"/>
    <cellStyle name="Percent 146" xfId="8918" xr:uid="{00000000-0005-0000-0000-0000481E0000}"/>
    <cellStyle name="Percent 147" xfId="8919" xr:uid="{00000000-0005-0000-0000-0000491E0000}"/>
    <cellStyle name="Percent 148" xfId="8920" xr:uid="{00000000-0005-0000-0000-00004A1E0000}"/>
    <cellStyle name="Percent 149" xfId="8921" xr:uid="{00000000-0005-0000-0000-00004B1E0000}"/>
    <cellStyle name="Percent 15" xfId="3231" xr:uid="{00000000-0005-0000-0000-00004C1E0000}"/>
    <cellStyle name="Percent 15 2" xfId="8923" xr:uid="{00000000-0005-0000-0000-00004D1E0000}"/>
    <cellStyle name="Percent 15 3" xfId="8922" xr:uid="{00000000-0005-0000-0000-00004E1E0000}"/>
    <cellStyle name="Percent 150" xfId="8924" xr:uid="{00000000-0005-0000-0000-00004F1E0000}"/>
    <cellStyle name="Percent 151" xfId="8925" xr:uid="{00000000-0005-0000-0000-0000501E0000}"/>
    <cellStyle name="Percent 152" xfId="8926" xr:uid="{00000000-0005-0000-0000-0000511E0000}"/>
    <cellStyle name="Percent 153" xfId="8927" xr:uid="{00000000-0005-0000-0000-0000521E0000}"/>
    <cellStyle name="Percent 154" xfId="8928" xr:uid="{00000000-0005-0000-0000-0000531E0000}"/>
    <cellStyle name="Percent 155" xfId="8929" xr:uid="{00000000-0005-0000-0000-0000541E0000}"/>
    <cellStyle name="Percent 156" xfId="8930" xr:uid="{00000000-0005-0000-0000-0000551E0000}"/>
    <cellStyle name="Percent 157" xfId="8931" xr:uid="{00000000-0005-0000-0000-0000561E0000}"/>
    <cellStyle name="Percent 158" xfId="8932" xr:uid="{00000000-0005-0000-0000-0000571E0000}"/>
    <cellStyle name="Percent 159" xfId="8933" xr:uid="{00000000-0005-0000-0000-0000581E0000}"/>
    <cellStyle name="Percent 16" xfId="3232" xr:uid="{00000000-0005-0000-0000-0000591E0000}"/>
    <cellStyle name="Percent 16 2" xfId="8935" xr:uid="{00000000-0005-0000-0000-00005A1E0000}"/>
    <cellStyle name="Percent 16 3" xfId="8934" xr:uid="{00000000-0005-0000-0000-00005B1E0000}"/>
    <cellStyle name="Percent 160" xfId="8936" xr:uid="{00000000-0005-0000-0000-00005C1E0000}"/>
    <cellStyle name="Percent 161" xfId="8937" xr:uid="{00000000-0005-0000-0000-00005D1E0000}"/>
    <cellStyle name="Percent 162" xfId="8938" xr:uid="{00000000-0005-0000-0000-00005E1E0000}"/>
    <cellStyle name="Percent 163" xfId="8939" xr:uid="{00000000-0005-0000-0000-00005F1E0000}"/>
    <cellStyle name="Percent 164" xfId="8940" xr:uid="{00000000-0005-0000-0000-0000601E0000}"/>
    <cellStyle name="Percent 165" xfId="8941" xr:uid="{00000000-0005-0000-0000-0000611E0000}"/>
    <cellStyle name="Percent 166" xfId="8942" xr:uid="{00000000-0005-0000-0000-0000621E0000}"/>
    <cellStyle name="Percent 167" xfId="8943" xr:uid="{00000000-0005-0000-0000-0000631E0000}"/>
    <cellStyle name="Percent 168" xfId="8944" xr:uid="{00000000-0005-0000-0000-0000641E0000}"/>
    <cellStyle name="Percent 169" xfId="8945" xr:uid="{00000000-0005-0000-0000-0000651E0000}"/>
    <cellStyle name="Percent 17" xfId="3233" xr:uid="{00000000-0005-0000-0000-0000661E0000}"/>
    <cellStyle name="Percent 17 2" xfId="8947" xr:uid="{00000000-0005-0000-0000-0000671E0000}"/>
    <cellStyle name="Percent 17 3" xfId="8946" xr:uid="{00000000-0005-0000-0000-0000681E0000}"/>
    <cellStyle name="Percent 170" xfId="8948" xr:uid="{00000000-0005-0000-0000-0000691E0000}"/>
    <cellStyle name="Percent 171" xfId="8949" xr:uid="{00000000-0005-0000-0000-00006A1E0000}"/>
    <cellStyle name="Percent 172" xfId="8950" xr:uid="{00000000-0005-0000-0000-00006B1E0000}"/>
    <cellStyle name="Percent 173" xfId="8951" xr:uid="{00000000-0005-0000-0000-00006C1E0000}"/>
    <cellStyle name="Percent 174" xfId="8952" xr:uid="{00000000-0005-0000-0000-00006D1E0000}"/>
    <cellStyle name="Percent 175" xfId="8953" xr:uid="{00000000-0005-0000-0000-00006E1E0000}"/>
    <cellStyle name="Percent 176" xfId="8954" xr:uid="{00000000-0005-0000-0000-00006F1E0000}"/>
    <cellStyle name="Percent 177" xfId="8955" xr:uid="{00000000-0005-0000-0000-0000701E0000}"/>
    <cellStyle name="Percent 178" xfId="8956" xr:uid="{00000000-0005-0000-0000-0000711E0000}"/>
    <cellStyle name="Percent 179" xfId="8957" xr:uid="{00000000-0005-0000-0000-0000721E0000}"/>
    <cellStyle name="Percent 18" xfId="3234" xr:uid="{00000000-0005-0000-0000-0000731E0000}"/>
    <cellStyle name="Percent 18 2" xfId="8959" xr:uid="{00000000-0005-0000-0000-0000741E0000}"/>
    <cellStyle name="Percent 18 3" xfId="8958" xr:uid="{00000000-0005-0000-0000-0000751E0000}"/>
    <cellStyle name="Percent 180" xfId="8960" xr:uid="{00000000-0005-0000-0000-0000761E0000}"/>
    <cellStyle name="Percent 181" xfId="8961" xr:uid="{00000000-0005-0000-0000-0000771E0000}"/>
    <cellStyle name="Percent 182" xfId="8962" xr:uid="{00000000-0005-0000-0000-0000781E0000}"/>
    <cellStyle name="Percent 183" xfId="8963" xr:uid="{00000000-0005-0000-0000-0000791E0000}"/>
    <cellStyle name="Percent 184" xfId="8964" xr:uid="{00000000-0005-0000-0000-00007A1E0000}"/>
    <cellStyle name="Percent 185" xfId="8965" xr:uid="{00000000-0005-0000-0000-00007B1E0000}"/>
    <cellStyle name="Percent 186" xfId="8966" xr:uid="{00000000-0005-0000-0000-00007C1E0000}"/>
    <cellStyle name="Percent 187" xfId="8967" xr:uid="{00000000-0005-0000-0000-00007D1E0000}"/>
    <cellStyle name="Percent 188" xfId="8968" xr:uid="{00000000-0005-0000-0000-00007E1E0000}"/>
    <cellStyle name="Percent 189" xfId="8969" xr:uid="{00000000-0005-0000-0000-00007F1E0000}"/>
    <cellStyle name="Percent 19" xfId="3235" xr:uid="{00000000-0005-0000-0000-0000801E0000}"/>
    <cellStyle name="Percent 19 2" xfId="8971" xr:uid="{00000000-0005-0000-0000-0000811E0000}"/>
    <cellStyle name="Percent 19 3" xfId="8970" xr:uid="{00000000-0005-0000-0000-0000821E0000}"/>
    <cellStyle name="Percent 190" xfId="8972" xr:uid="{00000000-0005-0000-0000-0000831E0000}"/>
    <cellStyle name="Percent 191" xfId="8973" xr:uid="{00000000-0005-0000-0000-0000841E0000}"/>
    <cellStyle name="Percent 192" xfId="8974" xr:uid="{00000000-0005-0000-0000-0000851E0000}"/>
    <cellStyle name="Percent 193" xfId="8975" xr:uid="{00000000-0005-0000-0000-0000861E0000}"/>
    <cellStyle name="Percent 194" xfId="8976" xr:uid="{00000000-0005-0000-0000-0000871E0000}"/>
    <cellStyle name="Percent 195" xfId="8977" xr:uid="{00000000-0005-0000-0000-0000881E0000}"/>
    <cellStyle name="Percent 196" xfId="8978" xr:uid="{00000000-0005-0000-0000-0000891E0000}"/>
    <cellStyle name="Percent 197" xfId="8979" xr:uid="{00000000-0005-0000-0000-00008A1E0000}"/>
    <cellStyle name="Percent 198" xfId="8980" xr:uid="{00000000-0005-0000-0000-00008B1E0000}"/>
    <cellStyle name="Percent 199" xfId="8981" xr:uid="{00000000-0005-0000-0000-00008C1E0000}"/>
    <cellStyle name="Percent 2" xfId="400" xr:uid="{00000000-0005-0000-0000-00008D1E0000}"/>
    <cellStyle name="Percent 2 2" xfId="401" xr:uid="{00000000-0005-0000-0000-00008E1E0000}"/>
    <cellStyle name="Percent 2 2 2" xfId="402" xr:uid="{00000000-0005-0000-0000-00008F1E0000}"/>
    <cellStyle name="Percent 2 2 2 2" xfId="403" xr:uid="{00000000-0005-0000-0000-0000901E0000}"/>
    <cellStyle name="Percent 2 2 2 2 2" xfId="8985" xr:uid="{00000000-0005-0000-0000-0000911E0000}"/>
    <cellStyle name="Percent 2 2 2 3" xfId="856" xr:uid="{00000000-0005-0000-0000-0000921E0000}"/>
    <cellStyle name="Percent 2 2 2 3 2" xfId="8986" xr:uid="{00000000-0005-0000-0000-0000931E0000}"/>
    <cellStyle name="Percent 2 2 2 4" xfId="3236" xr:uid="{00000000-0005-0000-0000-0000941E0000}"/>
    <cellStyle name="Percent 2 2 2 4 2" xfId="8987" xr:uid="{00000000-0005-0000-0000-0000951E0000}"/>
    <cellStyle name="Percent 2 2 2 5" xfId="8984" xr:uid="{00000000-0005-0000-0000-0000961E0000}"/>
    <cellStyle name="Percent 2 2 3" xfId="4876" xr:uid="{00000000-0005-0000-0000-0000971E0000}"/>
    <cellStyle name="Percent 2 2 3 2" xfId="8989" xr:uid="{00000000-0005-0000-0000-0000981E0000}"/>
    <cellStyle name="Percent 2 2 3 3" xfId="8988" xr:uid="{00000000-0005-0000-0000-0000991E0000}"/>
    <cellStyle name="Percent 2 2 4" xfId="4877" xr:uid="{00000000-0005-0000-0000-00009A1E0000}"/>
    <cellStyle name="Percent 2 2 4 2" xfId="8990" xr:uid="{00000000-0005-0000-0000-00009B1E0000}"/>
    <cellStyle name="Percent 2 2 5" xfId="4878" xr:uid="{00000000-0005-0000-0000-00009C1E0000}"/>
    <cellStyle name="Percent 2 2 5 2" xfId="8991" xr:uid="{00000000-0005-0000-0000-00009D1E0000}"/>
    <cellStyle name="Percent 2 2 6" xfId="5112" xr:uid="{00000000-0005-0000-0000-00009E1E0000}"/>
    <cellStyle name="Percent 2 2 6 2" xfId="8992" xr:uid="{00000000-0005-0000-0000-00009F1E0000}"/>
    <cellStyle name="Percent 2 2 7" xfId="8993" xr:uid="{00000000-0005-0000-0000-0000A01E0000}"/>
    <cellStyle name="Percent 2 2 8" xfId="8983" xr:uid="{00000000-0005-0000-0000-0000A11E0000}"/>
    <cellStyle name="Percent 2 3" xfId="404" xr:uid="{00000000-0005-0000-0000-0000A21E0000}"/>
    <cellStyle name="Percent 2 3 2" xfId="3237" xr:uid="{00000000-0005-0000-0000-0000A31E0000}"/>
    <cellStyle name="Percent 2 3 2 2" xfId="8995" xr:uid="{00000000-0005-0000-0000-0000A41E0000}"/>
    <cellStyle name="Percent 2 3 3" xfId="8996" xr:uid="{00000000-0005-0000-0000-0000A51E0000}"/>
    <cellStyle name="Percent 2 3 4" xfId="8994" xr:uid="{00000000-0005-0000-0000-0000A61E0000}"/>
    <cellStyle name="Percent 2 4" xfId="4879" xr:uid="{00000000-0005-0000-0000-0000A71E0000}"/>
    <cellStyle name="Percent 2 4 2" xfId="8998" xr:uid="{00000000-0005-0000-0000-0000A81E0000}"/>
    <cellStyle name="Percent 2 4 3" xfId="8997" xr:uid="{00000000-0005-0000-0000-0000A91E0000}"/>
    <cellStyle name="Percent 2 5" xfId="4880" xr:uid="{00000000-0005-0000-0000-0000AA1E0000}"/>
    <cellStyle name="Percent 2 5 2" xfId="8999" xr:uid="{00000000-0005-0000-0000-0000AB1E0000}"/>
    <cellStyle name="Percent 2 6" xfId="4881" xr:uid="{00000000-0005-0000-0000-0000AC1E0000}"/>
    <cellStyle name="Percent 2 6 2" xfId="9000" xr:uid="{00000000-0005-0000-0000-0000AD1E0000}"/>
    <cellStyle name="Percent 2 7" xfId="5113" xr:uid="{00000000-0005-0000-0000-0000AE1E0000}"/>
    <cellStyle name="Percent 2 7 2" xfId="9001" xr:uid="{00000000-0005-0000-0000-0000AF1E0000}"/>
    <cellStyle name="Percent 2 8" xfId="9002" xr:uid="{00000000-0005-0000-0000-0000B01E0000}"/>
    <cellStyle name="Percent 2 9" xfId="8982" xr:uid="{00000000-0005-0000-0000-0000B11E0000}"/>
    <cellStyle name="Percent 2_CROSS RATES " xfId="3238" xr:uid="{00000000-0005-0000-0000-0000B21E0000}"/>
    <cellStyle name="Percent 20" xfId="3239" xr:uid="{00000000-0005-0000-0000-0000B31E0000}"/>
    <cellStyle name="Percent 20 2" xfId="9004" xr:uid="{00000000-0005-0000-0000-0000B41E0000}"/>
    <cellStyle name="Percent 20 3" xfId="9003" xr:uid="{00000000-0005-0000-0000-0000B51E0000}"/>
    <cellStyle name="Percent 200" xfId="9005" xr:uid="{00000000-0005-0000-0000-0000B61E0000}"/>
    <cellStyle name="Percent 201" xfId="9006" xr:uid="{00000000-0005-0000-0000-0000B71E0000}"/>
    <cellStyle name="Percent 202" xfId="9007" xr:uid="{00000000-0005-0000-0000-0000B81E0000}"/>
    <cellStyle name="Percent 203" xfId="9008" xr:uid="{00000000-0005-0000-0000-0000B91E0000}"/>
    <cellStyle name="Percent 204" xfId="9009" xr:uid="{00000000-0005-0000-0000-0000BA1E0000}"/>
    <cellStyle name="Percent 205" xfId="9010" xr:uid="{00000000-0005-0000-0000-0000BB1E0000}"/>
    <cellStyle name="Percent 206" xfId="9011" xr:uid="{00000000-0005-0000-0000-0000BC1E0000}"/>
    <cellStyle name="Percent 207" xfId="9012" xr:uid="{00000000-0005-0000-0000-0000BD1E0000}"/>
    <cellStyle name="Percent 208" xfId="9013" xr:uid="{00000000-0005-0000-0000-0000BE1E0000}"/>
    <cellStyle name="Percent 209" xfId="9014" xr:uid="{00000000-0005-0000-0000-0000BF1E0000}"/>
    <cellStyle name="Percent 21" xfId="3240" xr:uid="{00000000-0005-0000-0000-0000C01E0000}"/>
    <cellStyle name="Percent 21 2" xfId="9016" xr:uid="{00000000-0005-0000-0000-0000C11E0000}"/>
    <cellStyle name="Percent 21 3" xfId="9015" xr:uid="{00000000-0005-0000-0000-0000C21E0000}"/>
    <cellStyle name="Percent 210" xfId="9017" xr:uid="{00000000-0005-0000-0000-0000C31E0000}"/>
    <cellStyle name="Percent 211" xfId="9018" xr:uid="{00000000-0005-0000-0000-0000C41E0000}"/>
    <cellStyle name="Percent 212" xfId="9019" xr:uid="{00000000-0005-0000-0000-0000C51E0000}"/>
    <cellStyle name="Percent 213" xfId="9020" xr:uid="{00000000-0005-0000-0000-0000C61E0000}"/>
    <cellStyle name="Percent 214" xfId="9021" xr:uid="{00000000-0005-0000-0000-0000C71E0000}"/>
    <cellStyle name="Percent 215" xfId="9022" xr:uid="{00000000-0005-0000-0000-0000C81E0000}"/>
    <cellStyle name="Percent 216" xfId="9023" xr:uid="{00000000-0005-0000-0000-0000C91E0000}"/>
    <cellStyle name="Percent 217" xfId="9024" xr:uid="{00000000-0005-0000-0000-0000CA1E0000}"/>
    <cellStyle name="Percent 218" xfId="9025" xr:uid="{00000000-0005-0000-0000-0000CB1E0000}"/>
    <cellStyle name="Percent 219" xfId="9026" xr:uid="{00000000-0005-0000-0000-0000CC1E0000}"/>
    <cellStyle name="Percent 22" xfId="3241" xr:uid="{00000000-0005-0000-0000-0000CD1E0000}"/>
    <cellStyle name="Percent 22 2" xfId="9028" xr:uid="{00000000-0005-0000-0000-0000CE1E0000}"/>
    <cellStyle name="Percent 22 3" xfId="9027" xr:uid="{00000000-0005-0000-0000-0000CF1E0000}"/>
    <cellStyle name="Percent 220" xfId="9029" xr:uid="{00000000-0005-0000-0000-0000D01E0000}"/>
    <cellStyle name="Percent 221" xfId="9030" xr:uid="{00000000-0005-0000-0000-0000D11E0000}"/>
    <cellStyle name="Percent 222" xfId="9031" xr:uid="{00000000-0005-0000-0000-0000D21E0000}"/>
    <cellStyle name="Percent 223" xfId="9032" xr:uid="{00000000-0005-0000-0000-0000D31E0000}"/>
    <cellStyle name="Percent 224" xfId="9033" xr:uid="{00000000-0005-0000-0000-0000D41E0000}"/>
    <cellStyle name="Percent 225" xfId="9034" xr:uid="{00000000-0005-0000-0000-0000D51E0000}"/>
    <cellStyle name="Percent 226" xfId="9035" xr:uid="{00000000-0005-0000-0000-0000D61E0000}"/>
    <cellStyle name="Percent 227" xfId="9036" xr:uid="{00000000-0005-0000-0000-0000D71E0000}"/>
    <cellStyle name="Percent 228" xfId="9037" xr:uid="{00000000-0005-0000-0000-0000D81E0000}"/>
    <cellStyle name="Percent 229" xfId="9038" xr:uid="{00000000-0005-0000-0000-0000D91E0000}"/>
    <cellStyle name="Percent 23" xfId="3242" xr:uid="{00000000-0005-0000-0000-0000DA1E0000}"/>
    <cellStyle name="Percent 23 2" xfId="9040" xr:uid="{00000000-0005-0000-0000-0000DB1E0000}"/>
    <cellStyle name="Percent 23 3" xfId="9039" xr:uid="{00000000-0005-0000-0000-0000DC1E0000}"/>
    <cellStyle name="Percent 230" xfId="9041" xr:uid="{00000000-0005-0000-0000-0000DD1E0000}"/>
    <cellStyle name="Percent 231" xfId="9042" xr:uid="{00000000-0005-0000-0000-0000DE1E0000}"/>
    <cellStyle name="Percent 232" xfId="9043" xr:uid="{00000000-0005-0000-0000-0000DF1E0000}"/>
    <cellStyle name="Percent 233" xfId="9044" xr:uid="{00000000-0005-0000-0000-0000E01E0000}"/>
    <cellStyle name="Percent 234" xfId="9045" xr:uid="{00000000-0005-0000-0000-0000E11E0000}"/>
    <cellStyle name="Percent 235" xfId="9046" xr:uid="{00000000-0005-0000-0000-0000E21E0000}"/>
    <cellStyle name="Percent 236" xfId="9047" xr:uid="{00000000-0005-0000-0000-0000E31E0000}"/>
    <cellStyle name="Percent 237" xfId="9048" xr:uid="{00000000-0005-0000-0000-0000E41E0000}"/>
    <cellStyle name="Percent 238" xfId="9049" xr:uid="{00000000-0005-0000-0000-0000E51E0000}"/>
    <cellStyle name="Percent 239" xfId="9050" xr:uid="{00000000-0005-0000-0000-0000E61E0000}"/>
    <cellStyle name="Percent 24" xfId="3243" xr:uid="{00000000-0005-0000-0000-0000E71E0000}"/>
    <cellStyle name="Percent 24 2" xfId="9052" xr:uid="{00000000-0005-0000-0000-0000E81E0000}"/>
    <cellStyle name="Percent 24 3" xfId="9051" xr:uid="{00000000-0005-0000-0000-0000E91E0000}"/>
    <cellStyle name="Percent 240" xfId="9053" xr:uid="{00000000-0005-0000-0000-0000EA1E0000}"/>
    <cellStyle name="Percent 241" xfId="9054" xr:uid="{00000000-0005-0000-0000-0000EB1E0000}"/>
    <cellStyle name="Percent 242" xfId="9055" xr:uid="{00000000-0005-0000-0000-0000EC1E0000}"/>
    <cellStyle name="Percent 243" xfId="9056" xr:uid="{00000000-0005-0000-0000-0000ED1E0000}"/>
    <cellStyle name="Percent 244" xfId="9057" xr:uid="{00000000-0005-0000-0000-0000EE1E0000}"/>
    <cellStyle name="Percent 245" xfId="9058" xr:uid="{00000000-0005-0000-0000-0000EF1E0000}"/>
    <cellStyle name="Percent 246" xfId="9059" xr:uid="{00000000-0005-0000-0000-0000F01E0000}"/>
    <cellStyle name="Percent 247" xfId="9060" xr:uid="{00000000-0005-0000-0000-0000F11E0000}"/>
    <cellStyle name="Percent 248" xfId="9061" xr:uid="{00000000-0005-0000-0000-0000F21E0000}"/>
    <cellStyle name="Percent 249" xfId="9062" xr:uid="{00000000-0005-0000-0000-0000F31E0000}"/>
    <cellStyle name="Percent 25" xfId="3244" xr:uid="{00000000-0005-0000-0000-0000F41E0000}"/>
    <cellStyle name="Percent 25 2" xfId="9064" xr:uid="{00000000-0005-0000-0000-0000F51E0000}"/>
    <cellStyle name="Percent 25 3" xfId="9063" xr:uid="{00000000-0005-0000-0000-0000F61E0000}"/>
    <cellStyle name="Percent 250" xfId="9065" xr:uid="{00000000-0005-0000-0000-0000F71E0000}"/>
    <cellStyle name="Percent 251" xfId="9066" xr:uid="{00000000-0005-0000-0000-0000F81E0000}"/>
    <cellStyle name="Percent 252" xfId="9067" xr:uid="{00000000-0005-0000-0000-0000F91E0000}"/>
    <cellStyle name="Percent 253" xfId="9068" xr:uid="{00000000-0005-0000-0000-0000FA1E0000}"/>
    <cellStyle name="Percent 254" xfId="9069" xr:uid="{00000000-0005-0000-0000-0000FB1E0000}"/>
    <cellStyle name="Percent 255" xfId="9070" xr:uid="{00000000-0005-0000-0000-0000FC1E0000}"/>
    <cellStyle name="Percent 256" xfId="9071" xr:uid="{00000000-0005-0000-0000-0000FD1E0000}"/>
    <cellStyle name="Percent 257" xfId="9072" xr:uid="{00000000-0005-0000-0000-0000FE1E0000}"/>
    <cellStyle name="Percent 258" xfId="9073" xr:uid="{00000000-0005-0000-0000-0000FF1E0000}"/>
    <cellStyle name="Percent 259" xfId="9074" xr:uid="{00000000-0005-0000-0000-0000001F0000}"/>
    <cellStyle name="Percent 26" xfId="3245" xr:uid="{00000000-0005-0000-0000-0000011F0000}"/>
    <cellStyle name="Percent 26 2" xfId="9076" xr:uid="{00000000-0005-0000-0000-0000021F0000}"/>
    <cellStyle name="Percent 26 3" xfId="9075" xr:uid="{00000000-0005-0000-0000-0000031F0000}"/>
    <cellStyle name="Percent 260" xfId="9077" xr:uid="{00000000-0005-0000-0000-0000041F0000}"/>
    <cellStyle name="Percent 261" xfId="9078" xr:uid="{00000000-0005-0000-0000-0000051F0000}"/>
    <cellStyle name="Percent 262" xfId="9079" xr:uid="{00000000-0005-0000-0000-0000061F0000}"/>
    <cellStyle name="Percent 263" xfId="9080" xr:uid="{00000000-0005-0000-0000-0000071F0000}"/>
    <cellStyle name="Percent 264" xfId="9081" xr:uid="{00000000-0005-0000-0000-0000081F0000}"/>
    <cellStyle name="Percent 265" xfId="9082" xr:uid="{00000000-0005-0000-0000-0000091F0000}"/>
    <cellStyle name="Percent 266" xfId="9083" xr:uid="{00000000-0005-0000-0000-00000A1F0000}"/>
    <cellStyle name="Percent 267" xfId="9084" xr:uid="{00000000-0005-0000-0000-00000B1F0000}"/>
    <cellStyle name="Percent 268" xfId="9085" xr:uid="{00000000-0005-0000-0000-00000C1F0000}"/>
    <cellStyle name="Percent 269" xfId="9086" xr:uid="{00000000-0005-0000-0000-00000D1F0000}"/>
    <cellStyle name="Percent 27" xfId="3246" xr:uid="{00000000-0005-0000-0000-00000E1F0000}"/>
    <cellStyle name="Percent 27 2" xfId="9088" xr:uid="{00000000-0005-0000-0000-00000F1F0000}"/>
    <cellStyle name="Percent 27 3" xfId="9087" xr:uid="{00000000-0005-0000-0000-0000101F0000}"/>
    <cellStyle name="Percent 270" xfId="9089" xr:uid="{00000000-0005-0000-0000-0000111F0000}"/>
    <cellStyle name="Percent 271" xfId="9090" xr:uid="{00000000-0005-0000-0000-0000121F0000}"/>
    <cellStyle name="Percent 272" xfId="9091" xr:uid="{00000000-0005-0000-0000-0000131F0000}"/>
    <cellStyle name="Percent 273" xfId="9092" xr:uid="{00000000-0005-0000-0000-0000141F0000}"/>
    <cellStyle name="Percent 274" xfId="9093" xr:uid="{00000000-0005-0000-0000-0000151F0000}"/>
    <cellStyle name="Percent 275" xfId="9094" xr:uid="{00000000-0005-0000-0000-0000161F0000}"/>
    <cellStyle name="Percent 276" xfId="9095" xr:uid="{00000000-0005-0000-0000-0000171F0000}"/>
    <cellStyle name="Percent 277" xfId="9096" xr:uid="{00000000-0005-0000-0000-0000181F0000}"/>
    <cellStyle name="Percent 278" xfId="9097" xr:uid="{00000000-0005-0000-0000-0000191F0000}"/>
    <cellStyle name="Percent 279" xfId="9098" xr:uid="{00000000-0005-0000-0000-00001A1F0000}"/>
    <cellStyle name="Percent 28" xfId="3247" xr:uid="{00000000-0005-0000-0000-00001B1F0000}"/>
    <cellStyle name="Percent 28 2" xfId="9100" xr:uid="{00000000-0005-0000-0000-00001C1F0000}"/>
    <cellStyle name="Percent 28 3" xfId="9099" xr:uid="{00000000-0005-0000-0000-00001D1F0000}"/>
    <cellStyle name="Percent 280" xfId="9101" xr:uid="{00000000-0005-0000-0000-00001E1F0000}"/>
    <cellStyle name="Percent 281" xfId="9102" xr:uid="{00000000-0005-0000-0000-00001F1F0000}"/>
    <cellStyle name="Percent 282" xfId="9103" xr:uid="{00000000-0005-0000-0000-0000201F0000}"/>
    <cellStyle name="Percent 283" xfId="9104" xr:uid="{00000000-0005-0000-0000-0000211F0000}"/>
    <cellStyle name="Percent 284" xfId="9105" xr:uid="{00000000-0005-0000-0000-0000221F0000}"/>
    <cellStyle name="Percent 285" xfId="9106" xr:uid="{00000000-0005-0000-0000-0000231F0000}"/>
    <cellStyle name="Percent 286" xfId="9107" xr:uid="{00000000-0005-0000-0000-0000241F0000}"/>
    <cellStyle name="Percent 287" xfId="9108" xr:uid="{00000000-0005-0000-0000-0000251F0000}"/>
    <cellStyle name="Percent 288" xfId="9109" xr:uid="{00000000-0005-0000-0000-0000261F0000}"/>
    <cellStyle name="Percent 289" xfId="9110" xr:uid="{00000000-0005-0000-0000-0000271F0000}"/>
    <cellStyle name="Percent 29" xfId="3248" xr:uid="{00000000-0005-0000-0000-0000281F0000}"/>
    <cellStyle name="Percent 29 2" xfId="9112" xr:uid="{00000000-0005-0000-0000-0000291F0000}"/>
    <cellStyle name="Percent 29 3" xfId="9111" xr:uid="{00000000-0005-0000-0000-00002A1F0000}"/>
    <cellStyle name="Percent 290" xfId="9113" xr:uid="{00000000-0005-0000-0000-00002B1F0000}"/>
    <cellStyle name="Percent 291" xfId="9114" xr:uid="{00000000-0005-0000-0000-00002C1F0000}"/>
    <cellStyle name="Percent 292" xfId="9115" xr:uid="{00000000-0005-0000-0000-00002D1F0000}"/>
    <cellStyle name="Percent 293" xfId="9116" xr:uid="{00000000-0005-0000-0000-00002E1F0000}"/>
    <cellStyle name="Percent 294" xfId="9117" xr:uid="{00000000-0005-0000-0000-00002F1F0000}"/>
    <cellStyle name="Percent 295" xfId="9118" xr:uid="{00000000-0005-0000-0000-0000301F0000}"/>
    <cellStyle name="Percent 296" xfId="9119" xr:uid="{00000000-0005-0000-0000-0000311F0000}"/>
    <cellStyle name="Percent 297" xfId="9120" xr:uid="{00000000-0005-0000-0000-0000321F0000}"/>
    <cellStyle name="Percent 298" xfId="9121" xr:uid="{00000000-0005-0000-0000-0000331F0000}"/>
    <cellStyle name="Percent 299" xfId="16" xr:uid="{00000000-0005-0000-0000-0000341F0000}"/>
    <cellStyle name="Percent 3" xfId="405" xr:uid="{00000000-0005-0000-0000-0000351F0000}"/>
    <cellStyle name="Percent 3 2" xfId="406" xr:uid="{00000000-0005-0000-0000-0000361F0000}"/>
    <cellStyle name="Percent 3 2 2" xfId="407" xr:uid="{00000000-0005-0000-0000-0000371F0000}"/>
    <cellStyle name="Percent 3 2 2 2" xfId="9125" xr:uid="{00000000-0005-0000-0000-0000381F0000}"/>
    <cellStyle name="Percent 3 2 2 3" xfId="9124" xr:uid="{00000000-0005-0000-0000-0000391F0000}"/>
    <cellStyle name="Percent 3 2 3" xfId="3249" xr:uid="{00000000-0005-0000-0000-00003A1F0000}"/>
    <cellStyle name="Percent 3 2 3 2" xfId="9126" xr:uid="{00000000-0005-0000-0000-00003B1F0000}"/>
    <cellStyle name="Percent 3 2 4" xfId="9127" xr:uid="{00000000-0005-0000-0000-00003C1F0000}"/>
    <cellStyle name="Percent 3 2 5" xfId="9123" xr:uid="{00000000-0005-0000-0000-00003D1F0000}"/>
    <cellStyle name="Percent 3 3" xfId="4882" xr:uid="{00000000-0005-0000-0000-00003E1F0000}"/>
    <cellStyle name="Percent 3 3 2" xfId="9129" xr:uid="{00000000-0005-0000-0000-00003F1F0000}"/>
    <cellStyle name="Percent 3 3 3" xfId="9128" xr:uid="{00000000-0005-0000-0000-0000401F0000}"/>
    <cellStyle name="Percent 3 4" xfId="4883" xr:uid="{00000000-0005-0000-0000-0000411F0000}"/>
    <cellStyle name="Percent 3 4 2" xfId="9131" xr:uid="{00000000-0005-0000-0000-0000421F0000}"/>
    <cellStyle name="Percent 3 4 3" xfId="9130" xr:uid="{00000000-0005-0000-0000-0000431F0000}"/>
    <cellStyle name="Percent 3 5" xfId="4884" xr:uid="{00000000-0005-0000-0000-0000441F0000}"/>
    <cellStyle name="Percent 3 5 2" xfId="9133" xr:uid="{00000000-0005-0000-0000-0000451F0000}"/>
    <cellStyle name="Percent 3 5 3" xfId="9132" xr:uid="{00000000-0005-0000-0000-0000461F0000}"/>
    <cellStyle name="Percent 3 6" xfId="4885" xr:uid="{00000000-0005-0000-0000-0000471F0000}"/>
    <cellStyle name="Percent 3 6 2" xfId="9134" xr:uid="{00000000-0005-0000-0000-0000481F0000}"/>
    <cellStyle name="Percent 3 7" xfId="5114" xr:uid="{00000000-0005-0000-0000-0000491F0000}"/>
    <cellStyle name="Percent 3 7 2" xfId="9135" xr:uid="{00000000-0005-0000-0000-00004A1F0000}"/>
    <cellStyle name="Percent 3 8" xfId="9136" xr:uid="{00000000-0005-0000-0000-00004B1F0000}"/>
    <cellStyle name="Percent 3 9" xfId="9122" xr:uid="{00000000-0005-0000-0000-00004C1F0000}"/>
    <cellStyle name="Percent 30" xfId="3250" xr:uid="{00000000-0005-0000-0000-00004D1F0000}"/>
    <cellStyle name="Percent 30 2" xfId="9138" xr:uid="{00000000-0005-0000-0000-00004E1F0000}"/>
    <cellStyle name="Percent 30 3" xfId="9137" xr:uid="{00000000-0005-0000-0000-00004F1F0000}"/>
    <cellStyle name="Percent 300" xfId="10617" xr:uid="{00000000-0005-0000-0000-0000501F0000}"/>
    <cellStyle name="Percent 301" xfId="11233" xr:uid="{4411A08C-CDE6-49D4-92A8-84001ED17D23}"/>
    <cellStyle name="Percent 302" xfId="11235" xr:uid="{0A033F57-35D2-4D22-9431-3A242E997A03}"/>
    <cellStyle name="Percent 303" xfId="11237" xr:uid="{C8FAF4DA-D0C7-467B-B3E6-93D46F4F8635}"/>
    <cellStyle name="Percent 304" xfId="11238" xr:uid="{3E73AF43-98EB-4E4A-BE2C-80F1C068389F}"/>
    <cellStyle name="Percent 305" xfId="11246" xr:uid="{8943D778-EABA-4D65-AB18-6BFAFD2C8408}"/>
    <cellStyle name="Percent 306" xfId="11247" xr:uid="{5F863253-C258-455B-8816-A73266DEE434}"/>
    <cellStyle name="Percent 307" xfId="11249" xr:uid="{4FD37020-BCAE-471B-A218-8BF558B0F3FB}"/>
    <cellStyle name="Percent 308" xfId="11240" xr:uid="{220AE9A8-39CF-40FB-9271-9E4DF07A892B}"/>
    <cellStyle name="Percent 309" xfId="11245" xr:uid="{C21EF31B-F1D6-4CC4-A5F0-69A3FFC10831}"/>
    <cellStyle name="Percent 31" xfId="3251" xr:uid="{00000000-0005-0000-0000-0000511F0000}"/>
    <cellStyle name="Percent 31 2" xfId="9140" xr:uid="{00000000-0005-0000-0000-0000521F0000}"/>
    <cellStyle name="Percent 31 3" xfId="9139" xr:uid="{00000000-0005-0000-0000-0000531F0000}"/>
    <cellStyle name="Percent 310" xfId="11241" xr:uid="{CEB9CC7D-569F-48CE-BEC7-200F41FD1D5D}"/>
    <cellStyle name="Percent 311" xfId="11244" xr:uid="{011AEE8E-A4A0-4AAB-96A1-9942E3934A6A}"/>
    <cellStyle name="Percent 312" xfId="11242" xr:uid="{D6B53214-58EA-4385-B0D1-6A8B6B9A3842}"/>
    <cellStyle name="Percent 313" xfId="11243" xr:uid="{1B2159A2-7833-4CF2-9B38-1EC3FAD4FBD5}"/>
    <cellStyle name="Percent 32" xfId="3252" xr:uid="{00000000-0005-0000-0000-0000541F0000}"/>
    <cellStyle name="Percent 32 2" xfId="9142" xr:uid="{00000000-0005-0000-0000-0000551F0000}"/>
    <cellStyle name="Percent 32 3" xfId="9141" xr:uid="{00000000-0005-0000-0000-0000561F0000}"/>
    <cellStyle name="Percent 33" xfId="3253" xr:uid="{00000000-0005-0000-0000-0000571F0000}"/>
    <cellStyle name="Percent 33 2" xfId="9144" xr:uid="{00000000-0005-0000-0000-0000581F0000}"/>
    <cellStyle name="Percent 33 3" xfId="9143" xr:uid="{00000000-0005-0000-0000-0000591F0000}"/>
    <cellStyle name="Percent 34" xfId="3254" xr:uid="{00000000-0005-0000-0000-00005A1F0000}"/>
    <cellStyle name="Percent 34 2" xfId="9146" xr:uid="{00000000-0005-0000-0000-00005B1F0000}"/>
    <cellStyle name="Percent 34 3" xfId="9145" xr:uid="{00000000-0005-0000-0000-00005C1F0000}"/>
    <cellStyle name="Percent 35" xfId="3255" xr:uid="{00000000-0005-0000-0000-00005D1F0000}"/>
    <cellStyle name="Percent 35 2" xfId="9147" xr:uid="{00000000-0005-0000-0000-00005E1F0000}"/>
    <cellStyle name="Percent 36" xfId="3256" xr:uid="{00000000-0005-0000-0000-00005F1F0000}"/>
    <cellStyle name="Percent 36 2" xfId="9148" xr:uid="{00000000-0005-0000-0000-0000601F0000}"/>
    <cellStyle name="Percent 37" xfId="9149" xr:uid="{00000000-0005-0000-0000-0000611F0000}"/>
    <cellStyle name="Percent 38" xfId="9150" xr:uid="{00000000-0005-0000-0000-0000621F0000}"/>
    <cellStyle name="Percent 39" xfId="9151" xr:uid="{00000000-0005-0000-0000-0000631F0000}"/>
    <cellStyle name="Percent 4" xfId="408" xr:uid="{00000000-0005-0000-0000-0000641F0000}"/>
    <cellStyle name="Percent 4 2" xfId="409" xr:uid="{00000000-0005-0000-0000-0000651F0000}"/>
    <cellStyle name="Percent 4 2 2" xfId="410" xr:uid="{00000000-0005-0000-0000-0000661F0000}"/>
    <cellStyle name="Percent 4 2 2 2" xfId="9154" xr:uid="{00000000-0005-0000-0000-0000671F0000}"/>
    <cellStyle name="Percent 4 2 3" xfId="3257" xr:uid="{00000000-0005-0000-0000-0000681F0000}"/>
    <cellStyle name="Percent 4 2 3 2" xfId="9155" xr:uid="{00000000-0005-0000-0000-0000691F0000}"/>
    <cellStyle name="Percent 4 2 4" xfId="9153" xr:uid="{00000000-0005-0000-0000-00006A1F0000}"/>
    <cellStyle name="Percent 4 3" xfId="4886" xr:uid="{00000000-0005-0000-0000-00006B1F0000}"/>
    <cellStyle name="Percent 4 3 2" xfId="5115" xr:uid="{00000000-0005-0000-0000-00006C1F0000}"/>
    <cellStyle name="Percent 4 3 2 2" xfId="9157" xr:uid="{00000000-0005-0000-0000-00006D1F0000}"/>
    <cellStyle name="Percent 4 3 3" xfId="5853" xr:uid="{00000000-0005-0000-0000-00006E1F0000}"/>
    <cellStyle name="Percent 4 3 3 2" xfId="6060" xr:uid="{00000000-0005-0000-0000-00006F1F0000}"/>
    <cellStyle name="Percent 4 3 3 2 2" xfId="9159" xr:uid="{00000000-0005-0000-0000-0000701F0000}"/>
    <cellStyle name="Percent 4 3 3 3" xfId="6059" xr:uid="{00000000-0005-0000-0000-0000711F0000}"/>
    <cellStyle name="Percent 4 3 3 4" xfId="9158" xr:uid="{00000000-0005-0000-0000-0000721F0000}"/>
    <cellStyle name="Percent 4 3 4" xfId="9160" xr:uid="{00000000-0005-0000-0000-0000731F0000}"/>
    <cellStyle name="Percent 4 3 5" xfId="9156" xr:uid="{00000000-0005-0000-0000-0000741F0000}"/>
    <cellStyle name="Percent 4 4" xfId="9161" xr:uid="{00000000-0005-0000-0000-0000751F0000}"/>
    <cellStyle name="Percent 4 5" xfId="9152" xr:uid="{00000000-0005-0000-0000-0000761F0000}"/>
    <cellStyle name="Percent 40" xfId="9162" xr:uid="{00000000-0005-0000-0000-0000771F0000}"/>
    <cellStyle name="Percent 41" xfId="9163" xr:uid="{00000000-0005-0000-0000-0000781F0000}"/>
    <cellStyle name="Percent 42" xfId="9164" xr:uid="{00000000-0005-0000-0000-0000791F0000}"/>
    <cellStyle name="Percent 43" xfId="9165" xr:uid="{00000000-0005-0000-0000-00007A1F0000}"/>
    <cellStyle name="Percent 44" xfId="9166" xr:uid="{00000000-0005-0000-0000-00007B1F0000}"/>
    <cellStyle name="Percent 45" xfId="9167" xr:uid="{00000000-0005-0000-0000-00007C1F0000}"/>
    <cellStyle name="Percent 46" xfId="9168" xr:uid="{00000000-0005-0000-0000-00007D1F0000}"/>
    <cellStyle name="Percent 47" xfId="9169" xr:uid="{00000000-0005-0000-0000-00007E1F0000}"/>
    <cellStyle name="Percent 48" xfId="9170" xr:uid="{00000000-0005-0000-0000-00007F1F0000}"/>
    <cellStyle name="Percent 49" xfId="9171" xr:uid="{00000000-0005-0000-0000-0000801F0000}"/>
    <cellStyle name="Percent 5" xfId="411" xr:uid="{00000000-0005-0000-0000-0000811F0000}"/>
    <cellStyle name="Percent 5 2" xfId="765" xr:uid="{00000000-0005-0000-0000-0000821F0000}"/>
    <cellStyle name="Percent 5 2 2" xfId="3259" xr:uid="{00000000-0005-0000-0000-0000831F0000}"/>
    <cellStyle name="Percent 5 2 2 2" xfId="9174" xr:uid="{00000000-0005-0000-0000-0000841F0000}"/>
    <cellStyle name="Percent 5 2 3" xfId="4887" xr:uid="{00000000-0005-0000-0000-0000851F0000}"/>
    <cellStyle name="Percent 5 2 4" xfId="9173" xr:uid="{00000000-0005-0000-0000-0000861F0000}"/>
    <cellStyle name="Percent 5 3" xfId="3258" xr:uid="{00000000-0005-0000-0000-0000871F0000}"/>
    <cellStyle name="Percent 5 3 2" xfId="9175" xr:uid="{00000000-0005-0000-0000-0000881F0000}"/>
    <cellStyle name="Percent 5 4" xfId="4704" xr:uid="{00000000-0005-0000-0000-0000891F0000}"/>
    <cellStyle name="Percent 5 4 2" xfId="9176" xr:uid="{00000000-0005-0000-0000-00008A1F0000}"/>
    <cellStyle name="Percent 5 5" xfId="5116" xr:uid="{00000000-0005-0000-0000-00008B1F0000}"/>
    <cellStyle name="Percent 5 6" xfId="5828" xr:uid="{00000000-0005-0000-0000-00008C1F0000}"/>
    <cellStyle name="Percent 5 7" xfId="9172" xr:uid="{00000000-0005-0000-0000-00008D1F0000}"/>
    <cellStyle name="Percent 50" xfId="9177" xr:uid="{00000000-0005-0000-0000-00008E1F0000}"/>
    <cellStyle name="Percent 51" xfId="9178" xr:uid="{00000000-0005-0000-0000-00008F1F0000}"/>
    <cellStyle name="Percent 52" xfId="9179" xr:uid="{00000000-0005-0000-0000-0000901F0000}"/>
    <cellStyle name="Percent 53" xfId="9180" xr:uid="{00000000-0005-0000-0000-0000911F0000}"/>
    <cellStyle name="Percent 54" xfId="9181" xr:uid="{00000000-0005-0000-0000-0000921F0000}"/>
    <cellStyle name="Percent 55" xfId="9182" xr:uid="{00000000-0005-0000-0000-0000931F0000}"/>
    <cellStyle name="Percent 56" xfId="9183" xr:uid="{00000000-0005-0000-0000-0000941F0000}"/>
    <cellStyle name="Percent 57" xfId="9184" xr:uid="{00000000-0005-0000-0000-0000951F0000}"/>
    <cellStyle name="Percent 58" xfId="9185" xr:uid="{00000000-0005-0000-0000-0000961F0000}"/>
    <cellStyle name="Percent 59" xfId="9186" xr:uid="{00000000-0005-0000-0000-0000971F0000}"/>
    <cellStyle name="Percent 6" xfId="3260" xr:uid="{00000000-0005-0000-0000-0000981F0000}"/>
    <cellStyle name="Percent 6 2" xfId="9188" xr:uid="{00000000-0005-0000-0000-0000991F0000}"/>
    <cellStyle name="Percent 6 3" xfId="9189" xr:uid="{00000000-0005-0000-0000-00009A1F0000}"/>
    <cellStyle name="Percent 6 4" xfId="9187" xr:uid="{00000000-0005-0000-0000-00009B1F0000}"/>
    <cellStyle name="Percent 60" xfId="9190" xr:uid="{00000000-0005-0000-0000-00009C1F0000}"/>
    <cellStyle name="Percent 61" xfId="9191" xr:uid="{00000000-0005-0000-0000-00009D1F0000}"/>
    <cellStyle name="Percent 62" xfId="9192" xr:uid="{00000000-0005-0000-0000-00009E1F0000}"/>
    <cellStyle name="Percent 63" xfId="9193" xr:uid="{00000000-0005-0000-0000-00009F1F0000}"/>
    <cellStyle name="Percent 64" xfId="9194" xr:uid="{00000000-0005-0000-0000-0000A01F0000}"/>
    <cellStyle name="Percent 65" xfId="9195" xr:uid="{00000000-0005-0000-0000-0000A11F0000}"/>
    <cellStyle name="Percent 66" xfId="9196" xr:uid="{00000000-0005-0000-0000-0000A21F0000}"/>
    <cellStyle name="Percent 67" xfId="9197" xr:uid="{00000000-0005-0000-0000-0000A31F0000}"/>
    <cellStyle name="Percent 68" xfId="9198" xr:uid="{00000000-0005-0000-0000-0000A41F0000}"/>
    <cellStyle name="Percent 69" xfId="9199" xr:uid="{00000000-0005-0000-0000-0000A51F0000}"/>
    <cellStyle name="Percent 7" xfId="3261" xr:uid="{00000000-0005-0000-0000-0000A61F0000}"/>
    <cellStyle name="Percent 7 2" xfId="9201" xr:uid="{00000000-0005-0000-0000-0000A71F0000}"/>
    <cellStyle name="Percent 7 3" xfId="9200" xr:uid="{00000000-0005-0000-0000-0000A81F0000}"/>
    <cellStyle name="Percent 70" xfId="9202" xr:uid="{00000000-0005-0000-0000-0000A91F0000}"/>
    <cellStyle name="Percent 71" xfId="9203" xr:uid="{00000000-0005-0000-0000-0000AA1F0000}"/>
    <cellStyle name="Percent 72" xfId="9204" xr:uid="{00000000-0005-0000-0000-0000AB1F0000}"/>
    <cellStyle name="Percent 73" xfId="9205" xr:uid="{00000000-0005-0000-0000-0000AC1F0000}"/>
    <cellStyle name="Percent 74" xfId="9206" xr:uid="{00000000-0005-0000-0000-0000AD1F0000}"/>
    <cellStyle name="Percent 75" xfId="9207" xr:uid="{00000000-0005-0000-0000-0000AE1F0000}"/>
    <cellStyle name="Percent 76" xfId="9208" xr:uid="{00000000-0005-0000-0000-0000AF1F0000}"/>
    <cellStyle name="Percent 77" xfId="9209" xr:uid="{00000000-0005-0000-0000-0000B01F0000}"/>
    <cellStyle name="Percent 78" xfId="9210" xr:uid="{00000000-0005-0000-0000-0000B11F0000}"/>
    <cellStyle name="Percent 79" xfId="9211" xr:uid="{00000000-0005-0000-0000-0000B21F0000}"/>
    <cellStyle name="Percent 8" xfId="3262" xr:uid="{00000000-0005-0000-0000-0000B31F0000}"/>
    <cellStyle name="Percent 8 2" xfId="9213" xr:uid="{00000000-0005-0000-0000-0000B41F0000}"/>
    <cellStyle name="Percent 8 3" xfId="9212" xr:uid="{00000000-0005-0000-0000-0000B51F0000}"/>
    <cellStyle name="Percent 80" xfId="9214" xr:uid="{00000000-0005-0000-0000-0000B61F0000}"/>
    <cellStyle name="Percent 81" xfId="9215" xr:uid="{00000000-0005-0000-0000-0000B71F0000}"/>
    <cellStyle name="Percent 82" xfId="9216" xr:uid="{00000000-0005-0000-0000-0000B81F0000}"/>
    <cellStyle name="Percent 83" xfId="9217" xr:uid="{00000000-0005-0000-0000-0000B91F0000}"/>
    <cellStyle name="Percent 84" xfId="9218" xr:uid="{00000000-0005-0000-0000-0000BA1F0000}"/>
    <cellStyle name="Percent 85" xfId="9219" xr:uid="{00000000-0005-0000-0000-0000BB1F0000}"/>
    <cellStyle name="Percent 86" xfId="9220" xr:uid="{00000000-0005-0000-0000-0000BC1F0000}"/>
    <cellStyle name="Percent 87" xfId="9221" xr:uid="{00000000-0005-0000-0000-0000BD1F0000}"/>
    <cellStyle name="Percent 88" xfId="9222" xr:uid="{00000000-0005-0000-0000-0000BE1F0000}"/>
    <cellStyle name="Percent 89" xfId="9223" xr:uid="{00000000-0005-0000-0000-0000BF1F0000}"/>
    <cellStyle name="Percent 9" xfId="3263" xr:uid="{00000000-0005-0000-0000-0000C01F0000}"/>
    <cellStyle name="Percent 9 2" xfId="9225" xr:uid="{00000000-0005-0000-0000-0000C11F0000}"/>
    <cellStyle name="Percent 9 3" xfId="9224" xr:uid="{00000000-0005-0000-0000-0000C21F0000}"/>
    <cellStyle name="Percent 90" xfId="9226" xr:uid="{00000000-0005-0000-0000-0000C31F0000}"/>
    <cellStyle name="Percent 91" xfId="9227" xr:uid="{00000000-0005-0000-0000-0000C41F0000}"/>
    <cellStyle name="Percent 92" xfId="9228" xr:uid="{00000000-0005-0000-0000-0000C51F0000}"/>
    <cellStyle name="Percent 93" xfId="9229" xr:uid="{00000000-0005-0000-0000-0000C61F0000}"/>
    <cellStyle name="Percent 94" xfId="9230" xr:uid="{00000000-0005-0000-0000-0000C71F0000}"/>
    <cellStyle name="Percent 95" xfId="9231" xr:uid="{00000000-0005-0000-0000-0000C81F0000}"/>
    <cellStyle name="Percent 96" xfId="9232" xr:uid="{00000000-0005-0000-0000-0000C91F0000}"/>
    <cellStyle name="Percent 97" xfId="9233" xr:uid="{00000000-0005-0000-0000-0000CA1F0000}"/>
    <cellStyle name="Percent 98" xfId="9234" xr:uid="{00000000-0005-0000-0000-0000CB1F0000}"/>
    <cellStyle name="Percent 99" xfId="9235" xr:uid="{00000000-0005-0000-0000-0000CC1F0000}"/>
    <cellStyle name="Percent(1)" xfId="3264" xr:uid="{00000000-0005-0000-0000-0000CD1F0000}"/>
    <cellStyle name="Percent(1) 2" xfId="9236" xr:uid="{00000000-0005-0000-0000-0000CE1F0000}"/>
    <cellStyle name="Percent[0]" xfId="3265" xr:uid="{00000000-0005-0000-0000-0000CF1F0000}"/>
    <cellStyle name="Percent[0] 2" xfId="9237" xr:uid="{00000000-0005-0000-0000-0000D01F0000}"/>
    <cellStyle name="Percent[1]" xfId="3266" xr:uid="{00000000-0005-0000-0000-0000D11F0000}"/>
    <cellStyle name="Percent[1] 2" xfId="9238" xr:uid="{00000000-0005-0000-0000-0000D21F0000}"/>
    <cellStyle name="percent2" xfId="3267" xr:uid="{00000000-0005-0000-0000-0000D31F0000}"/>
    <cellStyle name="percent2 2" xfId="9239" xr:uid="{00000000-0005-0000-0000-0000D41F0000}"/>
    <cellStyle name="PercentChange" xfId="412" xr:uid="{00000000-0005-0000-0000-0000D51F0000}"/>
    <cellStyle name="PercentChange 2" xfId="9241" xr:uid="{00000000-0005-0000-0000-0000D61F0000}"/>
    <cellStyle name="PercentChange 3" xfId="9242" xr:uid="{00000000-0005-0000-0000-0000D71F0000}"/>
    <cellStyle name="PercentChange 4" xfId="9240" xr:uid="{00000000-0005-0000-0000-0000D81F0000}"/>
    <cellStyle name="Percentual" xfId="3268" xr:uid="{00000000-0005-0000-0000-0000D91F0000}"/>
    <cellStyle name="Percentual 10" xfId="3269" xr:uid="{00000000-0005-0000-0000-0000DA1F0000}"/>
    <cellStyle name="Percentual 10 2" xfId="9244" xr:uid="{00000000-0005-0000-0000-0000DB1F0000}"/>
    <cellStyle name="Percentual 11" xfId="3270" xr:uid="{00000000-0005-0000-0000-0000DC1F0000}"/>
    <cellStyle name="Percentual 11 2" xfId="9245" xr:uid="{00000000-0005-0000-0000-0000DD1F0000}"/>
    <cellStyle name="Percentual 12" xfId="3271" xr:uid="{00000000-0005-0000-0000-0000DE1F0000}"/>
    <cellStyle name="Percentual 12 2" xfId="9246" xr:uid="{00000000-0005-0000-0000-0000DF1F0000}"/>
    <cellStyle name="Percentual 13" xfId="3272" xr:uid="{00000000-0005-0000-0000-0000E01F0000}"/>
    <cellStyle name="Percentual 13 2" xfId="9247" xr:uid="{00000000-0005-0000-0000-0000E11F0000}"/>
    <cellStyle name="Percentual 14" xfId="3273" xr:uid="{00000000-0005-0000-0000-0000E21F0000}"/>
    <cellStyle name="Percentual 14 2" xfId="9248" xr:uid="{00000000-0005-0000-0000-0000E31F0000}"/>
    <cellStyle name="Percentual 15" xfId="3274" xr:uid="{00000000-0005-0000-0000-0000E41F0000}"/>
    <cellStyle name="Percentual 15 2" xfId="9249" xr:uid="{00000000-0005-0000-0000-0000E51F0000}"/>
    <cellStyle name="Percentual 16" xfId="3275" xr:uid="{00000000-0005-0000-0000-0000E61F0000}"/>
    <cellStyle name="Percentual 16 2" xfId="9250" xr:uid="{00000000-0005-0000-0000-0000E71F0000}"/>
    <cellStyle name="Percentual 17" xfId="3276" xr:uid="{00000000-0005-0000-0000-0000E81F0000}"/>
    <cellStyle name="Percentual 17 2" xfId="9251" xr:uid="{00000000-0005-0000-0000-0000E91F0000}"/>
    <cellStyle name="Percentual 18" xfId="3277" xr:uid="{00000000-0005-0000-0000-0000EA1F0000}"/>
    <cellStyle name="Percentual 18 2" xfId="9252" xr:uid="{00000000-0005-0000-0000-0000EB1F0000}"/>
    <cellStyle name="Percentual 19" xfId="3278" xr:uid="{00000000-0005-0000-0000-0000EC1F0000}"/>
    <cellStyle name="Percentual 19 2" xfId="9253" xr:uid="{00000000-0005-0000-0000-0000ED1F0000}"/>
    <cellStyle name="Percentual 2" xfId="3279" xr:uid="{00000000-0005-0000-0000-0000EE1F0000}"/>
    <cellStyle name="Percentual 2 2" xfId="3280" xr:uid="{00000000-0005-0000-0000-0000EF1F0000}"/>
    <cellStyle name="Percentual 2 2 2" xfId="9255" xr:uid="{00000000-0005-0000-0000-0000F01F0000}"/>
    <cellStyle name="Percentual 2 3" xfId="3281" xr:uid="{00000000-0005-0000-0000-0000F11F0000}"/>
    <cellStyle name="Percentual 2 3 2" xfId="9256" xr:uid="{00000000-0005-0000-0000-0000F21F0000}"/>
    <cellStyle name="Percentual 2 4" xfId="9254" xr:uid="{00000000-0005-0000-0000-0000F31F0000}"/>
    <cellStyle name="Percentual 20" xfId="3282" xr:uid="{00000000-0005-0000-0000-0000F41F0000}"/>
    <cellStyle name="Percentual 20 2" xfId="9257" xr:uid="{00000000-0005-0000-0000-0000F51F0000}"/>
    <cellStyle name="Percentual 21" xfId="3283" xr:uid="{00000000-0005-0000-0000-0000F61F0000}"/>
    <cellStyle name="Percentual 21 2" xfId="9258" xr:uid="{00000000-0005-0000-0000-0000F71F0000}"/>
    <cellStyle name="Percentual 22" xfId="3284" xr:uid="{00000000-0005-0000-0000-0000F81F0000}"/>
    <cellStyle name="Percentual 22 2" xfId="9259" xr:uid="{00000000-0005-0000-0000-0000F91F0000}"/>
    <cellStyle name="Percentual 23" xfId="3285" xr:uid="{00000000-0005-0000-0000-0000FA1F0000}"/>
    <cellStyle name="Percentual 23 2" xfId="9260" xr:uid="{00000000-0005-0000-0000-0000FB1F0000}"/>
    <cellStyle name="Percentual 24" xfId="3286" xr:uid="{00000000-0005-0000-0000-0000FC1F0000}"/>
    <cellStyle name="Percentual 24 2" xfId="9261" xr:uid="{00000000-0005-0000-0000-0000FD1F0000}"/>
    <cellStyle name="Percentual 25" xfId="3287" xr:uid="{00000000-0005-0000-0000-0000FE1F0000}"/>
    <cellStyle name="Percentual 25 2" xfId="9262" xr:uid="{00000000-0005-0000-0000-0000FF1F0000}"/>
    <cellStyle name="Percentual 26" xfId="3288" xr:uid="{00000000-0005-0000-0000-000000200000}"/>
    <cellStyle name="Percentual 26 2" xfId="9263" xr:uid="{00000000-0005-0000-0000-000001200000}"/>
    <cellStyle name="Percentual 27" xfId="3289" xr:uid="{00000000-0005-0000-0000-000002200000}"/>
    <cellStyle name="Percentual 27 2" xfId="9264" xr:uid="{00000000-0005-0000-0000-000003200000}"/>
    <cellStyle name="Percentual 28" xfId="3290" xr:uid="{00000000-0005-0000-0000-000004200000}"/>
    <cellStyle name="Percentual 28 2" xfId="9265" xr:uid="{00000000-0005-0000-0000-000005200000}"/>
    <cellStyle name="Percentual 29" xfId="3291" xr:uid="{00000000-0005-0000-0000-000006200000}"/>
    <cellStyle name="Percentual 29 2" xfId="9266" xr:uid="{00000000-0005-0000-0000-000007200000}"/>
    <cellStyle name="Percentual 3" xfId="3292" xr:uid="{00000000-0005-0000-0000-000008200000}"/>
    <cellStyle name="Percentual 3 2" xfId="9267" xr:uid="{00000000-0005-0000-0000-000009200000}"/>
    <cellStyle name="Percentual 30" xfId="3293" xr:uid="{00000000-0005-0000-0000-00000A200000}"/>
    <cellStyle name="Percentual 30 2" xfId="9268" xr:uid="{00000000-0005-0000-0000-00000B200000}"/>
    <cellStyle name="Percentual 31" xfId="3294" xr:uid="{00000000-0005-0000-0000-00000C200000}"/>
    <cellStyle name="Percentual 31 2" xfId="9269" xr:uid="{00000000-0005-0000-0000-00000D200000}"/>
    <cellStyle name="Percentual 32" xfId="3295" xr:uid="{00000000-0005-0000-0000-00000E200000}"/>
    <cellStyle name="Percentual 32 2" xfId="9270" xr:uid="{00000000-0005-0000-0000-00000F200000}"/>
    <cellStyle name="Percentual 33" xfId="3296" xr:uid="{00000000-0005-0000-0000-000010200000}"/>
    <cellStyle name="Percentual 33 2" xfId="9271" xr:uid="{00000000-0005-0000-0000-000011200000}"/>
    <cellStyle name="Percentual 34" xfId="3297" xr:uid="{00000000-0005-0000-0000-000012200000}"/>
    <cellStyle name="Percentual 34 2" xfId="9272" xr:uid="{00000000-0005-0000-0000-000013200000}"/>
    <cellStyle name="Percentual 35" xfId="9243" xr:uid="{00000000-0005-0000-0000-000014200000}"/>
    <cellStyle name="Percentual 4" xfId="3298" xr:uid="{00000000-0005-0000-0000-000015200000}"/>
    <cellStyle name="Percentual 4 2" xfId="9273" xr:uid="{00000000-0005-0000-0000-000016200000}"/>
    <cellStyle name="Percentual 5" xfId="3299" xr:uid="{00000000-0005-0000-0000-000017200000}"/>
    <cellStyle name="Percentual 5 2" xfId="9274" xr:uid="{00000000-0005-0000-0000-000018200000}"/>
    <cellStyle name="Percentual 6" xfId="3300" xr:uid="{00000000-0005-0000-0000-000019200000}"/>
    <cellStyle name="Percentual 6 2" xfId="9275" xr:uid="{00000000-0005-0000-0000-00001A200000}"/>
    <cellStyle name="Percentual 7" xfId="3301" xr:uid="{00000000-0005-0000-0000-00001B200000}"/>
    <cellStyle name="Percentual 7 2" xfId="9276" xr:uid="{00000000-0005-0000-0000-00001C200000}"/>
    <cellStyle name="Percentual 8" xfId="3302" xr:uid="{00000000-0005-0000-0000-00001D200000}"/>
    <cellStyle name="Percentual 8 2" xfId="9277" xr:uid="{00000000-0005-0000-0000-00001E200000}"/>
    <cellStyle name="Percentual 9" xfId="3303" xr:uid="{00000000-0005-0000-0000-00001F200000}"/>
    <cellStyle name="Percentual 9 2" xfId="9278" xr:uid="{00000000-0005-0000-0000-000020200000}"/>
    <cellStyle name="Ponto" xfId="3304" xr:uid="{00000000-0005-0000-0000-000021200000}"/>
    <cellStyle name="Ponto 10" xfId="3305" xr:uid="{00000000-0005-0000-0000-000022200000}"/>
    <cellStyle name="Ponto 10 2" xfId="9280" xr:uid="{00000000-0005-0000-0000-000023200000}"/>
    <cellStyle name="Ponto 11" xfId="3306" xr:uid="{00000000-0005-0000-0000-000024200000}"/>
    <cellStyle name="Ponto 11 2" xfId="9281" xr:uid="{00000000-0005-0000-0000-000025200000}"/>
    <cellStyle name="Ponto 12" xfId="3307" xr:uid="{00000000-0005-0000-0000-000026200000}"/>
    <cellStyle name="Ponto 12 2" xfId="9282" xr:uid="{00000000-0005-0000-0000-000027200000}"/>
    <cellStyle name="Ponto 13" xfId="3308" xr:uid="{00000000-0005-0000-0000-000028200000}"/>
    <cellStyle name="Ponto 13 2" xfId="9283" xr:uid="{00000000-0005-0000-0000-000029200000}"/>
    <cellStyle name="Ponto 14" xfId="3309" xr:uid="{00000000-0005-0000-0000-00002A200000}"/>
    <cellStyle name="Ponto 14 2" xfId="9284" xr:uid="{00000000-0005-0000-0000-00002B200000}"/>
    <cellStyle name="Ponto 15" xfId="3310" xr:uid="{00000000-0005-0000-0000-00002C200000}"/>
    <cellStyle name="Ponto 15 2" xfId="9285" xr:uid="{00000000-0005-0000-0000-00002D200000}"/>
    <cellStyle name="Ponto 16" xfId="3311" xr:uid="{00000000-0005-0000-0000-00002E200000}"/>
    <cellStyle name="Ponto 16 2" xfId="9286" xr:uid="{00000000-0005-0000-0000-00002F200000}"/>
    <cellStyle name="Ponto 17" xfId="3312" xr:uid="{00000000-0005-0000-0000-000030200000}"/>
    <cellStyle name="Ponto 17 2" xfId="9287" xr:uid="{00000000-0005-0000-0000-000031200000}"/>
    <cellStyle name="Ponto 18" xfId="3313" xr:uid="{00000000-0005-0000-0000-000032200000}"/>
    <cellStyle name="Ponto 18 2" xfId="9288" xr:uid="{00000000-0005-0000-0000-000033200000}"/>
    <cellStyle name="Ponto 19" xfId="3314" xr:uid="{00000000-0005-0000-0000-000034200000}"/>
    <cellStyle name="Ponto 19 2" xfId="9289" xr:uid="{00000000-0005-0000-0000-000035200000}"/>
    <cellStyle name="Ponto 2" xfId="3315" xr:uid="{00000000-0005-0000-0000-000036200000}"/>
    <cellStyle name="Ponto 2 2" xfId="3316" xr:uid="{00000000-0005-0000-0000-000037200000}"/>
    <cellStyle name="Ponto 2 2 2" xfId="9291" xr:uid="{00000000-0005-0000-0000-000038200000}"/>
    <cellStyle name="Ponto 2 3" xfId="3317" xr:uid="{00000000-0005-0000-0000-000039200000}"/>
    <cellStyle name="Ponto 2 3 2" xfId="9292" xr:uid="{00000000-0005-0000-0000-00003A200000}"/>
    <cellStyle name="Ponto 2 4" xfId="9290" xr:uid="{00000000-0005-0000-0000-00003B200000}"/>
    <cellStyle name="Ponto 20" xfId="3318" xr:uid="{00000000-0005-0000-0000-00003C200000}"/>
    <cellStyle name="Ponto 20 2" xfId="9293" xr:uid="{00000000-0005-0000-0000-00003D200000}"/>
    <cellStyle name="Ponto 21" xfId="3319" xr:uid="{00000000-0005-0000-0000-00003E200000}"/>
    <cellStyle name="Ponto 21 2" xfId="9294" xr:uid="{00000000-0005-0000-0000-00003F200000}"/>
    <cellStyle name="Ponto 22" xfId="3320" xr:uid="{00000000-0005-0000-0000-000040200000}"/>
    <cellStyle name="Ponto 22 2" xfId="9295" xr:uid="{00000000-0005-0000-0000-000041200000}"/>
    <cellStyle name="Ponto 23" xfId="3321" xr:uid="{00000000-0005-0000-0000-000042200000}"/>
    <cellStyle name="Ponto 23 2" xfId="9296" xr:uid="{00000000-0005-0000-0000-000043200000}"/>
    <cellStyle name="Ponto 24" xfId="3322" xr:uid="{00000000-0005-0000-0000-000044200000}"/>
    <cellStyle name="Ponto 24 2" xfId="9297" xr:uid="{00000000-0005-0000-0000-000045200000}"/>
    <cellStyle name="Ponto 25" xfId="3323" xr:uid="{00000000-0005-0000-0000-000046200000}"/>
    <cellStyle name="Ponto 25 2" xfId="9298" xr:uid="{00000000-0005-0000-0000-000047200000}"/>
    <cellStyle name="Ponto 26" xfId="3324" xr:uid="{00000000-0005-0000-0000-000048200000}"/>
    <cellStyle name="Ponto 26 2" xfId="9299" xr:uid="{00000000-0005-0000-0000-000049200000}"/>
    <cellStyle name="Ponto 27" xfId="3325" xr:uid="{00000000-0005-0000-0000-00004A200000}"/>
    <cellStyle name="Ponto 27 2" xfId="9300" xr:uid="{00000000-0005-0000-0000-00004B200000}"/>
    <cellStyle name="Ponto 28" xfId="3326" xr:uid="{00000000-0005-0000-0000-00004C200000}"/>
    <cellStyle name="Ponto 28 2" xfId="9301" xr:uid="{00000000-0005-0000-0000-00004D200000}"/>
    <cellStyle name="Ponto 29" xfId="3327" xr:uid="{00000000-0005-0000-0000-00004E200000}"/>
    <cellStyle name="Ponto 29 2" xfId="9302" xr:uid="{00000000-0005-0000-0000-00004F200000}"/>
    <cellStyle name="Ponto 3" xfId="3328" xr:uid="{00000000-0005-0000-0000-000050200000}"/>
    <cellStyle name="Ponto 3 2" xfId="9303" xr:uid="{00000000-0005-0000-0000-000051200000}"/>
    <cellStyle name="Ponto 30" xfId="3329" xr:uid="{00000000-0005-0000-0000-000052200000}"/>
    <cellStyle name="Ponto 30 2" xfId="9304" xr:uid="{00000000-0005-0000-0000-000053200000}"/>
    <cellStyle name="Ponto 31" xfId="3330" xr:uid="{00000000-0005-0000-0000-000054200000}"/>
    <cellStyle name="Ponto 31 2" xfId="9305" xr:uid="{00000000-0005-0000-0000-000055200000}"/>
    <cellStyle name="Ponto 32" xfId="3331" xr:uid="{00000000-0005-0000-0000-000056200000}"/>
    <cellStyle name="Ponto 32 2" xfId="9306" xr:uid="{00000000-0005-0000-0000-000057200000}"/>
    <cellStyle name="Ponto 33" xfId="3332" xr:uid="{00000000-0005-0000-0000-000058200000}"/>
    <cellStyle name="Ponto 33 2" xfId="9307" xr:uid="{00000000-0005-0000-0000-000059200000}"/>
    <cellStyle name="Ponto 34" xfId="3333" xr:uid="{00000000-0005-0000-0000-00005A200000}"/>
    <cellStyle name="Ponto 34 2" xfId="9308" xr:uid="{00000000-0005-0000-0000-00005B200000}"/>
    <cellStyle name="Ponto 35" xfId="9279" xr:uid="{00000000-0005-0000-0000-00005C200000}"/>
    <cellStyle name="Ponto 4" xfId="3334" xr:uid="{00000000-0005-0000-0000-00005D200000}"/>
    <cellStyle name="Ponto 4 2" xfId="9309" xr:uid="{00000000-0005-0000-0000-00005E200000}"/>
    <cellStyle name="Ponto 5" xfId="3335" xr:uid="{00000000-0005-0000-0000-00005F200000}"/>
    <cellStyle name="Ponto 5 2" xfId="9310" xr:uid="{00000000-0005-0000-0000-000060200000}"/>
    <cellStyle name="Ponto 6" xfId="3336" xr:uid="{00000000-0005-0000-0000-000061200000}"/>
    <cellStyle name="Ponto 6 2" xfId="9311" xr:uid="{00000000-0005-0000-0000-000062200000}"/>
    <cellStyle name="Ponto 7" xfId="3337" xr:uid="{00000000-0005-0000-0000-000063200000}"/>
    <cellStyle name="Ponto 7 2" xfId="9312" xr:uid="{00000000-0005-0000-0000-000064200000}"/>
    <cellStyle name="Ponto 8" xfId="3338" xr:uid="{00000000-0005-0000-0000-000065200000}"/>
    <cellStyle name="Ponto 8 2" xfId="9313" xr:uid="{00000000-0005-0000-0000-000066200000}"/>
    <cellStyle name="Ponto 9" xfId="3339" xr:uid="{00000000-0005-0000-0000-000067200000}"/>
    <cellStyle name="Ponto 9 2" xfId="9314" xr:uid="{00000000-0005-0000-0000-000068200000}"/>
    <cellStyle name="Porcentagem 2" xfId="3340" xr:uid="{00000000-0005-0000-0000-000069200000}"/>
    <cellStyle name="Porcentagem 2 2" xfId="3341" xr:uid="{00000000-0005-0000-0000-00006A200000}"/>
    <cellStyle name="Porcentagem 2 2 2" xfId="9316" xr:uid="{00000000-0005-0000-0000-00006B200000}"/>
    <cellStyle name="Porcentagem 2 3" xfId="9315" xr:uid="{00000000-0005-0000-0000-00006C200000}"/>
    <cellStyle name="Porcentagem 3" xfId="3342" xr:uid="{00000000-0005-0000-0000-00006D200000}"/>
    <cellStyle name="Porcentagem 3 2" xfId="9317" xr:uid="{00000000-0005-0000-0000-00006E200000}"/>
    <cellStyle name="ppt" xfId="3343" xr:uid="{00000000-0005-0000-0000-00006F200000}"/>
    <cellStyle name="ppt 2" xfId="9318" xr:uid="{00000000-0005-0000-0000-000070200000}"/>
    <cellStyle name="ppt[1]" xfId="3344" xr:uid="{00000000-0005-0000-0000-000071200000}"/>
    <cellStyle name="ppt[1] 2" xfId="9319" xr:uid="{00000000-0005-0000-0000-000072200000}"/>
    <cellStyle name="PR_Tables_H" xfId="3345" xr:uid="{00000000-0005-0000-0000-000073200000}"/>
    <cellStyle name="Price" xfId="3346" xr:uid="{00000000-0005-0000-0000-000074200000}"/>
    <cellStyle name="Price 2" xfId="9320" xr:uid="{00000000-0005-0000-0000-000075200000}"/>
    <cellStyle name="PricingProducts" xfId="413" xr:uid="{00000000-0005-0000-0000-000076200000}"/>
    <cellStyle name="PricingProducts 2" xfId="3347" xr:uid="{00000000-0005-0000-0000-000077200000}"/>
    <cellStyle name="PricingProducts 2 2" xfId="9322" xr:uid="{00000000-0005-0000-0000-000078200000}"/>
    <cellStyle name="PricingProducts 3" xfId="9321" xr:uid="{00000000-0005-0000-0000-000079200000}"/>
    <cellStyle name="PSChar" xfId="3348" xr:uid="{00000000-0005-0000-0000-00007A200000}"/>
    <cellStyle name="PSChar 2" xfId="9323" xr:uid="{00000000-0005-0000-0000-00007B200000}"/>
    <cellStyle name="PSDate" xfId="3349" xr:uid="{00000000-0005-0000-0000-00007C200000}"/>
    <cellStyle name="PSDate 2" xfId="9324" xr:uid="{00000000-0005-0000-0000-00007D200000}"/>
    <cellStyle name="PSDec" xfId="3350" xr:uid="{00000000-0005-0000-0000-00007E200000}"/>
    <cellStyle name="PSDec 2" xfId="9325" xr:uid="{00000000-0005-0000-0000-00007F200000}"/>
    <cellStyle name="PSHeading" xfId="3351" xr:uid="{00000000-0005-0000-0000-000080200000}"/>
    <cellStyle name="PSHeading 2" xfId="9326" xr:uid="{00000000-0005-0000-0000-000081200000}"/>
    <cellStyle name="PSInt" xfId="3352" xr:uid="{00000000-0005-0000-0000-000082200000}"/>
    <cellStyle name="PSInt 2" xfId="9327" xr:uid="{00000000-0005-0000-0000-000083200000}"/>
    <cellStyle name="PSSpacer" xfId="3353" xr:uid="{00000000-0005-0000-0000-000084200000}"/>
    <cellStyle name="PSSpacer 2" xfId="9328" xr:uid="{00000000-0005-0000-0000-000085200000}"/>
    <cellStyle name="RatioX" xfId="414" xr:uid="{00000000-0005-0000-0000-000086200000}"/>
    <cellStyle name="RatioX 2" xfId="9330" xr:uid="{00000000-0005-0000-0000-000087200000}"/>
    <cellStyle name="RatioX 3" xfId="9331" xr:uid="{00000000-0005-0000-0000-000088200000}"/>
    <cellStyle name="RatioX 4" xfId="9329" xr:uid="{00000000-0005-0000-0000-000089200000}"/>
    <cellStyle name="Red" xfId="415" xr:uid="{00000000-0005-0000-0000-00008A200000}"/>
    <cellStyle name="Red 2" xfId="3354" xr:uid="{00000000-0005-0000-0000-00008B200000}"/>
    <cellStyle name="Red 2 2" xfId="9333" xr:uid="{00000000-0005-0000-0000-00008C200000}"/>
    <cellStyle name="Red 3" xfId="9332" xr:uid="{00000000-0005-0000-0000-00008D200000}"/>
    <cellStyle name="reset" xfId="3355" xr:uid="{00000000-0005-0000-0000-00008E200000}"/>
    <cellStyle name="reset 2" xfId="9334" xr:uid="{00000000-0005-0000-0000-00008F200000}"/>
    <cellStyle name="rodape" xfId="3356" xr:uid="{00000000-0005-0000-0000-000090200000}"/>
    <cellStyle name="rodape 10" xfId="3357" xr:uid="{00000000-0005-0000-0000-000091200000}"/>
    <cellStyle name="rodape 10 2" xfId="9336" xr:uid="{00000000-0005-0000-0000-000092200000}"/>
    <cellStyle name="rodape 11" xfId="3358" xr:uid="{00000000-0005-0000-0000-000093200000}"/>
    <cellStyle name="rodape 11 2" xfId="9337" xr:uid="{00000000-0005-0000-0000-000094200000}"/>
    <cellStyle name="rodape 12" xfId="3359" xr:uid="{00000000-0005-0000-0000-000095200000}"/>
    <cellStyle name="rodape 12 2" xfId="9338" xr:uid="{00000000-0005-0000-0000-000096200000}"/>
    <cellStyle name="rodape 13" xfId="3360" xr:uid="{00000000-0005-0000-0000-000097200000}"/>
    <cellStyle name="rodape 13 2" xfId="9339" xr:uid="{00000000-0005-0000-0000-000098200000}"/>
    <cellStyle name="rodape 14" xfId="3361" xr:uid="{00000000-0005-0000-0000-000099200000}"/>
    <cellStyle name="rodape 14 2" xfId="9340" xr:uid="{00000000-0005-0000-0000-00009A200000}"/>
    <cellStyle name="rodape 15" xfId="3362" xr:uid="{00000000-0005-0000-0000-00009B200000}"/>
    <cellStyle name="rodape 15 2" xfId="9341" xr:uid="{00000000-0005-0000-0000-00009C200000}"/>
    <cellStyle name="rodape 16" xfId="3363" xr:uid="{00000000-0005-0000-0000-00009D200000}"/>
    <cellStyle name="rodape 16 2" xfId="9342" xr:uid="{00000000-0005-0000-0000-00009E200000}"/>
    <cellStyle name="rodape 17" xfId="3364" xr:uid="{00000000-0005-0000-0000-00009F200000}"/>
    <cellStyle name="rodape 17 2" xfId="9343" xr:uid="{00000000-0005-0000-0000-0000A0200000}"/>
    <cellStyle name="rodape 18" xfId="3365" xr:uid="{00000000-0005-0000-0000-0000A1200000}"/>
    <cellStyle name="rodape 18 2" xfId="9344" xr:uid="{00000000-0005-0000-0000-0000A2200000}"/>
    <cellStyle name="rodape 19" xfId="3366" xr:uid="{00000000-0005-0000-0000-0000A3200000}"/>
    <cellStyle name="rodape 19 2" xfId="9345" xr:uid="{00000000-0005-0000-0000-0000A4200000}"/>
    <cellStyle name="rodape 2" xfId="3367" xr:uid="{00000000-0005-0000-0000-0000A5200000}"/>
    <cellStyle name="rodape 2 2" xfId="3368" xr:uid="{00000000-0005-0000-0000-0000A6200000}"/>
    <cellStyle name="rodape 2 2 2" xfId="9347" xr:uid="{00000000-0005-0000-0000-0000A7200000}"/>
    <cellStyle name="rodape 2 3" xfId="3369" xr:uid="{00000000-0005-0000-0000-0000A8200000}"/>
    <cellStyle name="rodape 2 3 2" xfId="9348" xr:uid="{00000000-0005-0000-0000-0000A9200000}"/>
    <cellStyle name="rodape 2 4" xfId="9346" xr:uid="{00000000-0005-0000-0000-0000AA200000}"/>
    <cellStyle name="rodape 20" xfId="3370" xr:uid="{00000000-0005-0000-0000-0000AB200000}"/>
    <cellStyle name="rodape 20 2" xfId="9349" xr:uid="{00000000-0005-0000-0000-0000AC200000}"/>
    <cellStyle name="rodape 21" xfId="3371" xr:uid="{00000000-0005-0000-0000-0000AD200000}"/>
    <cellStyle name="rodape 21 2" xfId="9350" xr:uid="{00000000-0005-0000-0000-0000AE200000}"/>
    <cellStyle name="rodape 22" xfId="3372" xr:uid="{00000000-0005-0000-0000-0000AF200000}"/>
    <cellStyle name="rodape 22 2" xfId="9351" xr:uid="{00000000-0005-0000-0000-0000B0200000}"/>
    <cellStyle name="rodape 23" xfId="3373" xr:uid="{00000000-0005-0000-0000-0000B1200000}"/>
    <cellStyle name="rodape 23 2" xfId="9352" xr:uid="{00000000-0005-0000-0000-0000B2200000}"/>
    <cellStyle name="rodape 24" xfId="3374" xr:uid="{00000000-0005-0000-0000-0000B3200000}"/>
    <cellStyle name="rodape 24 2" xfId="9353" xr:uid="{00000000-0005-0000-0000-0000B4200000}"/>
    <cellStyle name="rodape 25" xfId="3375" xr:uid="{00000000-0005-0000-0000-0000B5200000}"/>
    <cellStyle name="rodape 25 2" xfId="9354" xr:uid="{00000000-0005-0000-0000-0000B6200000}"/>
    <cellStyle name="rodape 26" xfId="3376" xr:uid="{00000000-0005-0000-0000-0000B7200000}"/>
    <cellStyle name="rodape 26 2" xfId="9355" xr:uid="{00000000-0005-0000-0000-0000B8200000}"/>
    <cellStyle name="rodape 27" xfId="3377" xr:uid="{00000000-0005-0000-0000-0000B9200000}"/>
    <cellStyle name="rodape 27 2" xfId="9356" xr:uid="{00000000-0005-0000-0000-0000BA200000}"/>
    <cellStyle name="rodape 28" xfId="3378" xr:uid="{00000000-0005-0000-0000-0000BB200000}"/>
    <cellStyle name="rodape 28 2" xfId="9357" xr:uid="{00000000-0005-0000-0000-0000BC200000}"/>
    <cellStyle name="rodape 29" xfId="3379" xr:uid="{00000000-0005-0000-0000-0000BD200000}"/>
    <cellStyle name="rodape 29 2" xfId="9358" xr:uid="{00000000-0005-0000-0000-0000BE200000}"/>
    <cellStyle name="rodape 3" xfId="3380" xr:uid="{00000000-0005-0000-0000-0000BF200000}"/>
    <cellStyle name="rodape 3 2" xfId="9359" xr:uid="{00000000-0005-0000-0000-0000C0200000}"/>
    <cellStyle name="rodape 30" xfId="3381" xr:uid="{00000000-0005-0000-0000-0000C1200000}"/>
    <cellStyle name="rodape 30 2" xfId="9360" xr:uid="{00000000-0005-0000-0000-0000C2200000}"/>
    <cellStyle name="rodape 31" xfId="3382" xr:uid="{00000000-0005-0000-0000-0000C3200000}"/>
    <cellStyle name="rodape 31 2" xfId="9361" xr:uid="{00000000-0005-0000-0000-0000C4200000}"/>
    <cellStyle name="rodape 32" xfId="3383" xr:uid="{00000000-0005-0000-0000-0000C5200000}"/>
    <cellStyle name="rodape 32 2" xfId="9362" xr:uid="{00000000-0005-0000-0000-0000C6200000}"/>
    <cellStyle name="rodape 33" xfId="3384" xr:uid="{00000000-0005-0000-0000-0000C7200000}"/>
    <cellStyle name="rodape 33 2" xfId="9363" xr:uid="{00000000-0005-0000-0000-0000C8200000}"/>
    <cellStyle name="rodape 34" xfId="9335" xr:uid="{00000000-0005-0000-0000-0000C9200000}"/>
    <cellStyle name="rodape 4" xfId="3385" xr:uid="{00000000-0005-0000-0000-0000CA200000}"/>
    <cellStyle name="rodape 4 2" xfId="9364" xr:uid="{00000000-0005-0000-0000-0000CB200000}"/>
    <cellStyle name="rodape 5" xfId="3386" xr:uid="{00000000-0005-0000-0000-0000CC200000}"/>
    <cellStyle name="rodape 5 2" xfId="9365" xr:uid="{00000000-0005-0000-0000-0000CD200000}"/>
    <cellStyle name="rodape 6" xfId="3387" xr:uid="{00000000-0005-0000-0000-0000CE200000}"/>
    <cellStyle name="rodape 6 2" xfId="9366" xr:uid="{00000000-0005-0000-0000-0000CF200000}"/>
    <cellStyle name="rodape 7" xfId="3388" xr:uid="{00000000-0005-0000-0000-0000D0200000}"/>
    <cellStyle name="rodape 7 2" xfId="9367" xr:uid="{00000000-0005-0000-0000-0000D1200000}"/>
    <cellStyle name="rodape 8" xfId="3389" xr:uid="{00000000-0005-0000-0000-0000D2200000}"/>
    <cellStyle name="rodape 8 2" xfId="9368" xr:uid="{00000000-0005-0000-0000-0000D3200000}"/>
    <cellStyle name="rodape 9" xfId="3390" xr:uid="{00000000-0005-0000-0000-0000D4200000}"/>
    <cellStyle name="rodape 9 2" xfId="9369" xr:uid="{00000000-0005-0000-0000-0000D5200000}"/>
    <cellStyle name="rodape_lupin" xfId="3391" xr:uid="{00000000-0005-0000-0000-0000D6200000}"/>
    <cellStyle name="Rubrik 1" xfId="3392" xr:uid="{00000000-0005-0000-0000-0000D7200000}"/>
    <cellStyle name="Rubrik 1 2" xfId="9370" xr:uid="{00000000-0005-0000-0000-0000D8200000}"/>
    <cellStyle name="Rubrik2" xfId="3393" xr:uid="{00000000-0005-0000-0000-0000D9200000}"/>
    <cellStyle name="Rubrik2 2" xfId="9371" xr:uid="{00000000-0005-0000-0000-0000DA200000}"/>
    <cellStyle name="Rubrik3" xfId="3394" xr:uid="{00000000-0005-0000-0000-0000DB200000}"/>
    <cellStyle name="Rubrik3 2" xfId="9372" xr:uid="{00000000-0005-0000-0000-0000DC200000}"/>
    <cellStyle name="Saída" xfId="3395" xr:uid="{00000000-0005-0000-0000-0000DD200000}"/>
    <cellStyle name="Saída 2" xfId="9373" xr:uid="{00000000-0005-0000-0000-0000DE200000}"/>
    <cellStyle name="Sales Pricing" xfId="3396" xr:uid="{00000000-0005-0000-0000-0000DF200000}"/>
    <cellStyle name="Sales Pricing 2" xfId="9374" xr:uid="{00000000-0005-0000-0000-0000E0200000}"/>
    <cellStyle name="Salida" xfId="3397" xr:uid="{00000000-0005-0000-0000-0000E1200000}"/>
    <cellStyle name="Salida 2" xfId="9375" xr:uid="{00000000-0005-0000-0000-0000E2200000}"/>
    <cellStyle name="Schlecht" xfId="416" xr:uid="{00000000-0005-0000-0000-0000E3200000}"/>
    <cellStyle name="Schlecht 2" xfId="9377" xr:uid="{00000000-0005-0000-0000-0000E4200000}"/>
    <cellStyle name="Schlecht 3" xfId="9376" xr:uid="{00000000-0005-0000-0000-0000E5200000}"/>
    <cellStyle name="ScotchRule" xfId="3398" xr:uid="{00000000-0005-0000-0000-0000E6200000}"/>
    <cellStyle name="ScotchRule 2" xfId="9378" xr:uid="{00000000-0005-0000-0000-0000E7200000}"/>
    <cellStyle name="ScripFactor" xfId="3399" xr:uid="{00000000-0005-0000-0000-0000E8200000}"/>
    <cellStyle name="ScripFactor 2" xfId="9379" xr:uid="{00000000-0005-0000-0000-0000E9200000}"/>
    <cellStyle name="SectionHeading" xfId="417" xr:uid="{00000000-0005-0000-0000-0000EA200000}"/>
    <cellStyle name="SectionHeading 2" xfId="3400" xr:uid="{00000000-0005-0000-0000-0000EB200000}"/>
    <cellStyle name="SectionHeading 2 2" xfId="9381" xr:uid="{00000000-0005-0000-0000-0000EC200000}"/>
    <cellStyle name="SectionHeading 3" xfId="9382" xr:uid="{00000000-0005-0000-0000-0000ED200000}"/>
    <cellStyle name="SectionHeading 4" xfId="9380" xr:uid="{00000000-0005-0000-0000-0000EE200000}"/>
    <cellStyle name="semestre" xfId="3401" xr:uid="{00000000-0005-0000-0000-0000EF200000}"/>
    <cellStyle name="semestre 2" xfId="9383" xr:uid="{00000000-0005-0000-0000-0000F0200000}"/>
    <cellStyle name="Sep. milhar [0]" xfId="3402" xr:uid="{00000000-0005-0000-0000-0000F1200000}"/>
    <cellStyle name="Sep. milhar [0] 10" xfId="3403" xr:uid="{00000000-0005-0000-0000-0000F2200000}"/>
    <cellStyle name="Sep. milhar [0] 10 2" xfId="9385" xr:uid="{00000000-0005-0000-0000-0000F3200000}"/>
    <cellStyle name="Sep. milhar [0] 11" xfId="3404" xr:uid="{00000000-0005-0000-0000-0000F4200000}"/>
    <cellStyle name="Sep. milhar [0] 11 2" xfId="9386" xr:uid="{00000000-0005-0000-0000-0000F5200000}"/>
    <cellStyle name="Sep. milhar [0] 12" xfId="3405" xr:uid="{00000000-0005-0000-0000-0000F6200000}"/>
    <cellStyle name="Sep. milhar [0] 12 2" xfId="9387" xr:uid="{00000000-0005-0000-0000-0000F7200000}"/>
    <cellStyle name="Sep. milhar [0] 13" xfId="3406" xr:uid="{00000000-0005-0000-0000-0000F8200000}"/>
    <cellStyle name="Sep. milhar [0] 13 2" xfId="9388" xr:uid="{00000000-0005-0000-0000-0000F9200000}"/>
    <cellStyle name="Sep. milhar [0] 14" xfId="3407" xr:uid="{00000000-0005-0000-0000-0000FA200000}"/>
    <cellStyle name="Sep. milhar [0] 14 2" xfId="9389" xr:uid="{00000000-0005-0000-0000-0000FB200000}"/>
    <cellStyle name="Sep. milhar [0] 15" xfId="3408" xr:uid="{00000000-0005-0000-0000-0000FC200000}"/>
    <cellStyle name="Sep. milhar [0] 15 2" xfId="9390" xr:uid="{00000000-0005-0000-0000-0000FD200000}"/>
    <cellStyle name="Sep. milhar [0] 16" xfId="3409" xr:uid="{00000000-0005-0000-0000-0000FE200000}"/>
    <cellStyle name="Sep. milhar [0] 16 2" xfId="9391" xr:uid="{00000000-0005-0000-0000-0000FF200000}"/>
    <cellStyle name="Sep. milhar [0] 17" xfId="3410" xr:uid="{00000000-0005-0000-0000-000000210000}"/>
    <cellStyle name="Sep. milhar [0] 17 2" xfId="9392" xr:uid="{00000000-0005-0000-0000-000001210000}"/>
    <cellStyle name="Sep. milhar [0] 18" xfId="3411" xr:uid="{00000000-0005-0000-0000-000002210000}"/>
    <cellStyle name="Sep. milhar [0] 18 2" xfId="9393" xr:uid="{00000000-0005-0000-0000-000003210000}"/>
    <cellStyle name="Sep. milhar [0] 19" xfId="3412" xr:uid="{00000000-0005-0000-0000-000004210000}"/>
    <cellStyle name="Sep. milhar [0] 19 2" xfId="9394" xr:uid="{00000000-0005-0000-0000-000005210000}"/>
    <cellStyle name="Sep. milhar [0] 2" xfId="3413" xr:uid="{00000000-0005-0000-0000-000006210000}"/>
    <cellStyle name="Sep. milhar [0] 2 2" xfId="3414" xr:uid="{00000000-0005-0000-0000-000007210000}"/>
    <cellStyle name="Sep. milhar [0] 2 2 2" xfId="9396" xr:uid="{00000000-0005-0000-0000-000008210000}"/>
    <cellStyle name="Sep. milhar [0] 2 3" xfId="3415" xr:uid="{00000000-0005-0000-0000-000009210000}"/>
    <cellStyle name="Sep. milhar [0] 2 3 2" xfId="9397" xr:uid="{00000000-0005-0000-0000-00000A210000}"/>
    <cellStyle name="Sep. milhar [0] 2 4" xfId="9395" xr:uid="{00000000-0005-0000-0000-00000B210000}"/>
    <cellStyle name="Sep. milhar [0] 20" xfId="3416" xr:uid="{00000000-0005-0000-0000-00000C210000}"/>
    <cellStyle name="Sep. milhar [0] 20 2" xfId="9398" xr:uid="{00000000-0005-0000-0000-00000D210000}"/>
    <cellStyle name="Sep. milhar [0] 21" xfId="3417" xr:uid="{00000000-0005-0000-0000-00000E210000}"/>
    <cellStyle name="Sep. milhar [0] 21 2" xfId="9399" xr:uid="{00000000-0005-0000-0000-00000F210000}"/>
    <cellStyle name="Sep. milhar [0] 22" xfId="3418" xr:uid="{00000000-0005-0000-0000-000010210000}"/>
    <cellStyle name="Sep. milhar [0] 22 2" xfId="9400" xr:uid="{00000000-0005-0000-0000-000011210000}"/>
    <cellStyle name="Sep. milhar [0] 23" xfId="3419" xr:uid="{00000000-0005-0000-0000-000012210000}"/>
    <cellStyle name="Sep. milhar [0] 23 2" xfId="9401" xr:uid="{00000000-0005-0000-0000-000013210000}"/>
    <cellStyle name="Sep. milhar [0] 24" xfId="3420" xr:uid="{00000000-0005-0000-0000-000014210000}"/>
    <cellStyle name="Sep. milhar [0] 24 2" xfId="9402" xr:uid="{00000000-0005-0000-0000-000015210000}"/>
    <cellStyle name="Sep. milhar [0] 25" xfId="3421" xr:uid="{00000000-0005-0000-0000-000016210000}"/>
    <cellStyle name="Sep. milhar [0] 25 2" xfId="9403" xr:uid="{00000000-0005-0000-0000-000017210000}"/>
    <cellStyle name="Sep. milhar [0] 26" xfId="3422" xr:uid="{00000000-0005-0000-0000-000018210000}"/>
    <cellStyle name="Sep. milhar [0] 26 2" xfId="9404" xr:uid="{00000000-0005-0000-0000-000019210000}"/>
    <cellStyle name="Sep. milhar [0] 27" xfId="3423" xr:uid="{00000000-0005-0000-0000-00001A210000}"/>
    <cellStyle name="Sep. milhar [0] 27 2" xfId="9405" xr:uid="{00000000-0005-0000-0000-00001B210000}"/>
    <cellStyle name="Sep. milhar [0] 28" xfId="3424" xr:uid="{00000000-0005-0000-0000-00001C210000}"/>
    <cellStyle name="Sep. milhar [0] 28 2" xfId="9406" xr:uid="{00000000-0005-0000-0000-00001D210000}"/>
    <cellStyle name="Sep. milhar [0] 29" xfId="3425" xr:uid="{00000000-0005-0000-0000-00001E210000}"/>
    <cellStyle name="Sep. milhar [0] 29 2" xfId="9407" xr:uid="{00000000-0005-0000-0000-00001F210000}"/>
    <cellStyle name="Sep. milhar [0] 3" xfId="3426" xr:uid="{00000000-0005-0000-0000-000020210000}"/>
    <cellStyle name="Sep. milhar [0] 3 2" xfId="9408" xr:uid="{00000000-0005-0000-0000-000021210000}"/>
    <cellStyle name="Sep. milhar [0] 30" xfId="3427" xr:uid="{00000000-0005-0000-0000-000022210000}"/>
    <cellStyle name="Sep. milhar [0] 30 2" xfId="9409" xr:uid="{00000000-0005-0000-0000-000023210000}"/>
    <cellStyle name="Sep. milhar [0] 31" xfId="3428" xr:uid="{00000000-0005-0000-0000-000024210000}"/>
    <cellStyle name="Sep. milhar [0] 31 2" xfId="9410" xr:uid="{00000000-0005-0000-0000-000025210000}"/>
    <cellStyle name="Sep. milhar [0] 32" xfId="3429" xr:uid="{00000000-0005-0000-0000-000026210000}"/>
    <cellStyle name="Sep. milhar [0] 32 2" xfId="9411" xr:uid="{00000000-0005-0000-0000-000027210000}"/>
    <cellStyle name="Sep. milhar [0] 33" xfId="3430" xr:uid="{00000000-0005-0000-0000-000028210000}"/>
    <cellStyle name="Sep. milhar [0] 33 2" xfId="9412" xr:uid="{00000000-0005-0000-0000-000029210000}"/>
    <cellStyle name="Sep. milhar [0] 34" xfId="3431" xr:uid="{00000000-0005-0000-0000-00002A210000}"/>
    <cellStyle name="Sep. milhar [0] 34 2" xfId="9413" xr:uid="{00000000-0005-0000-0000-00002B210000}"/>
    <cellStyle name="Sep. milhar [0] 35" xfId="9384" xr:uid="{00000000-0005-0000-0000-00002C210000}"/>
    <cellStyle name="Sep. milhar [0] 4" xfId="3432" xr:uid="{00000000-0005-0000-0000-00002D210000}"/>
    <cellStyle name="Sep. milhar [0] 4 2" xfId="9414" xr:uid="{00000000-0005-0000-0000-00002E210000}"/>
    <cellStyle name="Sep. milhar [0] 5" xfId="3433" xr:uid="{00000000-0005-0000-0000-00002F210000}"/>
    <cellStyle name="Sep. milhar [0] 5 2" xfId="9415" xr:uid="{00000000-0005-0000-0000-000030210000}"/>
    <cellStyle name="Sep. milhar [0] 6" xfId="3434" xr:uid="{00000000-0005-0000-0000-000031210000}"/>
    <cellStyle name="Sep. milhar [0] 6 2" xfId="9416" xr:uid="{00000000-0005-0000-0000-000032210000}"/>
    <cellStyle name="Sep. milhar [0] 7" xfId="3435" xr:uid="{00000000-0005-0000-0000-000033210000}"/>
    <cellStyle name="Sep. milhar [0] 7 2" xfId="9417" xr:uid="{00000000-0005-0000-0000-000034210000}"/>
    <cellStyle name="Sep. milhar [0] 8" xfId="3436" xr:uid="{00000000-0005-0000-0000-000035210000}"/>
    <cellStyle name="Sep. milhar [0] 8 2" xfId="9418" xr:uid="{00000000-0005-0000-0000-000036210000}"/>
    <cellStyle name="Sep. milhar [0] 9" xfId="3437" xr:uid="{00000000-0005-0000-0000-000037210000}"/>
    <cellStyle name="Sep. milhar [0] 9 2" xfId="9419" xr:uid="{00000000-0005-0000-0000-000038210000}"/>
    <cellStyle name="Sep. milhar [2]" xfId="3438" xr:uid="{00000000-0005-0000-0000-000039210000}"/>
    <cellStyle name="Sep. milhar [2] 10" xfId="3439" xr:uid="{00000000-0005-0000-0000-00003A210000}"/>
    <cellStyle name="Sep. milhar [2] 10 2" xfId="9421" xr:uid="{00000000-0005-0000-0000-00003B210000}"/>
    <cellStyle name="Sep. milhar [2] 11" xfId="3440" xr:uid="{00000000-0005-0000-0000-00003C210000}"/>
    <cellStyle name="Sep. milhar [2] 11 2" xfId="9422" xr:uid="{00000000-0005-0000-0000-00003D210000}"/>
    <cellStyle name="Sep. milhar [2] 12" xfId="3441" xr:uid="{00000000-0005-0000-0000-00003E210000}"/>
    <cellStyle name="Sep. milhar [2] 12 2" xfId="9423" xr:uid="{00000000-0005-0000-0000-00003F210000}"/>
    <cellStyle name="Sep. milhar [2] 13" xfId="3442" xr:uid="{00000000-0005-0000-0000-000040210000}"/>
    <cellStyle name="Sep. milhar [2] 13 2" xfId="9424" xr:uid="{00000000-0005-0000-0000-000041210000}"/>
    <cellStyle name="Sep. milhar [2] 14" xfId="3443" xr:uid="{00000000-0005-0000-0000-000042210000}"/>
    <cellStyle name="Sep. milhar [2] 14 2" xfId="9425" xr:uid="{00000000-0005-0000-0000-000043210000}"/>
    <cellStyle name="Sep. milhar [2] 15" xfId="3444" xr:uid="{00000000-0005-0000-0000-000044210000}"/>
    <cellStyle name="Sep. milhar [2] 15 2" xfId="9426" xr:uid="{00000000-0005-0000-0000-000045210000}"/>
    <cellStyle name="Sep. milhar [2] 16" xfId="3445" xr:uid="{00000000-0005-0000-0000-000046210000}"/>
    <cellStyle name="Sep. milhar [2] 16 2" xfId="9427" xr:uid="{00000000-0005-0000-0000-000047210000}"/>
    <cellStyle name="Sep. milhar [2] 17" xfId="3446" xr:uid="{00000000-0005-0000-0000-000048210000}"/>
    <cellStyle name="Sep. milhar [2] 17 2" xfId="9428" xr:uid="{00000000-0005-0000-0000-000049210000}"/>
    <cellStyle name="Sep. milhar [2] 18" xfId="3447" xr:uid="{00000000-0005-0000-0000-00004A210000}"/>
    <cellStyle name="Sep. milhar [2] 18 2" xfId="9429" xr:uid="{00000000-0005-0000-0000-00004B210000}"/>
    <cellStyle name="Sep. milhar [2] 19" xfId="3448" xr:uid="{00000000-0005-0000-0000-00004C210000}"/>
    <cellStyle name="Sep. milhar [2] 19 2" xfId="9430" xr:uid="{00000000-0005-0000-0000-00004D210000}"/>
    <cellStyle name="Sep. milhar [2] 2" xfId="3449" xr:uid="{00000000-0005-0000-0000-00004E210000}"/>
    <cellStyle name="Sep. milhar [2] 2 2" xfId="3450" xr:uid="{00000000-0005-0000-0000-00004F210000}"/>
    <cellStyle name="Sep. milhar [2] 2 2 2" xfId="9432" xr:uid="{00000000-0005-0000-0000-000050210000}"/>
    <cellStyle name="Sep. milhar [2] 2 3" xfId="3451" xr:uid="{00000000-0005-0000-0000-000051210000}"/>
    <cellStyle name="Sep. milhar [2] 2 3 2" xfId="9433" xr:uid="{00000000-0005-0000-0000-000052210000}"/>
    <cellStyle name="Sep. milhar [2] 2 4" xfId="9431" xr:uid="{00000000-0005-0000-0000-000053210000}"/>
    <cellStyle name="Sep. milhar [2] 20" xfId="3452" xr:uid="{00000000-0005-0000-0000-000054210000}"/>
    <cellStyle name="Sep. milhar [2] 20 2" xfId="9434" xr:uid="{00000000-0005-0000-0000-000055210000}"/>
    <cellStyle name="Sep. milhar [2] 21" xfId="3453" xr:uid="{00000000-0005-0000-0000-000056210000}"/>
    <cellStyle name="Sep. milhar [2] 21 2" xfId="9435" xr:uid="{00000000-0005-0000-0000-000057210000}"/>
    <cellStyle name="Sep. milhar [2] 22" xfId="3454" xr:uid="{00000000-0005-0000-0000-000058210000}"/>
    <cellStyle name="Sep. milhar [2] 22 2" xfId="9436" xr:uid="{00000000-0005-0000-0000-000059210000}"/>
    <cellStyle name="Sep. milhar [2] 23" xfId="3455" xr:uid="{00000000-0005-0000-0000-00005A210000}"/>
    <cellStyle name="Sep. milhar [2] 23 2" xfId="9437" xr:uid="{00000000-0005-0000-0000-00005B210000}"/>
    <cellStyle name="Sep. milhar [2] 24" xfId="3456" xr:uid="{00000000-0005-0000-0000-00005C210000}"/>
    <cellStyle name="Sep. milhar [2] 24 2" xfId="9438" xr:uid="{00000000-0005-0000-0000-00005D210000}"/>
    <cellStyle name="Sep. milhar [2] 25" xfId="3457" xr:uid="{00000000-0005-0000-0000-00005E210000}"/>
    <cellStyle name="Sep. milhar [2] 25 2" xfId="9439" xr:uid="{00000000-0005-0000-0000-00005F210000}"/>
    <cellStyle name="Sep. milhar [2] 26" xfId="3458" xr:uid="{00000000-0005-0000-0000-000060210000}"/>
    <cellStyle name="Sep. milhar [2] 26 2" xfId="9440" xr:uid="{00000000-0005-0000-0000-000061210000}"/>
    <cellStyle name="Sep. milhar [2] 27" xfId="3459" xr:uid="{00000000-0005-0000-0000-000062210000}"/>
    <cellStyle name="Sep. milhar [2] 27 2" xfId="9441" xr:uid="{00000000-0005-0000-0000-000063210000}"/>
    <cellStyle name="Sep. milhar [2] 28" xfId="3460" xr:uid="{00000000-0005-0000-0000-000064210000}"/>
    <cellStyle name="Sep. milhar [2] 28 2" xfId="9442" xr:uid="{00000000-0005-0000-0000-000065210000}"/>
    <cellStyle name="Sep. milhar [2] 29" xfId="3461" xr:uid="{00000000-0005-0000-0000-000066210000}"/>
    <cellStyle name="Sep. milhar [2] 29 2" xfId="9443" xr:uid="{00000000-0005-0000-0000-000067210000}"/>
    <cellStyle name="Sep. milhar [2] 3" xfId="3462" xr:uid="{00000000-0005-0000-0000-000068210000}"/>
    <cellStyle name="Sep. milhar [2] 3 2" xfId="9444" xr:uid="{00000000-0005-0000-0000-000069210000}"/>
    <cellStyle name="Sep. milhar [2] 30" xfId="3463" xr:uid="{00000000-0005-0000-0000-00006A210000}"/>
    <cellStyle name="Sep. milhar [2] 30 2" xfId="9445" xr:uid="{00000000-0005-0000-0000-00006B210000}"/>
    <cellStyle name="Sep. milhar [2] 31" xfId="3464" xr:uid="{00000000-0005-0000-0000-00006C210000}"/>
    <cellStyle name="Sep. milhar [2] 31 2" xfId="9446" xr:uid="{00000000-0005-0000-0000-00006D210000}"/>
    <cellStyle name="Sep. milhar [2] 32" xfId="3465" xr:uid="{00000000-0005-0000-0000-00006E210000}"/>
    <cellStyle name="Sep. milhar [2] 32 2" xfId="9447" xr:uid="{00000000-0005-0000-0000-00006F210000}"/>
    <cellStyle name="Sep. milhar [2] 33" xfId="3466" xr:uid="{00000000-0005-0000-0000-000070210000}"/>
    <cellStyle name="Sep. milhar [2] 33 2" xfId="9448" xr:uid="{00000000-0005-0000-0000-000071210000}"/>
    <cellStyle name="Sep. milhar [2] 34" xfId="3467" xr:uid="{00000000-0005-0000-0000-000072210000}"/>
    <cellStyle name="Sep. milhar [2] 34 2" xfId="9449" xr:uid="{00000000-0005-0000-0000-000073210000}"/>
    <cellStyle name="Sep. milhar [2] 35" xfId="9420" xr:uid="{00000000-0005-0000-0000-000074210000}"/>
    <cellStyle name="Sep. milhar [2] 4" xfId="3468" xr:uid="{00000000-0005-0000-0000-000075210000}"/>
    <cellStyle name="Sep. milhar [2] 4 2" xfId="9450" xr:uid="{00000000-0005-0000-0000-000076210000}"/>
    <cellStyle name="Sep. milhar [2] 5" xfId="3469" xr:uid="{00000000-0005-0000-0000-000077210000}"/>
    <cellStyle name="Sep. milhar [2] 5 2" xfId="9451" xr:uid="{00000000-0005-0000-0000-000078210000}"/>
    <cellStyle name="Sep. milhar [2] 6" xfId="3470" xr:uid="{00000000-0005-0000-0000-000079210000}"/>
    <cellStyle name="Sep. milhar [2] 6 2" xfId="9452" xr:uid="{00000000-0005-0000-0000-00007A210000}"/>
    <cellStyle name="Sep. milhar [2] 7" xfId="3471" xr:uid="{00000000-0005-0000-0000-00007B210000}"/>
    <cellStyle name="Sep. milhar [2] 7 2" xfId="9453" xr:uid="{00000000-0005-0000-0000-00007C210000}"/>
    <cellStyle name="Sep. milhar [2] 8" xfId="3472" xr:uid="{00000000-0005-0000-0000-00007D210000}"/>
    <cellStyle name="Sep. milhar [2] 8 2" xfId="9454" xr:uid="{00000000-0005-0000-0000-00007E210000}"/>
    <cellStyle name="Sep. milhar [2] 9" xfId="3473" xr:uid="{00000000-0005-0000-0000-00007F210000}"/>
    <cellStyle name="Sep. milhar [2] 9 2" xfId="9455" xr:uid="{00000000-0005-0000-0000-000080210000}"/>
    <cellStyle name="Separador de m" xfId="3474" xr:uid="{00000000-0005-0000-0000-000081210000}"/>
    <cellStyle name="Separador de m 10" xfId="3475" xr:uid="{00000000-0005-0000-0000-000082210000}"/>
    <cellStyle name="Separador de m 10 2" xfId="9457" xr:uid="{00000000-0005-0000-0000-000083210000}"/>
    <cellStyle name="Separador de m 11" xfId="3476" xr:uid="{00000000-0005-0000-0000-000084210000}"/>
    <cellStyle name="Separador de m 11 2" xfId="9458" xr:uid="{00000000-0005-0000-0000-000085210000}"/>
    <cellStyle name="Separador de m 12" xfId="3477" xr:uid="{00000000-0005-0000-0000-000086210000}"/>
    <cellStyle name="Separador de m 12 2" xfId="9459" xr:uid="{00000000-0005-0000-0000-000087210000}"/>
    <cellStyle name="Separador de m 13" xfId="3478" xr:uid="{00000000-0005-0000-0000-000088210000}"/>
    <cellStyle name="Separador de m 13 2" xfId="9460" xr:uid="{00000000-0005-0000-0000-000089210000}"/>
    <cellStyle name="Separador de m 14" xfId="3479" xr:uid="{00000000-0005-0000-0000-00008A210000}"/>
    <cellStyle name="Separador de m 14 2" xfId="9461" xr:uid="{00000000-0005-0000-0000-00008B210000}"/>
    <cellStyle name="Separador de m 15" xfId="3480" xr:uid="{00000000-0005-0000-0000-00008C210000}"/>
    <cellStyle name="Separador de m 15 2" xfId="9462" xr:uid="{00000000-0005-0000-0000-00008D210000}"/>
    <cellStyle name="Separador de m 16" xfId="3481" xr:uid="{00000000-0005-0000-0000-00008E210000}"/>
    <cellStyle name="Separador de m 16 2" xfId="9463" xr:uid="{00000000-0005-0000-0000-00008F210000}"/>
    <cellStyle name="Separador de m 17" xfId="3482" xr:uid="{00000000-0005-0000-0000-000090210000}"/>
    <cellStyle name="Separador de m 17 2" xfId="9464" xr:uid="{00000000-0005-0000-0000-000091210000}"/>
    <cellStyle name="Separador de m 18" xfId="3483" xr:uid="{00000000-0005-0000-0000-000092210000}"/>
    <cellStyle name="Separador de m 18 2" xfId="9465" xr:uid="{00000000-0005-0000-0000-000093210000}"/>
    <cellStyle name="Separador de m 19" xfId="3484" xr:uid="{00000000-0005-0000-0000-000094210000}"/>
    <cellStyle name="Separador de m 19 2" xfId="9466" xr:uid="{00000000-0005-0000-0000-000095210000}"/>
    <cellStyle name="Separador de m 2" xfId="3485" xr:uid="{00000000-0005-0000-0000-000096210000}"/>
    <cellStyle name="Separador de m 2 2" xfId="3486" xr:uid="{00000000-0005-0000-0000-000097210000}"/>
    <cellStyle name="Separador de m 2 2 2" xfId="9468" xr:uid="{00000000-0005-0000-0000-000098210000}"/>
    <cellStyle name="Separador de m 2 3" xfId="3487" xr:uid="{00000000-0005-0000-0000-000099210000}"/>
    <cellStyle name="Separador de m 2 3 2" xfId="9469" xr:uid="{00000000-0005-0000-0000-00009A210000}"/>
    <cellStyle name="Separador de m 2 4" xfId="9467" xr:uid="{00000000-0005-0000-0000-00009B210000}"/>
    <cellStyle name="Separador de m 20" xfId="3488" xr:uid="{00000000-0005-0000-0000-00009C210000}"/>
    <cellStyle name="Separador de m 20 2" xfId="9470" xr:uid="{00000000-0005-0000-0000-00009D210000}"/>
    <cellStyle name="Separador de m 21" xfId="3489" xr:uid="{00000000-0005-0000-0000-00009E210000}"/>
    <cellStyle name="Separador de m 21 2" xfId="9471" xr:uid="{00000000-0005-0000-0000-00009F210000}"/>
    <cellStyle name="Separador de m 22" xfId="3490" xr:uid="{00000000-0005-0000-0000-0000A0210000}"/>
    <cellStyle name="Separador de m 22 2" xfId="9472" xr:uid="{00000000-0005-0000-0000-0000A1210000}"/>
    <cellStyle name="Separador de m 23" xfId="3491" xr:uid="{00000000-0005-0000-0000-0000A2210000}"/>
    <cellStyle name="Separador de m 23 2" xfId="9473" xr:uid="{00000000-0005-0000-0000-0000A3210000}"/>
    <cellStyle name="Separador de m 24" xfId="3492" xr:uid="{00000000-0005-0000-0000-0000A4210000}"/>
    <cellStyle name="Separador de m 24 2" xfId="9474" xr:uid="{00000000-0005-0000-0000-0000A5210000}"/>
    <cellStyle name="Separador de m 25" xfId="3493" xr:uid="{00000000-0005-0000-0000-0000A6210000}"/>
    <cellStyle name="Separador de m 25 2" xfId="9475" xr:uid="{00000000-0005-0000-0000-0000A7210000}"/>
    <cellStyle name="Separador de m 26" xfId="3494" xr:uid="{00000000-0005-0000-0000-0000A8210000}"/>
    <cellStyle name="Separador de m 26 2" xfId="9476" xr:uid="{00000000-0005-0000-0000-0000A9210000}"/>
    <cellStyle name="Separador de m 27" xfId="3495" xr:uid="{00000000-0005-0000-0000-0000AA210000}"/>
    <cellStyle name="Separador de m 27 2" xfId="9477" xr:uid="{00000000-0005-0000-0000-0000AB210000}"/>
    <cellStyle name="Separador de m 28" xfId="3496" xr:uid="{00000000-0005-0000-0000-0000AC210000}"/>
    <cellStyle name="Separador de m 28 2" xfId="9478" xr:uid="{00000000-0005-0000-0000-0000AD210000}"/>
    <cellStyle name="Separador de m 29" xfId="3497" xr:uid="{00000000-0005-0000-0000-0000AE210000}"/>
    <cellStyle name="Separador de m 29 2" xfId="9479" xr:uid="{00000000-0005-0000-0000-0000AF210000}"/>
    <cellStyle name="Separador de m 3" xfId="3498" xr:uid="{00000000-0005-0000-0000-0000B0210000}"/>
    <cellStyle name="Separador de m 3 2" xfId="9480" xr:uid="{00000000-0005-0000-0000-0000B1210000}"/>
    <cellStyle name="Separador de m 30" xfId="3499" xr:uid="{00000000-0005-0000-0000-0000B2210000}"/>
    <cellStyle name="Separador de m 30 2" xfId="9481" xr:uid="{00000000-0005-0000-0000-0000B3210000}"/>
    <cellStyle name="Separador de m 31" xfId="3500" xr:uid="{00000000-0005-0000-0000-0000B4210000}"/>
    <cellStyle name="Separador de m 31 2" xfId="9482" xr:uid="{00000000-0005-0000-0000-0000B5210000}"/>
    <cellStyle name="Separador de m 32" xfId="3501" xr:uid="{00000000-0005-0000-0000-0000B6210000}"/>
    <cellStyle name="Separador de m 32 2" xfId="9483" xr:uid="{00000000-0005-0000-0000-0000B7210000}"/>
    <cellStyle name="Separador de m 33" xfId="3502" xr:uid="{00000000-0005-0000-0000-0000B8210000}"/>
    <cellStyle name="Separador de m 33 2" xfId="9484" xr:uid="{00000000-0005-0000-0000-0000B9210000}"/>
    <cellStyle name="Separador de m 34" xfId="3503" xr:uid="{00000000-0005-0000-0000-0000BA210000}"/>
    <cellStyle name="Separador de m 34 2" xfId="9485" xr:uid="{00000000-0005-0000-0000-0000BB210000}"/>
    <cellStyle name="Separador de m 35" xfId="9456" xr:uid="{00000000-0005-0000-0000-0000BC210000}"/>
    <cellStyle name="Separador de m 4" xfId="3504" xr:uid="{00000000-0005-0000-0000-0000BD210000}"/>
    <cellStyle name="Separador de m 4 2" xfId="9486" xr:uid="{00000000-0005-0000-0000-0000BE210000}"/>
    <cellStyle name="Separador de m 5" xfId="3505" xr:uid="{00000000-0005-0000-0000-0000BF210000}"/>
    <cellStyle name="Separador de m 5 2" xfId="9487" xr:uid="{00000000-0005-0000-0000-0000C0210000}"/>
    <cellStyle name="Separador de m 6" xfId="3506" xr:uid="{00000000-0005-0000-0000-0000C1210000}"/>
    <cellStyle name="Separador de m 6 2" xfId="9488" xr:uid="{00000000-0005-0000-0000-0000C2210000}"/>
    <cellStyle name="Separador de m 7" xfId="3507" xr:uid="{00000000-0005-0000-0000-0000C3210000}"/>
    <cellStyle name="Separador de m 7 2" xfId="9489" xr:uid="{00000000-0005-0000-0000-0000C4210000}"/>
    <cellStyle name="Separador de m 8" xfId="3508" xr:uid="{00000000-0005-0000-0000-0000C5210000}"/>
    <cellStyle name="Separador de m 8 2" xfId="9490" xr:uid="{00000000-0005-0000-0000-0000C6210000}"/>
    <cellStyle name="Separador de m 9" xfId="3509" xr:uid="{00000000-0005-0000-0000-0000C7210000}"/>
    <cellStyle name="Separador de m 9 2" xfId="9491" xr:uid="{00000000-0005-0000-0000-0000C8210000}"/>
    <cellStyle name="Separador de milhares [0]_B4-9902ia" xfId="3510" xr:uid="{00000000-0005-0000-0000-0000C9210000}"/>
    <cellStyle name="Separador de milhares 2" xfId="3511" xr:uid="{00000000-0005-0000-0000-0000CA210000}"/>
    <cellStyle name="Separador de milhares 2 2" xfId="9492" xr:uid="{00000000-0005-0000-0000-0000CB210000}"/>
    <cellStyle name="Separador de milhares 3" xfId="3512" xr:uid="{00000000-0005-0000-0000-0000CC210000}"/>
    <cellStyle name="Separador de milhares 3 2" xfId="9493" xr:uid="{00000000-0005-0000-0000-0000CD210000}"/>
    <cellStyle name="Separador de milhares 4" xfId="3513" xr:uid="{00000000-0005-0000-0000-0000CE210000}"/>
    <cellStyle name="Separador de milhares 4 2" xfId="9494" xr:uid="{00000000-0005-0000-0000-0000CF210000}"/>
    <cellStyle name="Separador de milhares 4 3" xfId="10934" xr:uid="{A0DA2292-ABC9-4A24-B9B9-5941BF0D1D3D}"/>
    <cellStyle name="Separador de milhares_B4-9902ia" xfId="3514" xr:uid="{00000000-0005-0000-0000-0000D0210000}"/>
    <cellStyle name="shaded" xfId="3515" xr:uid="{00000000-0005-0000-0000-0000D1210000}"/>
    <cellStyle name="shaded 2" xfId="9495" xr:uid="{00000000-0005-0000-0000-0000D2210000}"/>
    <cellStyle name="Single Accounting" xfId="3516" xr:uid="{00000000-0005-0000-0000-0000D3210000}"/>
    <cellStyle name="Single Accounting 2" xfId="9496" xr:uid="{00000000-0005-0000-0000-0000D4210000}"/>
    <cellStyle name="Standard_10J-Zinsprognose IZWP" xfId="418" xr:uid="{00000000-0005-0000-0000-0000D5210000}"/>
    <cellStyle name="StandardDate" xfId="3517" xr:uid="{00000000-0005-0000-0000-0000D6210000}"/>
    <cellStyle name="StandardDate 2" xfId="9497" xr:uid="{00000000-0005-0000-0000-0000D7210000}"/>
    <cellStyle name="standardnumber" xfId="3518" xr:uid="{00000000-0005-0000-0000-0000D8210000}"/>
    <cellStyle name="standardnumber 2" xfId="9498" xr:uid="{00000000-0005-0000-0000-0000D9210000}"/>
    <cellStyle name="StandingData" xfId="3519" xr:uid="{00000000-0005-0000-0000-0000DA210000}"/>
    <cellStyle name="StandingData 2" xfId="9499" xr:uid="{00000000-0005-0000-0000-0000DB210000}"/>
    <cellStyle name="Status" xfId="3520" xr:uid="{00000000-0005-0000-0000-0000DC210000}"/>
    <cellStyle name="Status 2" xfId="9500" xr:uid="{00000000-0005-0000-0000-0000DD210000}"/>
    <cellStyle name="Stil 1" xfId="10761" xr:uid="{68C0F983-83CB-40B0-92F4-94640B4A46E0}"/>
    <cellStyle name="Style 1" xfId="419" xr:uid="{00000000-0005-0000-0000-0000DE210000}"/>
    <cellStyle name="Style 1 2" xfId="420" xr:uid="{00000000-0005-0000-0000-0000DF210000}"/>
    <cellStyle name="Style 1 2 2" xfId="421" xr:uid="{00000000-0005-0000-0000-0000E0210000}"/>
    <cellStyle name="Style 1 2 2 2" xfId="9502" xr:uid="{00000000-0005-0000-0000-0000E1210000}"/>
    <cellStyle name="Style 1 2 2 3" xfId="9501" xr:uid="{00000000-0005-0000-0000-0000E2210000}"/>
    <cellStyle name="Style 1 2 3" xfId="3521" xr:uid="{00000000-0005-0000-0000-0000E3210000}"/>
    <cellStyle name="Style 1 3" xfId="3522" xr:uid="{00000000-0005-0000-0000-0000E4210000}"/>
    <cellStyle name="Style 1 3 2" xfId="4888" xr:uid="{00000000-0005-0000-0000-0000E5210000}"/>
    <cellStyle name="Style 1 3 2 2" xfId="9503" xr:uid="{00000000-0005-0000-0000-0000E6210000}"/>
    <cellStyle name="Style 1 4" xfId="4889" xr:uid="{00000000-0005-0000-0000-0000E7210000}"/>
    <cellStyle name="Style 1 4 2" xfId="9505" xr:uid="{00000000-0005-0000-0000-0000E8210000}"/>
    <cellStyle name="Style 1 4 3" xfId="9504" xr:uid="{00000000-0005-0000-0000-0000E9210000}"/>
    <cellStyle name="Style 1 5" xfId="4890" xr:uid="{00000000-0005-0000-0000-0000EA210000}"/>
    <cellStyle name="Style 1 5 2" xfId="9507" xr:uid="{00000000-0005-0000-0000-0000EB210000}"/>
    <cellStyle name="Style 1 5 3" xfId="9506" xr:uid="{00000000-0005-0000-0000-0000EC210000}"/>
    <cellStyle name="Style 1 6" xfId="4891" xr:uid="{00000000-0005-0000-0000-0000ED210000}"/>
    <cellStyle name="Style 1 6 2" xfId="9509" xr:uid="{00000000-0005-0000-0000-0000EE210000}"/>
    <cellStyle name="Style 1 6 3" xfId="9508" xr:uid="{00000000-0005-0000-0000-0000EF210000}"/>
    <cellStyle name="Style 1 7" xfId="5117" xr:uid="{00000000-0005-0000-0000-0000F0210000}"/>
    <cellStyle name="Style 1 7 2" xfId="9511" xr:uid="{00000000-0005-0000-0000-0000F1210000}"/>
    <cellStyle name="Style 1 7 3" xfId="9510" xr:uid="{00000000-0005-0000-0000-0000F2210000}"/>
    <cellStyle name="Style 1 8" xfId="9512" xr:uid="{00000000-0005-0000-0000-0000F3210000}"/>
    <cellStyle name="Style 1 9" xfId="10765" xr:uid="{E10DE46F-5B85-42AD-8A12-F7C10F15F099}"/>
    <cellStyle name="Style 10" xfId="3523" xr:uid="{00000000-0005-0000-0000-0000F4210000}"/>
    <cellStyle name="Style 10 2" xfId="9513" xr:uid="{00000000-0005-0000-0000-0000F5210000}"/>
    <cellStyle name="Style 10 3" xfId="10935" xr:uid="{1F2B0695-593B-40A5-9A28-081D482749C4}"/>
    <cellStyle name="Style 100" xfId="3524" xr:uid="{00000000-0005-0000-0000-0000F6210000}"/>
    <cellStyle name="Style 100 2" xfId="9514" xr:uid="{00000000-0005-0000-0000-0000F7210000}"/>
    <cellStyle name="Style 101" xfId="3525" xr:uid="{00000000-0005-0000-0000-0000F8210000}"/>
    <cellStyle name="Style 101 2" xfId="9515" xr:uid="{00000000-0005-0000-0000-0000F9210000}"/>
    <cellStyle name="Style 101 3" xfId="10936" xr:uid="{0DF6AB2A-924B-489F-A3F3-4DD2ECDE670E}"/>
    <cellStyle name="Style 102" xfId="3526" xr:uid="{00000000-0005-0000-0000-0000FA210000}"/>
    <cellStyle name="Style 102 2" xfId="9516" xr:uid="{00000000-0005-0000-0000-0000FB210000}"/>
    <cellStyle name="Style 103" xfId="3527" xr:uid="{00000000-0005-0000-0000-0000FC210000}"/>
    <cellStyle name="Style 103 2" xfId="9517" xr:uid="{00000000-0005-0000-0000-0000FD210000}"/>
    <cellStyle name="Style 103 3" xfId="10937" xr:uid="{A4D494EF-6CC5-486D-8BC2-9ACF0A4E48EA}"/>
    <cellStyle name="Style 104" xfId="3528" xr:uid="{00000000-0005-0000-0000-0000FE210000}"/>
    <cellStyle name="Style 104 2" xfId="9518" xr:uid="{00000000-0005-0000-0000-0000FF210000}"/>
    <cellStyle name="Style 105" xfId="3529" xr:uid="{00000000-0005-0000-0000-000000220000}"/>
    <cellStyle name="Style 105 2" xfId="9519" xr:uid="{00000000-0005-0000-0000-000001220000}"/>
    <cellStyle name="Style 105 3" xfId="10938" xr:uid="{5DB2ED4A-71AD-465E-8185-8E9AC03EDC70}"/>
    <cellStyle name="Style 106" xfId="3530" xr:uid="{00000000-0005-0000-0000-000002220000}"/>
    <cellStyle name="Style 106 2" xfId="9520" xr:uid="{00000000-0005-0000-0000-000003220000}"/>
    <cellStyle name="Style 107" xfId="3531" xr:uid="{00000000-0005-0000-0000-000004220000}"/>
    <cellStyle name="Style 107 2" xfId="9521" xr:uid="{00000000-0005-0000-0000-000005220000}"/>
    <cellStyle name="Style 107 3" xfId="10939" xr:uid="{871A9E90-69B9-4072-92E1-D945C506E9ED}"/>
    <cellStyle name="Style 108" xfId="3532" xr:uid="{00000000-0005-0000-0000-000006220000}"/>
    <cellStyle name="Style 108 2" xfId="9522" xr:uid="{00000000-0005-0000-0000-000007220000}"/>
    <cellStyle name="Style 109" xfId="3533" xr:uid="{00000000-0005-0000-0000-000008220000}"/>
    <cellStyle name="Style 109 2" xfId="9523" xr:uid="{00000000-0005-0000-0000-000009220000}"/>
    <cellStyle name="Style 109 3" xfId="10940" xr:uid="{CC42E345-13B9-40DD-AA24-21B519991286}"/>
    <cellStyle name="Style 11" xfId="3534" xr:uid="{00000000-0005-0000-0000-00000A220000}"/>
    <cellStyle name="Style 11 2" xfId="9524" xr:uid="{00000000-0005-0000-0000-00000B220000}"/>
    <cellStyle name="Style 110" xfId="3535" xr:uid="{00000000-0005-0000-0000-00000C220000}"/>
    <cellStyle name="Style 110 2" xfId="9525" xr:uid="{00000000-0005-0000-0000-00000D220000}"/>
    <cellStyle name="Style 111" xfId="3536" xr:uid="{00000000-0005-0000-0000-00000E220000}"/>
    <cellStyle name="Style 111 2" xfId="9526" xr:uid="{00000000-0005-0000-0000-00000F220000}"/>
    <cellStyle name="Style 111 3" xfId="10942" xr:uid="{C1ED470C-CBF7-419B-8CB9-6C4596C60309}"/>
    <cellStyle name="Style 112" xfId="3537" xr:uid="{00000000-0005-0000-0000-000010220000}"/>
    <cellStyle name="Style 112 2" xfId="9527" xr:uid="{00000000-0005-0000-0000-000011220000}"/>
    <cellStyle name="Style 113" xfId="3538" xr:uid="{00000000-0005-0000-0000-000012220000}"/>
    <cellStyle name="Style 113 2" xfId="9528" xr:uid="{00000000-0005-0000-0000-000013220000}"/>
    <cellStyle name="Style 113 3" xfId="10943" xr:uid="{1F6152AC-8BEE-44E0-927E-1ED955BD1492}"/>
    <cellStyle name="Style 114" xfId="3539" xr:uid="{00000000-0005-0000-0000-000014220000}"/>
    <cellStyle name="Style 114 2" xfId="9529" xr:uid="{00000000-0005-0000-0000-000015220000}"/>
    <cellStyle name="Style 115" xfId="3540" xr:uid="{00000000-0005-0000-0000-000016220000}"/>
    <cellStyle name="Style 115 2" xfId="9530" xr:uid="{00000000-0005-0000-0000-000017220000}"/>
    <cellStyle name="Style 115 3" xfId="10945" xr:uid="{DFB218D3-9786-4A81-AAA2-8B7BE41D3A50}"/>
    <cellStyle name="Style 116" xfId="3541" xr:uid="{00000000-0005-0000-0000-000018220000}"/>
    <cellStyle name="Style 116 2" xfId="9531" xr:uid="{00000000-0005-0000-0000-000019220000}"/>
    <cellStyle name="Style 117" xfId="3542" xr:uid="{00000000-0005-0000-0000-00001A220000}"/>
    <cellStyle name="Style 117 2" xfId="9532" xr:uid="{00000000-0005-0000-0000-00001B220000}"/>
    <cellStyle name="Style 117 3" xfId="10946" xr:uid="{2AD8A325-93E1-4C17-B616-E25FE0E37469}"/>
    <cellStyle name="Style 118" xfId="3543" xr:uid="{00000000-0005-0000-0000-00001C220000}"/>
    <cellStyle name="Style 118 2" xfId="9533" xr:uid="{00000000-0005-0000-0000-00001D220000}"/>
    <cellStyle name="Style 119" xfId="3544" xr:uid="{00000000-0005-0000-0000-00001E220000}"/>
    <cellStyle name="Style 119 2" xfId="9534" xr:uid="{00000000-0005-0000-0000-00001F220000}"/>
    <cellStyle name="Style 119 3" xfId="10947" xr:uid="{E5910B47-2F57-410F-A7AC-1EF48B8510B8}"/>
    <cellStyle name="Style 12" xfId="3545" xr:uid="{00000000-0005-0000-0000-000020220000}"/>
    <cellStyle name="Style 12 2" xfId="9535" xr:uid="{00000000-0005-0000-0000-000021220000}"/>
    <cellStyle name="Style 12 3" xfId="10948" xr:uid="{C7717082-A5B0-41F3-99AA-40F1A400C6F0}"/>
    <cellStyle name="Style 120" xfId="3546" xr:uid="{00000000-0005-0000-0000-000022220000}"/>
    <cellStyle name="Style 120 2" xfId="9536" xr:uid="{00000000-0005-0000-0000-000023220000}"/>
    <cellStyle name="Style 121" xfId="3547" xr:uid="{00000000-0005-0000-0000-000024220000}"/>
    <cellStyle name="Style 121 2" xfId="9537" xr:uid="{00000000-0005-0000-0000-000025220000}"/>
    <cellStyle name="Style 121 3" xfId="10949" xr:uid="{C8CEB3E5-448E-4C6B-96E8-411504C70A80}"/>
    <cellStyle name="Style 122" xfId="3548" xr:uid="{00000000-0005-0000-0000-000026220000}"/>
    <cellStyle name="Style 122 2" xfId="9538" xr:uid="{00000000-0005-0000-0000-000027220000}"/>
    <cellStyle name="Style 123" xfId="3549" xr:uid="{00000000-0005-0000-0000-000028220000}"/>
    <cellStyle name="Style 123 2" xfId="9539" xr:uid="{00000000-0005-0000-0000-000029220000}"/>
    <cellStyle name="Style 123 3" xfId="10951" xr:uid="{0D0C951A-646E-4455-855F-24514EC2065B}"/>
    <cellStyle name="Style 124" xfId="3550" xr:uid="{00000000-0005-0000-0000-00002A220000}"/>
    <cellStyle name="Style 124 2" xfId="9540" xr:uid="{00000000-0005-0000-0000-00002B220000}"/>
    <cellStyle name="Style 125" xfId="3551" xr:uid="{00000000-0005-0000-0000-00002C220000}"/>
    <cellStyle name="Style 125 2" xfId="9541" xr:uid="{00000000-0005-0000-0000-00002D220000}"/>
    <cellStyle name="Style 125 3" xfId="10953" xr:uid="{BB92DDDB-BBFB-4A06-BCD5-BC74CE971355}"/>
    <cellStyle name="Style 126" xfId="3552" xr:uid="{00000000-0005-0000-0000-00002E220000}"/>
    <cellStyle name="Style 126 2" xfId="9542" xr:uid="{00000000-0005-0000-0000-00002F220000}"/>
    <cellStyle name="Style 127" xfId="3553" xr:uid="{00000000-0005-0000-0000-000030220000}"/>
    <cellStyle name="Style 127 2" xfId="9543" xr:uid="{00000000-0005-0000-0000-000031220000}"/>
    <cellStyle name="Style 127 3" xfId="10954" xr:uid="{932BD427-EEC3-4F28-98CA-34897FCE8765}"/>
    <cellStyle name="Style 128" xfId="3554" xr:uid="{00000000-0005-0000-0000-000032220000}"/>
    <cellStyle name="Style 128 2" xfId="9544" xr:uid="{00000000-0005-0000-0000-000033220000}"/>
    <cellStyle name="Style 129" xfId="3555" xr:uid="{00000000-0005-0000-0000-000034220000}"/>
    <cellStyle name="Style 129 2" xfId="9545" xr:uid="{00000000-0005-0000-0000-000035220000}"/>
    <cellStyle name="Style 129 3" xfId="10956" xr:uid="{D67EB59F-E3B8-4F75-88D2-A0F297D88880}"/>
    <cellStyle name="Style 13" xfId="3556" xr:uid="{00000000-0005-0000-0000-000036220000}"/>
    <cellStyle name="Style 13 2" xfId="9546" xr:uid="{00000000-0005-0000-0000-000037220000}"/>
    <cellStyle name="Style 130" xfId="3557" xr:uid="{00000000-0005-0000-0000-000038220000}"/>
    <cellStyle name="Style 130 2" xfId="9547" xr:uid="{00000000-0005-0000-0000-000039220000}"/>
    <cellStyle name="Style 131" xfId="3558" xr:uid="{00000000-0005-0000-0000-00003A220000}"/>
    <cellStyle name="Style 131 2" xfId="9548" xr:uid="{00000000-0005-0000-0000-00003B220000}"/>
    <cellStyle name="Style 131 3" xfId="10959" xr:uid="{0E32D2FC-390B-4E22-A94A-C17C70C7E1B1}"/>
    <cellStyle name="Style 132" xfId="3559" xr:uid="{00000000-0005-0000-0000-00003C220000}"/>
    <cellStyle name="Style 132 2" xfId="9549" xr:uid="{00000000-0005-0000-0000-00003D220000}"/>
    <cellStyle name="Style 133" xfId="3560" xr:uid="{00000000-0005-0000-0000-00003E220000}"/>
    <cellStyle name="Style 133 2" xfId="9550" xr:uid="{00000000-0005-0000-0000-00003F220000}"/>
    <cellStyle name="Style 133 3" xfId="10961" xr:uid="{6DE19EC0-3002-4AD4-81E8-811A81277D89}"/>
    <cellStyle name="Style 134" xfId="3561" xr:uid="{00000000-0005-0000-0000-000040220000}"/>
    <cellStyle name="Style 134 2" xfId="9551" xr:uid="{00000000-0005-0000-0000-000041220000}"/>
    <cellStyle name="Style 135" xfId="3562" xr:uid="{00000000-0005-0000-0000-000042220000}"/>
    <cellStyle name="Style 135 2" xfId="9552" xr:uid="{00000000-0005-0000-0000-000043220000}"/>
    <cellStyle name="Style 135 3" xfId="10962" xr:uid="{CE73F8D5-DEE4-4555-ACE8-9D136178C3A7}"/>
    <cellStyle name="Style 136" xfId="3563" xr:uid="{00000000-0005-0000-0000-000044220000}"/>
    <cellStyle name="Style 136 2" xfId="9553" xr:uid="{00000000-0005-0000-0000-000045220000}"/>
    <cellStyle name="Style 137" xfId="3564" xr:uid="{00000000-0005-0000-0000-000046220000}"/>
    <cellStyle name="Style 137 2" xfId="9554" xr:uid="{00000000-0005-0000-0000-000047220000}"/>
    <cellStyle name="Style 137 3" xfId="10963" xr:uid="{578B8242-3CCD-478C-A260-EB51D5859511}"/>
    <cellStyle name="Style 138" xfId="3565" xr:uid="{00000000-0005-0000-0000-000048220000}"/>
    <cellStyle name="Style 138 2" xfId="9555" xr:uid="{00000000-0005-0000-0000-000049220000}"/>
    <cellStyle name="Style 139" xfId="3566" xr:uid="{00000000-0005-0000-0000-00004A220000}"/>
    <cellStyle name="Style 139 2" xfId="9556" xr:uid="{00000000-0005-0000-0000-00004B220000}"/>
    <cellStyle name="Style 139 3" xfId="10965" xr:uid="{47A8AA49-3BAD-4BB5-97E5-8EEBB25CD715}"/>
    <cellStyle name="Style 14" xfId="3567" xr:uid="{00000000-0005-0000-0000-00004C220000}"/>
    <cellStyle name="Style 14 2" xfId="9557" xr:uid="{00000000-0005-0000-0000-00004D220000}"/>
    <cellStyle name="Style 14 3" xfId="10966" xr:uid="{A26A9ACC-2ED9-4D9C-8E05-60E20D446D8E}"/>
    <cellStyle name="Style 140" xfId="3568" xr:uid="{00000000-0005-0000-0000-00004E220000}"/>
    <cellStyle name="Style 140 2" xfId="9558" xr:uid="{00000000-0005-0000-0000-00004F220000}"/>
    <cellStyle name="Style 141" xfId="3569" xr:uid="{00000000-0005-0000-0000-000050220000}"/>
    <cellStyle name="Style 141 2" xfId="9559" xr:uid="{00000000-0005-0000-0000-000051220000}"/>
    <cellStyle name="Style 141 3" xfId="10968" xr:uid="{196B5599-8B74-402E-AC4A-234ECD3A36E5}"/>
    <cellStyle name="Style 142" xfId="3570" xr:uid="{00000000-0005-0000-0000-000052220000}"/>
    <cellStyle name="Style 142 2" xfId="9560" xr:uid="{00000000-0005-0000-0000-000053220000}"/>
    <cellStyle name="Style 143" xfId="3571" xr:uid="{00000000-0005-0000-0000-000054220000}"/>
    <cellStyle name="Style 143 2" xfId="9561" xr:uid="{00000000-0005-0000-0000-000055220000}"/>
    <cellStyle name="Style 143 3" xfId="10969" xr:uid="{622B42F0-D9B0-41C3-9B1C-36FBF406497A}"/>
    <cellStyle name="Style 144" xfId="3572" xr:uid="{00000000-0005-0000-0000-000056220000}"/>
    <cellStyle name="Style 144 2" xfId="9562" xr:uid="{00000000-0005-0000-0000-000057220000}"/>
    <cellStyle name="Style 145" xfId="3573" xr:uid="{00000000-0005-0000-0000-000058220000}"/>
    <cellStyle name="Style 145 2" xfId="9563" xr:uid="{00000000-0005-0000-0000-000059220000}"/>
    <cellStyle name="Style 145 3" xfId="10971" xr:uid="{687665B4-A941-4DBD-9E34-515456E30747}"/>
    <cellStyle name="Style 146" xfId="3574" xr:uid="{00000000-0005-0000-0000-00005A220000}"/>
    <cellStyle name="Style 146 2" xfId="9564" xr:uid="{00000000-0005-0000-0000-00005B220000}"/>
    <cellStyle name="Style 147" xfId="3575" xr:uid="{00000000-0005-0000-0000-00005C220000}"/>
    <cellStyle name="Style 147 2" xfId="9565" xr:uid="{00000000-0005-0000-0000-00005D220000}"/>
    <cellStyle name="Style 147 3" xfId="10972" xr:uid="{FD8DB09E-6585-4008-A6A4-5B16534D805F}"/>
    <cellStyle name="Style 148" xfId="3576" xr:uid="{00000000-0005-0000-0000-00005E220000}"/>
    <cellStyle name="Style 148 2" xfId="9566" xr:uid="{00000000-0005-0000-0000-00005F220000}"/>
    <cellStyle name="Style 149" xfId="3577" xr:uid="{00000000-0005-0000-0000-000060220000}"/>
    <cellStyle name="Style 149 2" xfId="9567" xr:uid="{00000000-0005-0000-0000-000061220000}"/>
    <cellStyle name="Style 149 3" xfId="10974" xr:uid="{C5613527-F822-4D61-B4BC-812B039A2AC7}"/>
    <cellStyle name="Style 15" xfId="3578" xr:uid="{00000000-0005-0000-0000-000062220000}"/>
    <cellStyle name="Style 15 2" xfId="9568" xr:uid="{00000000-0005-0000-0000-000063220000}"/>
    <cellStyle name="Style 150" xfId="3579" xr:uid="{00000000-0005-0000-0000-000064220000}"/>
    <cellStyle name="Style 150 2" xfId="9569" xr:uid="{00000000-0005-0000-0000-000065220000}"/>
    <cellStyle name="Style 151" xfId="3580" xr:uid="{00000000-0005-0000-0000-000066220000}"/>
    <cellStyle name="Style 151 2" xfId="9570" xr:uid="{00000000-0005-0000-0000-000067220000}"/>
    <cellStyle name="Style 151 3" xfId="10976" xr:uid="{3F4EE4D6-EEB9-4C1E-9927-E06E2119BD5C}"/>
    <cellStyle name="Style 152" xfId="3581" xr:uid="{00000000-0005-0000-0000-000068220000}"/>
    <cellStyle name="Style 152 2" xfId="9571" xr:uid="{00000000-0005-0000-0000-000069220000}"/>
    <cellStyle name="Style 153" xfId="3582" xr:uid="{00000000-0005-0000-0000-00006A220000}"/>
    <cellStyle name="Style 153 2" xfId="9572" xr:uid="{00000000-0005-0000-0000-00006B220000}"/>
    <cellStyle name="Style 153 3" xfId="10978" xr:uid="{EBA27E6C-FF57-40B4-837B-73FE7D17F7B7}"/>
    <cellStyle name="Style 154" xfId="3583" xr:uid="{00000000-0005-0000-0000-00006C220000}"/>
    <cellStyle name="Style 154 2" xfId="9573" xr:uid="{00000000-0005-0000-0000-00006D220000}"/>
    <cellStyle name="Style 155" xfId="3584" xr:uid="{00000000-0005-0000-0000-00006E220000}"/>
    <cellStyle name="Style 155 2" xfId="9574" xr:uid="{00000000-0005-0000-0000-00006F220000}"/>
    <cellStyle name="Style 155 3" xfId="10980" xr:uid="{4AC4514E-2CC8-4BF7-B942-B3DF6439F0E9}"/>
    <cellStyle name="Style 156" xfId="3585" xr:uid="{00000000-0005-0000-0000-000070220000}"/>
    <cellStyle name="Style 156 2" xfId="9575" xr:uid="{00000000-0005-0000-0000-000071220000}"/>
    <cellStyle name="Style 157" xfId="3586" xr:uid="{00000000-0005-0000-0000-000072220000}"/>
    <cellStyle name="Style 157 2" xfId="9576" xr:uid="{00000000-0005-0000-0000-000073220000}"/>
    <cellStyle name="Style 157 3" xfId="10982" xr:uid="{5FE4BD21-AB20-4E4E-AC8E-2FEF89B79267}"/>
    <cellStyle name="Style 158" xfId="3587" xr:uid="{00000000-0005-0000-0000-000074220000}"/>
    <cellStyle name="Style 158 2" xfId="9577" xr:uid="{00000000-0005-0000-0000-000075220000}"/>
    <cellStyle name="Style 159" xfId="3588" xr:uid="{00000000-0005-0000-0000-000076220000}"/>
    <cellStyle name="Style 159 2" xfId="9578" xr:uid="{00000000-0005-0000-0000-000077220000}"/>
    <cellStyle name="Style 159 3" xfId="10984" xr:uid="{D21FB28F-B154-4C0D-9321-B85051A8322C}"/>
    <cellStyle name="Style 16" xfId="3589" xr:uid="{00000000-0005-0000-0000-000078220000}"/>
    <cellStyle name="Style 16 2" xfId="9579" xr:uid="{00000000-0005-0000-0000-000079220000}"/>
    <cellStyle name="Style 16 3" xfId="10985" xr:uid="{6593EAA9-A205-4F51-85FD-07E6F211EAFD}"/>
    <cellStyle name="Style 160" xfId="3590" xr:uid="{00000000-0005-0000-0000-00007A220000}"/>
    <cellStyle name="Style 160 2" xfId="9580" xr:uid="{00000000-0005-0000-0000-00007B220000}"/>
    <cellStyle name="Style 161" xfId="3591" xr:uid="{00000000-0005-0000-0000-00007C220000}"/>
    <cellStyle name="Style 161 2" xfId="9581" xr:uid="{00000000-0005-0000-0000-00007D220000}"/>
    <cellStyle name="Style 161 3" xfId="10987" xr:uid="{61939280-275C-4AA0-A9F9-96DB35ECE33D}"/>
    <cellStyle name="Style 162" xfId="3592" xr:uid="{00000000-0005-0000-0000-00007E220000}"/>
    <cellStyle name="Style 162 2" xfId="9582" xr:uid="{00000000-0005-0000-0000-00007F220000}"/>
    <cellStyle name="Style 163" xfId="3593" xr:uid="{00000000-0005-0000-0000-000080220000}"/>
    <cellStyle name="Style 163 2" xfId="9583" xr:uid="{00000000-0005-0000-0000-000081220000}"/>
    <cellStyle name="Style 163 3" xfId="10988" xr:uid="{05698911-B263-4EBB-A27B-F4D56D70C609}"/>
    <cellStyle name="Style 164" xfId="3594" xr:uid="{00000000-0005-0000-0000-000082220000}"/>
    <cellStyle name="Style 164 2" xfId="9584" xr:uid="{00000000-0005-0000-0000-000083220000}"/>
    <cellStyle name="Style 165" xfId="3595" xr:uid="{00000000-0005-0000-0000-000084220000}"/>
    <cellStyle name="Style 165 2" xfId="9585" xr:uid="{00000000-0005-0000-0000-000085220000}"/>
    <cellStyle name="Style 165 3" xfId="10989" xr:uid="{EA82E309-708B-45C5-8A1E-91BD6F9350BA}"/>
    <cellStyle name="Style 166" xfId="3596" xr:uid="{00000000-0005-0000-0000-000086220000}"/>
    <cellStyle name="Style 166 2" xfId="9586" xr:uid="{00000000-0005-0000-0000-000087220000}"/>
    <cellStyle name="Style 167" xfId="3597" xr:uid="{00000000-0005-0000-0000-000088220000}"/>
    <cellStyle name="Style 167 2" xfId="9587" xr:uid="{00000000-0005-0000-0000-000089220000}"/>
    <cellStyle name="Style 167 3" xfId="10991" xr:uid="{81C90AE3-AD99-4DF8-A850-72EE03E9CF7E}"/>
    <cellStyle name="Style 168" xfId="3598" xr:uid="{00000000-0005-0000-0000-00008A220000}"/>
    <cellStyle name="Style 168 2" xfId="9588" xr:uid="{00000000-0005-0000-0000-00008B220000}"/>
    <cellStyle name="Style 169" xfId="3599" xr:uid="{00000000-0005-0000-0000-00008C220000}"/>
    <cellStyle name="Style 169 2" xfId="9589" xr:uid="{00000000-0005-0000-0000-00008D220000}"/>
    <cellStyle name="Style 169 3" xfId="10993" xr:uid="{2F7A897D-CBC9-4425-823A-3CDF9C68A39D}"/>
    <cellStyle name="Style 17" xfId="3600" xr:uid="{00000000-0005-0000-0000-00008E220000}"/>
    <cellStyle name="Style 17 2" xfId="9590" xr:uid="{00000000-0005-0000-0000-00008F220000}"/>
    <cellStyle name="Style 170" xfId="3601" xr:uid="{00000000-0005-0000-0000-000090220000}"/>
    <cellStyle name="Style 170 2" xfId="9591" xr:uid="{00000000-0005-0000-0000-000091220000}"/>
    <cellStyle name="Style 171" xfId="3602" xr:uid="{00000000-0005-0000-0000-000092220000}"/>
    <cellStyle name="Style 171 2" xfId="9592" xr:uid="{00000000-0005-0000-0000-000093220000}"/>
    <cellStyle name="Style 171 3" xfId="10995" xr:uid="{8B31CD89-04C4-4815-B3AF-CA877DFF7EB0}"/>
    <cellStyle name="Style 172" xfId="3603" xr:uid="{00000000-0005-0000-0000-000094220000}"/>
    <cellStyle name="Style 172 2" xfId="9593" xr:uid="{00000000-0005-0000-0000-000095220000}"/>
    <cellStyle name="Style 173" xfId="3604" xr:uid="{00000000-0005-0000-0000-000096220000}"/>
    <cellStyle name="Style 173 2" xfId="9594" xr:uid="{00000000-0005-0000-0000-000097220000}"/>
    <cellStyle name="Style 173 3" xfId="10997" xr:uid="{7D139A9C-78DE-45EC-AC39-40DBCB8DF911}"/>
    <cellStyle name="Style 174" xfId="3605" xr:uid="{00000000-0005-0000-0000-000098220000}"/>
    <cellStyle name="Style 174 2" xfId="9595" xr:uid="{00000000-0005-0000-0000-000099220000}"/>
    <cellStyle name="Style 175" xfId="3606" xr:uid="{00000000-0005-0000-0000-00009A220000}"/>
    <cellStyle name="Style 175 2" xfId="9596" xr:uid="{00000000-0005-0000-0000-00009B220000}"/>
    <cellStyle name="Style 175 3" xfId="10998" xr:uid="{EE8A31A0-9431-4BD7-8B0C-13C2A3B50B05}"/>
    <cellStyle name="Style 176" xfId="3607" xr:uid="{00000000-0005-0000-0000-00009C220000}"/>
    <cellStyle name="Style 176 2" xfId="9597" xr:uid="{00000000-0005-0000-0000-00009D220000}"/>
    <cellStyle name="Style 177" xfId="3608" xr:uid="{00000000-0005-0000-0000-00009E220000}"/>
    <cellStyle name="Style 177 2" xfId="9598" xr:uid="{00000000-0005-0000-0000-00009F220000}"/>
    <cellStyle name="Style 177 3" xfId="11000" xr:uid="{CCC3EC1B-4B99-4E36-8FE0-3086F170BA4F}"/>
    <cellStyle name="Style 178" xfId="3609" xr:uid="{00000000-0005-0000-0000-0000A0220000}"/>
    <cellStyle name="Style 178 2" xfId="9599" xr:uid="{00000000-0005-0000-0000-0000A1220000}"/>
    <cellStyle name="Style 179" xfId="3610" xr:uid="{00000000-0005-0000-0000-0000A2220000}"/>
    <cellStyle name="Style 179 2" xfId="9600" xr:uid="{00000000-0005-0000-0000-0000A3220000}"/>
    <cellStyle name="Style 179 3" xfId="11002" xr:uid="{7CDF5086-9EC0-4773-8FAE-A2D772F6585A}"/>
    <cellStyle name="Style 18" xfId="3611" xr:uid="{00000000-0005-0000-0000-0000A4220000}"/>
    <cellStyle name="Style 18 2" xfId="9601" xr:uid="{00000000-0005-0000-0000-0000A5220000}"/>
    <cellStyle name="Style 18 3" xfId="11003" xr:uid="{F7F328D9-B86C-474B-B4DB-562217FB6FD3}"/>
    <cellStyle name="Style 180" xfId="3612" xr:uid="{00000000-0005-0000-0000-0000A6220000}"/>
    <cellStyle name="Style 180 2" xfId="9602" xr:uid="{00000000-0005-0000-0000-0000A7220000}"/>
    <cellStyle name="Style 181" xfId="3613" xr:uid="{00000000-0005-0000-0000-0000A8220000}"/>
    <cellStyle name="Style 181 2" xfId="9603" xr:uid="{00000000-0005-0000-0000-0000A9220000}"/>
    <cellStyle name="Style 181 3" xfId="11005" xr:uid="{FC20BF9D-4097-4E28-B1D4-1968309AECB3}"/>
    <cellStyle name="Style 182" xfId="3614" xr:uid="{00000000-0005-0000-0000-0000AA220000}"/>
    <cellStyle name="Style 182 2" xfId="9604" xr:uid="{00000000-0005-0000-0000-0000AB220000}"/>
    <cellStyle name="Style 183" xfId="3615" xr:uid="{00000000-0005-0000-0000-0000AC220000}"/>
    <cellStyle name="Style 183 2" xfId="9605" xr:uid="{00000000-0005-0000-0000-0000AD220000}"/>
    <cellStyle name="Style 183 3" xfId="11006" xr:uid="{66CFD460-7EAA-47BE-9E4C-31420A9DB404}"/>
    <cellStyle name="Style 184" xfId="3616" xr:uid="{00000000-0005-0000-0000-0000AE220000}"/>
    <cellStyle name="Style 184 2" xfId="9606" xr:uid="{00000000-0005-0000-0000-0000AF220000}"/>
    <cellStyle name="Style 185" xfId="3617" xr:uid="{00000000-0005-0000-0000-0000B0220000}"/>
    <cellStyle name="Style 185 2" xfId="9607" xr:uid="{00000000-0005-0000-0000-0000B1220000}"/>
    <cellStyle name="Style 185 3" xfId="11008" xr:uid="{5C42EEAC-5424-4106-9AC7-6EA592D58E97}"/>
    <cellStyle name="Style 186" xfId="3618" xr:uid="{00000000-0005-0000-0000-0000B2220000}"/>
    <cellStyle name="Style 186 2" xfId="9608" xr:uid="{00000000-0005-0000-0000-0000B3220000}"/>
    <cellStyle name="Style 186 3" xfId="11009" xr:uid="{BCE625F1-3723-46EC-B191-75C3BFECB64B}"/>
    <cellStyle name="Style 187" xfId="3619" xr:uid="{00000000-0005-0000-0000-0000B4220000}"/>
    <cellStyle name="Style 187 2" xfId="9609" xr:uid="{00000000-0005-0000-0000-0000B5220000}"/>
    <cellStyle name="Style 188" xfId="3620" xr:uid="{00000000-0005-0000-0000-0000B6220000}"/>
    <cellStyle name="Style 188 2" xfId="9610" xr:uid="{00000000-0005-0000-0000-0000B7220000}"/>
    <cellStyle name="Style 188 3" xfId="11011" xr:uid="{748C760B-8195-4439-8338-455DD03380AF}"/>
    <cellStyle name="Style 189" xfId="3621" xr:uid="{00000000-0005-0000-0000-0000B8220000}"/>
    <cellStyle name="Style 189 2" xfId="9611" xr:uid="{00000000-0005-0000-0000-0000B9220000}"/>
    <cellStyle name="Style 19" xfId="3622" xr:uid="{00000000-0005-0000-0000-0000BA220000}"/>
    <cellStyle name="Style 19 2" xfId="9612" xr:uid="{00000000-0005-0000-0000-0000BB220000}"/>
    <cellStyle name="Style 190" xfId="3623" xr:uid="{00000000-0005-0000-0000-0000BC220000}"/>
    <cellStyle name="Style 190 2" xfId="9613" xr:uid="{00000000-0005-0000-0000-0000BD220000}"/>
    <cellStyle name="Style 190 3" xfId="11014" xr:uid="{BD5BDDF4-E6D8-44E0-ACFA-5DA50929767D}"/>
    <cellStyle name="Style 191" xfId="3624" xr:uid="{00000000-0005-0000-0000-0000BE220000}"/>
    <cellStyle name="Style 191 2" xfId="9614" xr:uid="{00000000-0005-0000-0000-0000BF220000}"/>
    <cellStyle name="Style 192" xfId="3625" xr:uid="{00000000-0005-0000-0000-0000C0220000}"/>
    <cellStyle name="Style 192 2" xfId="9615" xr:uid="{00000000-0005-0000-0000-0000C1220000}"/>
    <cellStyle name="Style 192 3" xfId="11015" xr:uid="{0EF33152-83B2-4669-8B36-67EE2DB86171}"/>
    <cellStyle name="Style 193" xfId="3626" xr:uid="{00000000-0005-0000-0000-0000C2220000}"/>
    <cellStyle name="Style 193 2" xfId="9616" xr:uid="{00000000-0005-0000-0000-0000C3220000}"/>
    <cellStyle name="Style 194" xfId="3627" xr:uid="{00000000-0005-0000-0000-0000C4220000}"/>
    <cellStyle name="Style 194 2" xfId="9617" xr:uid="{00000000-0005-0000-0000-0000C5220000}"/>
    <cellStyle name="Style 194 3" xfId="11017" xr:uid="{CDC10414-6983-479D-8465-7694391BCE13}"/>
    <cellStyle name="Style 195" xfId="3628" xr:uid="{00000000-0005-0000-0000-0000C6220000}"/>
    <cellStyle name="Style 195 2" xfId="9618" xr:uid="{00000000-0005-0000-0000-0000C7220000}"/>
    <cellStyle name="Style 196" xfId="3629" xr:uid="{00000000-0005-0000-0000-0000C8220000}"/>
    <cellStyle name="Style 196 2" xfId="9619" xr:uid="{00000000-0005-0000-0000-0000C9220000}"/>
    <cellStyle name="Style 196 3" xfId="11018" xr:uid="{3F7C621B-FBE3-444C-993A-FF47B481996C}"/>
    <cellStyle name="Style 197" xfId="3630" xr:uid="{00000000-0005-0000-0000-0000CA220000}"/>
    <cellStyle name="Style 197 2" xfId="9620" xr:uid="{00000000-0005-0000-0000-0000CB220000}"/>
    <cellStyle name="Style 198" xfId="3631" xr:uid="{00000000-0005-0000-0000-0000CC220000}"/>
    <cellStyle name="Style 198 2" xfId="9621" xr:uid="{00000000-0005-0000-0000-0000CD220000}"/>
    <cellStyle name="Style 198 3" xfId="11020" xr:uid="{CD2445B6-5CEC-4504-B09E-0DCD0B6A6CB4}"/>
    <cellStyle name="Style 199" xfId="3632" xr:uid="{00000000-0005-0000-0000-0000CE220000}"/>
    <cellStyle name="Style 199 2" xfId="9622" xr:uid="{00000000-0005-0000-0000-0000CF220000}"/>
    <cellStyle name="Style 2" xfId="3633" xr:uid="{00000000-0005-0000-0000-0000D0220000}"/>
    <cellStyle name="Style 2 2" xfId="9624" xr:uid="{00000000-0005-0000-0000-0000D1220000}"/>
    <cellStyle name="Style 2 3" xfId="9623" xr:uid="{00000000-0005-0000-0000-0000D2220000}"/>
    <cellStyle name="Style 20" xfId="3634" xr:uid="{00000000-0005-0000-0000-0000D3220000}"/>
    <cellStyle name="Style 20 2" xfId="9625" xr:uid="{00000000-0005-0000-0000-0000D4220000}"/>
    <cellStyle name="Style 20 3" xfId="11022" xr:uid="{DEA96C60-4739-4400-AFFE-8FD7BA43ADD3}"/>
    <cellStyle name="Style 200" xfId="3635" xr:uid="{00000000-0005-0000-0000-0000D5220000}"/>
    <cellStyle name="Style 200 2" xfId="9626" xr:uid="{00000000-0005-0000-0000-0000D6220000}"/>
    <cellStyle name="Style 200 3" xfId="11023" xr:uid="{F1A07344-B03A-4265-B09A-3B7B631F5EF8}"/>
    <cellStyle name="Style 201" xfId="3636" xr:uid="{00000000-0005-0000-0000-0000D7220000}"/>
    <cellStyle name="Style 201 2" xfId="9627" xr:uid="{00000000-0005-0000-0000-0000D8220000}"/>
    <cellStyle name="Style 202" xfId="3637" xr:uid="{00000000-0005-0000-0000-0000D9220000}"/>
    <cellStyle name="Style 202 2" xfId="9628" xr:uid="{00000000-0005-0000-0000-0000DA220000}"/>
    <cellStyle name="Style 202 3" xfId="11024" xr:uid="{EA515EF0-642C-4BE9-A6A9-AD85FCBA4F1D}"/>
    <cellStyle name="Style 203" xfId="3638" xr:uid="{00000000-0005-0000-0000-0000DB220000}"/>
    <cellStyle name="Style 203 2" xfId="9629" xr:uid="{00000000-0005-0000-0000-0000DC220000}"/>
    <cellStyle name="Style 204" xfId="3639" xr:uid="{00000000-0005-0000-0000-0000DD220000}"/>
    <cellStyle name="Style 204 2" xfId="9630" xr:uid="{00000000-0005-0000-0000-0000DE220000}"/>
    <cellStyle name="Style 204 3" xfId="11026" xr:uid="{09B5328A-7A83-4120-B4D4-AB5951038E9A}"/>
    <cellStyle name="Style 205" xfId="3640" xr:uid="{00000000-0005-0000-0000-0000DF220000}"/>
    <cellStyle name="Style 205 2" xfId="9631" xr:uid="{00000000-0005-0000-0000-0000E0220000}"/>
    <cellStyle name="Style 206" xfId="3641" xr:uid="{00000000-0005-0000-0000-0000E1220000}"/>
    <cellStyle name="Style 206 2" xfId="9632" xr:uid="{00000000-0005-0000-0000-0000E2220000}"/>
    <cellStyle name="Style 206 3" xfId="11028" xr:uid="{6FDFCEBF-E72E-412D-BB45-6FF4DB64448C}"/>
    <cellStyle name="Style 207" xfId="3642" xr:uid="{00000000-0005-0000-0000-0000E3220000}"/>
    <cellStyle name="Style 207 2" xfId="9633" xr:uid="{00000000-0005-0000-0000-0000E4220000}"/>
    <cellStyle name="Style 208" xfId="3643" xr:uid="{00000000-0005-0000-0000-0000E5220000}"/>
    <cellStyle name="Style 208 2" xfId="9634" xr:uid="{00000000-0005-0000-0000-0000E6220000}"/>
    <cellStyle name="Style 208 3" xfId="11030" xr:uid="{59DAA5A1-C10B-46C6-AF13-175207CD06FD}"/>
    <cellStyle name="Style 209" xfId="3644" xr:uid="{00000000-0005-0000-0000-0000E7220000}"/>
    <cellStyle name="Style 209 2" xfId="9635" xr:uid="{00000000-0005-0000-0000-0000E8220000}"/>
    <cellStyle name="Style 21" xfId="3645" xr:uid="{00000000-0005-0000-0000-0000E9220000}"/>
    <cellStyle name="Style 21 2" xfId="9637" xr:uid="{00000000-0005-0000-0000-0000EA220000}"/>
    <cellStyle name="Style 21 3" xfId="9636" xr:uid="{00000000-0005-0000-0000-0000EB220000}"/>
    <cellStyle name="Style 210" xfId="3646" xr:uid="{00000000-0005-0000-0000-0000EC220000}"/>
    <cellStyle name="Style 210 2" xfId="9638" xr:uid="{00000000-0005-0000-0000-0000ED220000}"/>
    <cellStyle name="Style 210 3" xfId="11032" xr:uid="{B6A41CAB-44C8-4827-ABBE-755688739C3C}"/>
    <cellStyle name="Style 211" xfId="3647" xr:uid="{00000000-0005-0000-0000-0000EE220000}"/>
    <cellStyle name="Style 211 2" xfId="9639" xr:uid="{00000000-0005-0000-0000-0000EF220000}"/>
    <cellStyle name="Style 212" xfId="3648" xr:uid="{00000000-0005-0000-0000-0000F0220000}"/>
    <cellStyle name="Style 212 2" xfId="9640" xr:uid="{00000000-0005-0000-0000-0000F1220000}"/>
    <cellStyle name="Style 212 3" xfId="11033" xr:uid="{0B01D0A8-3C20-471C-A02C-8C4498F053A8}"/>
    <cellStyle name="Style 213" xfId="3649" xr:uid="{00000000-0005-0000-0000-0000F2220000}"/>
    <cellStyle name="Style 213 2" xfId="9641" xr:uid="{00000000-0005-0000-0000-0000F3220000}"/>
    <cellStyle name="Style 214" xfId="3650" xr:uid="{00000000-0005-0000-0000-0000F4220000}"/>
    <cellStyle name="Style 214 2" xfId="9642" xr:uid="{00000000-0005-0000-0000-0000F5220000}"/>
    <cellStyle name="Style 214 3" xfId="11035" xr:uid="{02093ACF-672C-4C65-95BE-01FDE7C924CD}"/>
    <cellStyle name="Style 215" xfId="3651" xr:uid="{00000000-0005-0000-0000-0000F6220000}"/>
    <cellStyle name="Style 215 2" xfId="9643" xr:uid="{00000000-0005-0000-0000-0000F7220000}"/>
    <cellStyle name="Style 216" xfId="3652" xr:uid="{00000000-0005-0000-0000-0000F8220000}"/>
    <cellStyle name="Style 216 2" xfId="9644" xr:uid="{00000000-0005-0000-0000-0000F9220000}"/>
    <cellStyle name="Style 216 3" xfId="11037" xr:uid="{1346EF58-3FE7-4058-8633-D750CFF1B09D}"/>
    <cellStyle name="Style 217" xfId="3653" xr:uid="{00000000-0005-0000-0000-0000FA220000}"/>
    <cellStyle name="Style 217 2" xfId="9645" xr:uid="{00000000-0005-0000-0000-0000FB220000}"/>
    <cellStyle name="Style 218" xfId="3654" xr:uid="{00000000-0005-0000-0000-0000FC220000}"/>
    <cellStyle name="Style 218 2" xfId="9646" xr:uid="{00000000-0005-0000-0000-0000FD220000}"/>
    <cellStyle name="Style 218 3" xfId="11038" xr:uid="{CAD71C5A-0855-4A80-8C1F-725DBE816D5D}"/>
    <cellStyle name="Style 219" xfId="3655" xr:uid="{00000000-0005-0000-0000-0000FE220000}"/>
    <cellStyle name="Style 219 2" xfId="9647" xr:uid="{00000000-0005-0000-0000-0000FF220000}"/>
    <cellStyle name="Style 22" xfId="3656" xr:uid="{00000000-0005-0000-0000-000000230000}"/>
    <cellStyle name="Style 22 2" xfId="9649" xr:uid="{00000000-0005-0000-0000-000001230000}"/>
    <cellStyle name="Style 22 3" xfId="9648" xr:uid="{00000000-0005-0000-0000-000002230000}"/>
    <cellStyle name="Style 220" xfId="3657" xr:uid="{00000000-0005-0000-0000-000003230000}"/>
    <cellStyle name="Style 220 2" xfId="9650" xr:uid="{00000000-0005-0000-0000-000004230000}"/>
    <cellStyle name="Style 220 3" xfId="11040" xr:uid="{7BCFE6C4-0CD2-45DC-9B37-DC39DC7D3149}"/>
    <cellStyle name="Style 221" xfId="3658" xr:uid="{00000000-0005-0000-0000-000005230000}"/>
    <cellStyle name="Style 221 2" xfId="9651" xr:uid="{00000000-0005-0000-0000-000006230000}"/>
    <cellStyle name="Style 222" xfId="3659" xr:uid="{00000000-0005-0000-0000-000007230000}"/>
    <cellStyle name="Style 222 2" xfId="9652" xr:uid="{00000000-0005-0000-0000-000008230000}"/>
    <cellStyle name="Style 222 3" xfId="11042" xr:uid="{C3517A3D-F446-4382-8392-C18A91693ED9}"/>
    <cellStyle name="Style 223" xfId="3660" xr:uid="{00000000-0005-0000-0000-000009230000}"/>
    <cellStyle name="Style 223 2" xfId="9653" xr:uid="{00000000-0005-0000-0000-00000A230000}"/>
    <cellStyle name="Style 224" xfId="3661" xr:uid="{00000000-0005-0000-0000-00000B230000}"/>
    <cellStyle name="Style 224 2" xfId="9654" xr:uid="{00000000-0005-0000-0000-00000C230000}"/>
    <cellStyle name="Style 224 3" xfId="11043" xr:uid="{3FE9D281-FABD-4D08-9E3A-E86524D77FBF}"/>
    <cellStyle name="Style 225" xfId="3662" xr:uid="{00000000-0005-0000-0000-00000D230000}"/>
    <cellStyle name="Style 225 2" xfId="9655" xr:uid="{00000000-0005-0000-0000-00000E230000}"/>
    <cellStyle name="Style 226" xfId="3663" xr:uid="{00000000-0005-0000-0000-00000F230000}"/>
    <cellStyle name="Style 226 2" xfId="9656" xr:uid="{00000000-0005-0000-0000-000010230000}"/>
    <cellStyle name="Style 226 3" xfId="11044" xr:uid="{37C58B6C-5CC9-4022-9B66-AE9644F34FCF}"/>
    <cellStyle name="Style 227" xfId="3664" xr:uid="{00000000-0005-0000-0000-000011230000}"/>
    <cellStyle name="Style 227 2" xfId="9657" xr:uid="{00000000-0005-0000-0000-000012230000}"/>
    <cellStyle name="Style 228" xfId="3665" xr:uid="{00000000-0005-0000-0000-000013230000}"/>
    <cellStyle name="Style 228 2" xfId="9658" xr:uid="{00000000-0005-0000-0000-000014230000}"/>
    <cellStyle name="Style 228 3" xfId="11046" xr:uid="{20D10336-23B2-48E2-A4BF-8C571B5F3898}"/>
    <cellStyle name="Style 229" xfId="3666" xr:uid="{00000000-0005-0000-0000-000015230000}"/>
    <cellStyle name="Style 229 2" xfId="9659" xr:uid="{00000000-0005-0000-0000-000016230000}"/>
    <cellStyle name="Style 23" xfId="3667" xr:uid="{00000000-0005-0000-0000-000017230000}"/>
    <cellStyle name="Style 23 2" xfId="9661" xr:uid="{00000000-0005-0000-0000-000018230000}"/>
    <cellStyle name="Style 23 3" xfId="9660" xr:uid="{00000000-0005-0000-0000-000019230000}"/>
    <cellStyle name="Style 230" xfId="3668" xr:uid="{00000000-0005-0000-0000-00001A230000}"/>
    <cellStyle name="Style 230 2" xfId="9662" xr:uid="{00000000-0005-0000-0000-00001B230000}"/>
    <cellStyle name="Style 230 3" xfId="11048" xr:uid="{DAF65F68-1481-48DF-8835-3BE46A83311A}"/>
    <cellStyle name="Style 231" xfId="3669" xr:uid="{00000000-0005-0000-0000-00001C230000}"/>
    <cellStyle name="Style 231 2" xfId="9663" xr:uid="{00000000-0005-0000-0000-00001D230000}"/>
    <cellStyle name="Style 232" xfId="3670" xr:uid="{00000000-0005-0000-0000-00001E230000}"/>
    <cellStyle name="Style 232 2" xfId="9664" xr:uid="{00000000-0005-0000-0000-00001F230000}"/>
    <cellStyle name="Style 232 3" xfId="11050" xr:uid="{0F869882-90DE-4B3A-92DF-256F619A8B33}"/>
    <cellStyle name="Style 233" xfId="3671" xr:uid="{00000000-0005-0000-0000-000020230000}"/>
    <cellStyle name="Style 233 2" xfId="9665" xr:uid="{00000000-0005-0000-0000-000021230000}"/>
    <cellStyle name="Style 234" xfId="3672" xr:uid="{00000000-0005-0000-0000-000022230000}"/>
    <cellStyle name="Style 234 2" xfId="9666" xr:uid="{00000000-0005-0000-0000-000023230000}"/>
    <cellStyle name="Style 234 3" xfId="11051" xr:uid="{FF760BC1-794E-4B3C-958C-5ADE2BDE742D}"/>
    <cellStyle name="Style 235" xfId="3673" xr:uid="{00000000-0005-0000-0000-000024230000}"/>
    <cellStyle name="Style 235 2" xfId="9667" xr:uid="{00000000-0005-0000-0000-000025230000}"/>
    <cellStyle name="Style 236" xfId="3674" xr:uid="{00000000-0005-0000-0000-000026230000}"/>
    <cellStyle name="Style 236 2" xfId="9668" xr:uid="{00000000-0005-0000-0000-000027230000}"/>
    <cellStyle name="Style 236 3" xfId="11053" xr:uid="{3C73CA88-611B-4FEE-8663-43A4E6FFBE3B}"/>
    <cellStyle name="Style 237" xfId="3675" xr:uid="{00000000-0005-0000-0000-000028230000}"/>
    <cellStyle name="Style 237 2" xfId="9669" xr:uid="{00000000-0005-0000-0000-000029230000}"/>
    <cellStyle name="Style 238" xfId="3676" xr:uid="{00000000-0005-0000-0000-00002A230000}"/>
    <cellStyle name="Style 238 2" xfId="9670" xr:uid="{00000000-0005-0000-0000-00002B230000}"/>
    <cellStyle name="Style 238 3" xfId="11054" xr:uid="{5163C4C8-C57D-4DA9-975B-CB853077E1D4}"/>
    <cellStyle name="Style 239" xfId="3677" xr:uid="{00000000-0005-0000-0000-00002C230000}"/>
    <cellStyle name="Style 239 2" xfId="9671" xr:uid="{00000000-0005-0000-0000-00002D230000}"/>
    <cellStyle name="Style 24" xfId="3678" xr:uid="{00000000-0005-0000-0000-00002E230000}"/>
    <cellStyle name="Style 24 2" xfId="9673" xr:uid="{00000000-0005-0000-0000-00002F230000}"/>
    <cellStyle name="Style 24 3" xfId="9672" xr:uid="{00000000-0005-0000-0000-000030230000}"/>
    <cellStyle name="Style 240" xfId="3679" xr:uid="{00000000-0005-0000-0000-000031230000}"/>
    <cellStyle name="Style 240 2" xfId="9674" xr:uid="{00000000-0005-0000-0000-000032230000}"/>
    <cellStyle name="Style 240 3" xfId="11055" xr:uid="{5C9C4B46-87A1-4D33-8178-09DF4044F41F}"/>
    <cellStyle name="Style 241" xfId="3680" xr:uid="{00000000-0005-0000-0000-000033230000}"/>
    <cellStyle name="Style 241 2" xfId="9675" xr:uid="{00000000-0005-0000-0000-000034230000}"/>
    <cellStyle name="Style 242" xfId="3681" xr:uid="{00000000-0005-0000-0000-000035230000}"/>
    <cellStyle name="Style 242 2" xfId="9676" xr:uid="{00000000-0005-0000-0000-000036230000}"/>
    <cellStyle name="Style 242 3" xfId="11056" xr:uid="{A730503F-631B-4502-AF06-B480E8CC0C7F}"/>
    <cellStyle name="Style 243" xfId="3682" xr:uid="{00000000-0005-0000-0000-000037230000}"/>
    <cellStyle name="Style 243 2" xfId="9677" xr:uid="{00000000-0005-0000-0000-000038230000}"/>
    <cellStyle name="Style 244" xfId="3683" xr:uid="{00000000-0005-0000-0000-000039230000}"/>
    <cellStyle name="Style 244 2" xfId="9678" xr:uid="{00000000-0005-0000-0000-00003A230000}"/>
    <cellStyle name="Style 244 3" xfId="11057" xr:uid="{F7D4E431-2DC1-4842-B083-5864BCB25FC1}"/>
    <cellStyle name="Style 245" xfId="3684" xr:uid="{00000000-0005-0000-0000-00003B230000}"/>
    <cellStyle name="Style 245 2" xfId="9679" xr:uid="{00000000-0005-0000-0000-00003C230000}"/>
    <cellStyle name="Style 246" xfId="3685" xr:uid="{00000000-0005-0000-0000-00003D230000}"/>
    <cellStyle name="Style 246 2" xfId="9680" xr:uid="{00000000-0005-0000-0000-00003E230000}"/>
    <cellStyle name="Style 246 3" xfId="11058" xr:uid="{EB26C201-7BE7-44FF-A727-E5517AB65CE0}"/>
    <cellStyle name="Style 247" xfId="3686" xr:uid="{00000000-0005-0000-0000-00003F230000}"/>
    <cellStyle name="Style 247 2" xfId="9681" xr:uid="{00000000-0005-0000-0000-000040230000}"/>
    <cellStyle name="Style 248" xfId="3687" xr:uid="{00000000-0005-0000-0000-000041230000}"/>
    <cellStyle name="Style 248 2" xfId="9682" xr:uid="{00000000-0005-0000-0000-000042230000}"/>
    <cellStyle name="Style 248 3" xfId="11059" xr:uid="{B7AE8CB3-7582-47F7-9870-EA669150A752}"/>
    <cellStyle name="Style 249" xfId="3688" xr:uid="{00000000-0005-0000-0000-000043230000}"/>
    <cellStyle name="Style 249 2" xfId="9683" xr:uid="{00000000-0005-0000-0000-000044230000}"/>
    <cellStyle name="Style 25" xfId="3689" xr:uid="{00000000-0005-0000-0000-000045230000}"/>
    <cellStyle name="Style 25 2" xfId="9685" xr:uid="{00000000-0005-0000-0000-000046230000}"/>
    <cellStyle name="Style 25 3" xfId="9684" xr:uid="{00000000-0005-0000-0000-000047230000}"/>
    <cellStyle name="Style 250" xfId="3690" xr:uid="{00000000-0005-0000-0000-000048230000}"/>
    <cellStyle name="Style 250 2" xfId="9686" xr:uid="{00000000-0005-0000-0000-000049230000}"/>
    <cellStyle name="Style 250 3" xfId="11060" xr:uid="{B336DADB-1217-4CAC-BFF3-B2BA327316C2}"/>
    <cellStyle name="Style 251" xfId="3691" xr:uid="{00000000-0005-0000-0000-00004A230000}"/>
    <cellStyle name="Style 251 2" xfId="9687" xr:uid="{00000000-0005-0000-0000-00004B230000}"/>
    <cellStyle name="Style 252" xfId="3692" xr:uid="{00000000-0005-0000-0000-00004C230000}"/>
    <cellStyle name="Style 252 2" xfId="9688" xr:uid="{00000000-0005-0000-0000-00004D230000}"/>
    <cellStyle name="Style 252 3" xfId="11061" xr:uid="{FB44F3B5-7C80-4477-AAFE-C39467E87632}"/>
    <cellStyle name="Style 253" xfId="3693" xr:uid="{00000000-0005-0000-0000-00004E230000}"/>
    <cellStyle name="Style 253 2" xfId="9689" xr:uid="{00000000-0005-0000-0000-00004F230000}"/>
    <cellStyle name="Style 254" xfId="3694" xr:uid="{00000000-0005-0000-0000-000050230000}"/>
    <cellStyle name="Style 254 2" xfId="9690" xr:uid="{00000000-0005-0000-0000-000051230000}"/>
    <cellStyle name="Style 254 3" xfId="11062" xr:uid="{C342D3B2-73C0-45AB-BE2B-7FFC2074FCBC}"/>
    <cellStyle name="Style 255" xfId="3695" xr:uid="{00000000-0005-0000-0000-000052230000}"/>
    <cellStyle name="Style 255 2" xfId="9691" xr:uid="{00000000-0005-0000-0000-000053230000}"/>
    <cellStyle name="Style 256" xfId="3696" xr:uid="{00000000-0005-0000-0000-000054230000}"/>
    <cellStyle name="Style 256 2" xfId="9692" xr:uid="{00000000-0005-0000-0000-000055230000}"/>
    <cellStyle name="Style 256 3" xfId="11063" xr:uid="{01C22F41-A52A-4F15-88AB-F4CD81F2259C}"/>
    <cellStyle name="Style 257" xfId="3697" xr:uid="{00000000-0005-0000-0000-000056230000}"/>
    <cellStyle name="Style 257 2" xfId="9693" xr:uid="{00000000-0005-0000-0000-000057230000}"/>
    <cellStyle name="Style 258" xfId="3698" xr:uid="{00000000-0005-0000-0000-000058230000}"/>
    <cellStyle name="Style 258 2" xfId="9694" xr:uid="{00000000-0005-0000-0000-000059230000}"/>
    <cellStyle name="Style 258 3" xfId="11064" xr:uid="{D0BB66F3-82A4-4F8F-B236-A72E6F01C146}"/>
    <cellStyle name="Style 259" xfId="3699" xr:uid="{00000000-0005-0000-0000-00005A230000}"/>
    <cellStyle name="Style 259 2" xfId="9695" xr:uid="{00000000-0005-0000-0000-00005B230000}"/>
    <cellStyle name="Style 26" xfId="3700" xr:uid="{00000000-0005-0000-0000-00005C230000}"/>
    <cellStyle name="Style 26 2" xfId="9697" xr:uid="{00000000-0005-0000-0000-00005D230000}"/>
    <cellStyle name="Style 26 3" xfId="9696" xr:uid="{00000000-0005-0000-0000-00005E230000}"/>
    <cellStyle name="Style 260" xfId="3701" xr:uid="{00000000-0005-0000-0000-00005F230000}"/>
    <cellStyle name="Style 260 2" xfId="9698" xr:uid="{00000000-0005-0000-0000-000060230000}"/>
    <cellStyle name="Style 260 3" xfId="11065" xr:uid="{3BC461C9-A1CB-4839-B49B-CE137CBF9AED}"/>
    <cellStyle name="Style 261" xfId="3702" xr:uid="{00000000-0005-0000-0000-000061230000}"/>
    <cellStyle name="Style 261 2" xfId="9699" xr:uid="{00000000-0005-0000-0000-000062230000}"/>
    <cellStyle name="Style 262" xfId="3703" xr:uid="{00000000-0005-0000-0000-000063230000}"/>
    <cellStyle name="Style 262 2" xfId="9700" xr:uid="{00000000-0005-0000-0000-000064230000}"/>
    <cellStyle name="Style 262 3" xfId="11066" xr:uid="{F8297BA5-C525-4B66-B5D7-95C7624271AB}"/>
    <cellStyle name="Style 263" xfId="3704" xr:uid="{00000000-0005-0000-0000-000065230000}"/>
    <cellStyle name="Style 263 2" xfId="9701" xr:uid="{00000000-0005-0000-0000-000066230000}"/>
    <cellStyle name="Style 264" xfId="3705" xr:uid="{00000000-0005-0000-0000-000067230000}"/>
    <cellStyle name="Style 264 2" xfId="9702" xr:uid="{00000000-0005-0000-0000-000068230000}"/>
    <cellStyle name="Style 264 3" xfId="11067" xr:uid="{E4038059-63C5-41F0-A111-35B074CCC3E7}"/>
    <cellStyle name="Style 265" xfId="3706" xr:uid="{00000000-0005-0000-0000-000069230000}"/>
    <cellStyle name="Style 265 2" xfId="9703" xr:uid="{00000000-0005-0000-0000-00006A230000}"/>
    <cellStyle name="Style 266" xfId="3707" xr:uid="{00000000-0005-0000-0000-00006B230000}"/>
    <cellStyle name="Style 266 2" xfId="9704" xr:uid="{00000000-0005-0000-0000-00006C230000}"/>
    <cellStyle name="Style 266 3" xfId="11068" xr:uid="{C5129DA9-977F-4E4E-9868-F0CC65F4F68E}"/>
    <cellStyle name="Style 267" xfId="3708" xr:uid="{00000000-0005-0000-0000-00006D230000}"/>
    <cellStyle name="Style 267 2" xfId="9705" xr:uid="{00000000-0005-0000-0000-00006E230000}"/>
    <cellStyle name="Style 268" xfId="3709" xr:uid="{00000000-0005-0000-0000-00006F230000}"/>
    <cellStyle name="Style 268 2" xfId="9706" xr:uid="{00000000-0005-0000-0000-000070230000}"/>
    <cellStyle name="Style 268 3" xfId="11069" xr:uid="{21D3E276-C3B7-4C8C-AA7B-68071805DC02}"/>
    <cellStyle name="Style 269" xfId="3710" xr:uid="{00000000-0005-0000-0000-000071230000}"/>
    <cellStyle name="Style 269 2" xfId="9707" xr:uid="{00000000-0005-0000-0000-000072230000}"/>
    <cellStyle name="Style 27" xfId="3711" xr:uid="{00000000-0005-0000-0000-000073230000}"/>
    <cellStyle name="Style 27 2" xfId="9708" xr:uid="{00000000-0005-0000-0000-000074230000}"/>
    <cellStyle name="Style 270" xfId="3712" xr:uid="{00000000-0005-0000-0000-000075230000}"/>
    <cellStyle name="Style 270 2" xfId="9709" xr:uid="{00000000-0005-0000-0000-000076230000}"/>
    <cellStyle name="Style 270 3" xfId="11070" xr:uid="{1C22F878-FFB0-4087-BB78-EE093C124FC5}"/>
    <cellStyle name="Style 271" xfId="3713" xr:uid="{00000000-0005-0000-0000-000077230000}"/>
    <cellStyle name="Style 271 2" xfId="9710" xr:uid="{00000000-0005-0000-0000-000078230000}"/>
    <cellStyle name="Style 272" xfId="3714" xr:uid="{00000000-0005-0000-0000-000079230000}"/>
    <cellStyle name="Style 272 2" xfId="9711" xr:uid="{00000000-0005-0000-0000-00007A230000}"/>
    <cellStyle name="Style 272 3" xfId="11071" xr:uid="{E427D70E-4AEA-475A-8CEC-FD6A278ED2E5}"/>
    <cellStyle name="Style 273" xfId="3715" xr:uid="{00000000-0005-0000-0000-00007B230000}"/>
    <cellStyle name="Style 273 2" xfId="9712" xr:uid="{00000000-0005-0000-0000-00007C230000}"/>
    <cellStyle name="Style 274" xfId="3716" xr:uid="{00000000-0005-0000-0000-00007D230000}"/>
    <cellStyle name="Style 274 2" xfId="9713" xr:uid="{00000000-0005-0000-0000-00007E230000}"/>
    <cellStyle name="Style 274 3" xfId="11072" xr:uid="{1A3FFA05-135B-49E2-B704-F3E6E3DCAAAB}"/>
    <cellStyle name="Style 275" xfId="3717" xr:uid="{00000000-0005-0000-0000-00007F230000}"/>
    <cellStyle name="Style 275 2" xfId="9714" xr:uid="{00000000-0005-0000-0000-000080230000}"/>
    <cellStyle name="Style 275 3" xfId="11073" xr:uid="{7AD85FD5-CFFD-48D6-B72C-C98B47FECAD3}"/>
    <cellStyle name="Style 276" xfId="3718" xr:uid="{00000000-0005-0000-0000-000081230000}"/>
    <cellStyle name="Style 276 2" xfId="9715" xr:uid="{00000000-0005-0000-0000-000082230000}"/>
    <cellStyle name="Style 277" xfId="3719" xr:uid="{00000000-0005-0000-0000-000083230000}"/>
    <cellStyle name="Style 277 2" xfId="9716" xr:uid="{00000000-0005-0000-0000-000084230000}"/>
    <cellStyle name="Style 278" xfId="3720" xr:uid="{00000000-0005-0000-0000-000085230000}"/>
    <cellStyle name="Style 278 2" xfId="9717" xr:uid="{00000000-0005-0000-0000-000086230000}"/>
    <cellStyle name="Style 279" xfId="3721" xr:uid="{00000000-0005-0000-0000-000087230000}"/>
    <cellStyle name="Style 279 2" xfId="9718" xr:uid="{00000000-0005-0000-0000-000088230000}"/>
    <cellStyle name="Style 28" xfId="3722" xr:uid="{00000000-0005-0000-0000-000089230000}"/>
    <cellStyle name="Style 28 2" xfId="9719" xr:uid="{00000000-0005-0000-0000-00008A230000}"/>
    <cellStyle name="Style 280" xfId="3723" xr:uid="{00000000-0005-0000-0000-00008B230000}"/>
    <cellStyle name="Style 280 2" xfId="9720" xr:uid="{00000000-0005-0000-0000-00008C230000}"/>
    <cellStyle name="Style 281" xfId="3724" xr:uid="{00000000-0005-0000-0000-00008D230000}"/>
    <cellStyle name="Style 281 2" xfId="9721" xr:uid="{00000000-0005-0000-0000-00008E230000}"/>
    <cellStyle name="Style 282" xfId="3725" xr:uid="{00000000-0005-0000-0000-00008F230000}"/>
    <cellStyle name="Style 282 2" xfId="9722" xr:uid="{00000000-0005-0000-0000-000090230000}"/>
    <cellStyle name="Style 283" xfId="3726" xr:uid="{00000000-0005-0000-0000-000091230000}"/>
    <cellStyle name="Style 283 2" xfId="9723" xr:uid="{00000000-0005-0000-0000-000092230000}"/>
    <cellStyle name="Style 284" xfId="3727" xr:uid="{00000000-0005-0000-0000-000093230000}"/>
    <cellStyle name="Style 284 2" xfId="9724" xr:uid="{00000000-0005-0000-0000-000094230000}"/>
    <cellStyle name="Style 285" xfId="3728" xr:uid="{00000000-0005-0000-0000-000095230000}"/>
    <cellStyle name="Style 285 2" xfId="9725" xr:uid="{00000000-0005-0000-0000-000096230000}"/>
    <cellStyle name="Style 286" xfId="3729" xr:uid="{00000000-0005-0000-0000-000097230000}"/>
    <cellStyle name="Style 286 2" xfId="9726" xr:uid="{00000000-0005-0000-0000-000098230000}"/>
    <cellStyle name="Style 287" xfId="3730" xr:uid="{00000000-0005-0000-0000-000099230000}"/>
    <cellStyle name="Style 287 2" xfId="9727" xr:uid="{00000000-0005-0000-0000-00009A230000}"/>
    <cellStyle name="Style 288" xfId="3731" xr:uid="{00000000-0005-0000-0000-00009B230000}"/>
    <cellStyle name="Style 288 2" xfId="9728" xr:uid="{00000000-0005-0000-0000-00009C230000}"/>
    <cellStyle name="Style 289" xfId="3732" xr:uid="{00000000-0005-0000-0000-00009D230000}"/>
    <cellStyle name="Style 289 2" xfId="9729" xr:uid="{00000000-0005-0000-0000-00009E230000}"/>
    <cellStyle name="Style 29" xfId="3733" xr:uid="{00000000-0005-0000-0000-00009F230000}"/>
    <cellStyle name="Style 29 2" xfId="9730" xr:uid="{00000000-0005-0000-0000-0000A0230000}"/>
    <cellStyle name="Style 290" xfId="3734" xr:uid="{00000000-0005-0000-0000-0000A1230000}"/>
    <cellStyle name="Style 290 2" xfId="9731" xr:uid="{00000000-0005-0000-0000-0000A2230000}"/>
    <cellStyle name="Style 291" xfId="3735" xr:uid="{00000000-0005-0000-0000-0000A3230000}"/>
    <cellStyle name="Style 291 2" xfId="9732" xr:uid="{00000000-0005-0000-0000-0000A4230000}"/>
    <cellStyle name="Style 292" xfId="3736" xr:uid="{00000000-0005-0000-0000-0000A5230000}"/>
    <cellStyle name="Style 292 2" xfId="9733" xr:uid="{00000000-0005-0000-0000-0000A6230000}"/>
    <cellStyle name="Style 293" xfId="3737" xr:uid="{00000000-0005-0000-0000-0000A7230000}"/>
    <cellStyle name="Style 293 2" xfId="9734" xr:uid="{00000000-0005-0000-0000-0000A8230000}"/>
    <cellStyle name="Style 294" xfId="3738" xr:uid="{00000000-0005-0000-0000-0000A9230000}"/>
    <cellStyle name="Style 294 2" xfId="9735" xr:uid="{00000000-0005-0000-0000-0000AA230000}"/>
    <cellStyle name="Style 295" xfId="3739" xr:uid="{00000000-0005-0000-0000-0000AB230000}"/>
    <cellStyle name="Style 295 2" xfId="9736" xr:uid="{00000000-0005-0000-0000-0000AC230000}"/>
    <cellStyle name="Style 296" xfId="3740" xr:uid="{00000000-0005-0000-0000-0000AD230000}"/>
    <cellStyle name="Style 296 2" xfId="9737" xr:uid="{00000000-0005-0000-0000-0000AE230000}"/>
    <cellStyle name="Style 297" xfId="3741" xr:uid="{00000000-0005-0000-0000-0000AF230000}"/>
    <cellStyle name="Style 297 2" xfId="9738" xr:uid="{00000000-0005-0000-0000-0000B0230000}"/>
    <cellStyle name="Style 298" xfId="3742" xr:uid="{00000000-0005-0000-0000-0000B1230000}"/>
    <cellStyle name="Style 298 2" xfId="9739" xr:uid="{00000000-0005-0000-0000-0000B2230000}"/>
    <cellStyle name="Style 299" xfId="3743" xr:uid="{00000000-0005-0000-0000-0000B3230000}"/>
    <cellStyle name="Style 299 2" xfId="9740" xr:uid="{00000000-0005-0000-0000-0000B4230000}"/>
    <cellStyle name="Style 3" xfId="3744" xr:uid="{00000000-0005-0000-0000-0000B5230000}"/>
    <cellStyle name="Style 3 2" xfId="9741" xr:uid="{00000000-0005-0000-0000-0000B6230000}"/>
    <cellStyle name="Style 30" xfId="3745" xr:uid="{00000000-0005-0000-0000-0000B7230000}"/>
    <cellStyle name="Style 30 2" xfId="9742" xr:uid="{00000000-0005-0000-0000-0000B8230000}"/>
    <cellStyle name="Style 300" xfId="3746" xr:uid="{00000000-0005-0000-0000-0000B9230000}"/>
    <cellStyle name="Style 300 2" xfId="9743" xr:uid="{00000000-0005-0000-0000-0000BA230000}"/>
    <cellStyle name="Style 301" xfId="3747" xr:uid="{00000000-0005-0000-0000-0000BB230000}"/>
    <cellStyle name="Style 301 2" xfId="9744" xr:uid="{00000000-0005-0000-0000-0000BC230000}"/>
    <cellStyle name="Style 302" xfId="3748" xr:uid="{00000000-0005-0000-0000-0000BD230000}"/>
    <cellStyle name="Style 302 2" xfId="9745" xr:uid="{00000000-0005-0000-0000-0000BE230000}"/>
    <cellStyle name="Style 303" xfId="3749" xr:uid="{00000000-0005-0000-0000-0000BF230000}"/>
    <cellStyle name="Style 303 2" xfId="9746" xr:uid="{00000000-0005-0000-0000-0000C0230000}"/>
    <cellStyle name="Style 304" xfId="3750" xr:uid="{00000000-0005-0000-0000-0000C1230000}"/>
    <cellStyle name="Style 304 2" xfId="9747" xr:uid="{00000000-0005-0000-0000-0000C2230000}"/>
    <cellStyle name="Style 305" xfId="3751" xr:uid="{00000000-0005-0000-0000-0000C3230000}"/>
    <cellStyle name="Style 305 2" xfId="9748" xr:uid="{00000000-0005-0000-0000-0000C4230000}"/>
    <cellStyle name="Style 306" xfId="3752" xr:uid="{00000000-0005-0000-0000-0000C5230000}"/>
    <cellStyle name="Style 306 2" xfId="9749" xr:uid="{00000000-0005-0000-0000-0000C6230000}"/>
    <cellStyle name="Style 307" xfId="3753" xr:uid="{00000000-0005-0000-0000-0000C7230000}"/>
    <cellStyle name="Style 307 2" xfId="9750" xr:uid="{00000000-0005-0000-0000-0000C8230000}"/>
    <cellStyle name="Style 308" xfId="3754" xr:uid="{00000000-0005-0000-0000-0000C9230000}"/>
    <cellStyle name="Style 308 2" xfId="9751" xr:uid="{00000000-0005-0000-0000-0000CA230000}"/>
    <cellStyle name="Style 309" xfId="3755" xr:uid="{00000000-0005-0000-0000-0000CB230000}"/>
    <cellStyle name="Style 309 2" xfId="9752" xr:uid="{00000000-0005-0000-0000-0000CC230000}"/>
    <cellStyle name="Style 31" xfId="3756" xr:uid="{00000000-0005-0000-0000-0000CD230000}"/>
    <cellStyle name="Style 31 2" xfId="9753" xr:uid="{00000000-0005-0000-0000-0000CE230000}"/>
    <cellStyle name="Style 310" xfId="3757" xr:uid="{00000000-0005-0000-0000-0000CF230000}"/>
    <cellStyle name="Style 310 2" xfId="9754" xr:uid="{00000000-0005-0000-0000-0000D0230000}"/>
    <cellStyle name="Style 311" xfId="3758" xr:uid="{00000000-0005-0000-0000-0000D1230000}"/>
    <cellStyle name="Style 311 2" xfId="9755" xr:uid="{00000000-0005-0000-0000-0000D2230000}"/>
    <cellStyle name="Style 312" xfId="3759" xr:uid="{00000000-0005-0000-0000-0000D3230000}"/>
    <cellStyle name="Style 312 2" xfId="9756" xr:uid="{00000000-0005-0000-0000-0000D4230000}"/>
    <cellStyle name="Style 313" xfId="3760" xr:uid="{00000000-0005-0000-0000-0000D5230000}"/>
    <cellStyle name="Style 313 2" xfId="9757" xr:uid="{00000000-0005-0000-0000-0000D6230000}"/>
    <cellStyle name="Style 314" xfId="3761" xr:uid="{00000000-0005-0000-0000-0000D7230000}"/>
    <cellStyle name="Style 314 2" xfId="9758" xr:uid="{00000000-0005-0000-0000-0000D8230000}"/>
    <cellStyle name="Style 315" xfId="3762" xr:uid="{00000000-0005-0000-0000-0000D9230000}"/>
    <cellStyle name="Style 315 2" xfId="9759" xr:uid="{00000000-0005-0000-0000-0000DA230000}"/>
    <cellStyle name="Style 316" xfId="3763" xr:uid="{00000000-0005-0000-0000-0000DB230000}"/>
    <cellStyle name="Style 316 2" xfId="9760" xr:uid="{00000000-0005-0000-0000-0000DC230000}"/>
    <cellStyle name="Style 317" xfId="3764" xr:uid="{00000000-0005-0000-0000-0000DD230000}"/>
    <cellStyle name="Style 317 2" xfId="9761" xr:uid="{00000000-0005-0000-0000-0000DE230000}"/>
    <cellStyle name="Style 318" xfId="3765" xr:uid="{00000000-0005-0000-0000-0000DF230000}"/>
    <cellStyle name="Style 318 2" xfId="9762" xr:uid="{00000000-0005-0000-0000-0000E0230000}"/>
    <cellStyle name="Style 319" xfId="3766" xr:uid="{00000000-0005-0000-0000-0000E1230000}"/>
    <cellStyle name="Style 319 2" xfId="9763" xr:uid="{00000000-0005-0000-0000-0000E2230000}"/>
    <cellStyle name="Style 32" xfId="3767" xr:uid="{00000000-0005-0000-0000-0000E3230000}"/>
    <cellStyle name="Style 32 2" xfId="9764" xr:uid="{00000000-0005-0000-0000-0000E4230000}"/>
    <cellStyle name="Style 320" xfId="3768" xr:uid="{00000000-0005-0000-0000-0000E5230000}"/>
    <cellStyle name="Style 320 2" xfId="9765" xr:uid="{00000000-0005-0000-0000-0000E6230000}"/>
    <cellStyle name="Style 321" xfId="3769" xr:uid="{00000000-0005-0000-0000-0000E7230000}"/>
    <cellStyle name="Style 321 2" xfId="9766" xr:uid="{00000000-0005-0000-0000-0000E8230000}"/>
    <cellStyle name="Style 322" xfId="3770" xr:uid="{00000000-0005-0000-0000-0000E9230000}"/>
    <cellStyle name="Style 322 2" xfId="9767" xr:uid="{00000000-0005-0000-0000-0000EA230000}"/>
    <cellStyle name="Style 323" xfId="3771" xr:uid="{00000000-0005-0000-0000-0000EB230000}"/>
    <cellStyle name="Style 323 2" xfId="9768" xr:uid="{00000000-0005-0000-0000-0000EC230000}"/>
    <cellStyle name="Style 324" xfId="3772" xr:uid="{00000000-0005-0000-0000-0000ED230000}"/>
    <cellStyle name="Style 324 2" xfId="9769" xr:uid="{00000000-0005-0000-0000-0000EE230000}"/>
    <cellStyle name="Style 325" xfId="3773" xr:uid="{00000000-0005-0000-0000-0000EF230000}"/>
    <cellStyle name="Style 325 2" xfId="9770" xr:uid="{00000000-0005-0000-0000-0000F0230000}"/>
    <cellStyle name="Style 326" xfId="3774" xr:uid="{00000000-0005-0000-0000-0000F1230000}"/>
    <cellStyle name="Style 326 2" xfId="9771" xr:uid="{00000000-0005-0000-0000-0000F2230000}"/>
    <cellStyle name="Style 327" xfId="3775" xr:uid="{00000000-0005-0000-0000-0000F3230000}"/>
    <cellStyle name="Style 327 2" xfId="9772" xr:uid="{00000000-0005-0000-0000-0000F4230000}"/>
    <cellStyle name="Style 328" xfId="3776" xr:uid="{00000000-0005-0000-0000-0000F5230000}"/>
    <cellStyle name="Style 328 2" xfId="9773" xr:uid="{00000000-0005-0000-0000-0000F6230000}"/>
    <cellStyle name="Style 329" xfId="3777" xr:uid="{00000000-0005-0000-0000-0000F7230000}"/>
    <cellStyle name="Style 329 2" xfId="9774" xr:uid="{00000000-0005-0000-0000-0000F8230000}"/>
    <cellStyle name="Style 33" xfId="3778" xr:uid="{00000000-0005-0000-0000-0000F9230000}"/>
    <cellStyle name="Style 33 2" xfId="9775" xr:uid="{00000000-0005-0000-0000-0000FA230000}"/>
    <cellStyle name="Style 330" xfId="3779" xr:uid="{00000000-0005-0000-0000-0000FB230000}"/>
    <cellStyle name="Style 330 2" xfId="9776" xr:uid="{00000000-0005-0000-0000-0000FC230000}"/>
    <cellStyle name="Style 331" xfId="3780" xr:uid="{00000000-0005-0000-0000-0000FD230000}"/>
    <cellStyle name="Style 331 2" xfId="9777" xr:uid="{00000000-0005-0000-0000-0000FE230000}"/>
    <cellStyle name="Style 332" xfId="3781" xr:uid="{00000000-0005-0000-0000-0000FF230000}"/>
    <cellStyle name="Style 332 2" xfId="9778" xr:uid="{00000000-0005-0000-0000-000000240000}"/>
    <cellStyle name="Style 333" xfId="3782" xr:uid="{00000000-0005-0000-0000-000001240000}"/>
    <cellStyle name="Style 333 2" xfId="9779" xr:uid="{00000000-0005-0000-0000-000002240000}"/>
    <cellStyle name="Style 334" xfId="3783" xr:uid="{00000000-0005-0000-0000-000003240000}"/>
    <cellStyle name="Style 334 2" xfId="9780" xr:uid="{00000000-0005-0000-0000-000004240000}"/>
    <cellStyle name="Style 335" xfId="3784" xr:uid="{00000000-0005-0000-0000-000005240000}"/>
    <cellStyle name="Style 335 2" xfId="9781" xr:uid="{00000000-0005-0000-0000-000006240000}"/>
    <cellStyle name="Style 336" xfId="3785" xr:uid="{00000000-0005-0000-0000-000007240000}"/>
    <cellStyle name="Style 336 2" xfId="9782" xr:uid="{00000000-0005-0000-0000-000008240000}"/>
    <cellStyle name="Style 337" xfId="3786" xr:uid="{00000000-0005-0000-0000-000009240000}"/>
    <cellStyle name="Style 337 2" xfId="9783" xr:uid="{00000000-0005-0000-0000-00000A240000}"/>
    <cellStyle name="Style 338" xfId="3787" xr:uid="{00000000-0005-0000-0000-00000B240000}"/>
    <cellStyle name="Style 338 2" xfId="9784" xr:uid="{00000000-0005-0000-0000-00000C240000}"/>
    <cellStyle name="Style 339" xfId="3788" xr:uid="{00000000-0005-0000-0000-00000D240000}"/>
    <cellStyle name="Style 339 2" xfId="9785" xr:uid="{00000000-0005-0000-0000-00000E240000}"/>
    <cellStyle name="Style 34" xfId="3789" xr:uid="{00000000-0005-0000-0000-00000F240000}"/>
    <cellStyle name="Style 34 2" xfId="9786" xr:uid="{00000000-0005-0000-0000-000010240000}"/>
    <cellStyle name="Style 340" xfId="3790" xr:uid="{00000000-0005-0000-0000-000011240000}"/>
    <cellStyle name="Style 340 2" xfId="9787" xr:uid="{00000000-0005-0000-0000-000012240000}"/>
    <cellStyle name="Style 341" xfId="3791" xr:uid="{00000000-0005-0000-0000-000013240000}"/>
    <cellStyle name="Style 341 2" xfId="9788" xr:uid="{00000000-0005-0000-0000-000014240000}"/>
    <cellStyle name="Style 342" xfId="3792" xr:uid="{00000000-0005-0000-0000-000015240000}"/>
    <cellStyle name="Style 342 2" xfId="9789" xr:uid="{00000000-0005-0000-0000-000016240000}"/>
    <cellStyle name="Style 343" xfId="3793" xr:uid="{00000000-0005-0000-0000-000017240000}"/>
    <cellStyle name="Style 343 2" xfId="9790" xr:uid="{00000000-0005-0000-0000-000018240000}"/>
    <cellStyle name="Style 344" xfId="3794" xr:uid="{00000000-0005-0000-0000-000019240000}"/>
    <cellStyle name="Style 344 2" xfId="9791" xr:uid="{00000000-0005-0000-0000-00001A240000}"/>
    <cellStyle name="Style 345" xfId="3795" xr:uid="{00000000-0005-0000-0000-00001B240000}"/>
    <cellStyle name="Style 345 2" xfId="9792" xr:uid="{00000000-0005-0000-0000-00001C240000}"/>
    <cellStyle name="Style 346" xfId="3796" xr:uid="{00000000-0005-0000-0000-00001D240000}"/>
    <cellStyle name="Style 346 2" xfId="9793" xr:uid="{00000000-0005-0000-0000-00001E240000}"/>
    <cellStyle name="Style 347" xfId="3797" xr:uid="{00000000-0005-0000-0000-00001F240000}"/>
    <cellStyle name="Style 347 2" xfId="9794" xr:uid="{00000000-0005-0000-0000-000020240000}"/>
    <cellStyle name="Style 348" xfId="3798" xr:uid="{00000000-0005-0000-0000-000021240000}"/>
    <cellStyle name="Style 348 2" xfId="9795" xr:uid="{00000000-0005-0000-0000-000022240000}"/>
    <cellStyle name="Style 349" xfId="3799" xr:uid="{00000000-0005-0000-0000-000023240000}"/>
    <cellStyle name="Style 349 2" xfId="9796" xr:uid="{00000000-0005-0000-0000-000024240000}"/>
    <cellStyle name="Style 35" xfId="3800" xr:uid="{00000000-0005-0000-0000-000025240000}"/>
    <cellStyle name="Style 35 2" xfId="9797" xr:uid="{00000000-0005-0000-0000-000026240000}"/>
    <cellStyle name="Style 350" xfId="3801" xr:uid="{00000000-0005-0000-0000-000027240000}"/>
    <cellStyle name="Style 350 2" xfId="9798" xr:uid="{00000000-0005-0000-0000-000028240000}"/>
    <cellStyle name="Style 351" xfId="3802" xr:uid="{00000000-0005-0000-0000-000029240000}"/>
    <cellStyle name="Style 351 2" xfId="9799" xr:uid="{00000000-0005-0000-0000-00002A240000}"/>
    <cellStyle name="Style 352" xfId="3803" xr:uid="{00000000-0005-0000-0000-00002B240000}"/>
    <cellStyle name="Style 352 2" xfId="9800" xr:uid="{00000000-0005-0000-0000-00002C240000}"/>
    <cellStyle name="Style 353" xfId="3804" xr:uid="{00000000-0005-0000-0000-00002D240000}"/>
    <cellStyle name="Style 353 2" xfId="9801" xr:uid="{00000000-0005-0000-0000-00002E240000}"/>
    <cellStyle name="Style 354" xfId="3805" xr:uid="{00000000-0005-0000-0000-00002F240000}"/>
    <cellStyle name="Style 354 2" xfId="9802" xr:uid="{00000000-0005-0000-0000-000030240000}"/>
    <cellStyle name="Style 355" xfId="3806" xr:uid="{00000000-0005-0000-0000-000031240000}"/>
    <cellStyle name="Style 355 2" xfId="9803" xr:uid="{00000000-0005-0000-0000-000032240000}"/>
    <cellStyle name="Style 356" xfId="3807" xr:uid="{00000000-0005-0000-0000-000033240000}"/>
    <cellStyle name="Style 356 2" xfId="9804" xr:uid="{00000000-0005-0000-0000-000034240000}"/>
    <cellStyle name="Style 357" xfId="3808" xr:uid="{00000000-0005-0000-0000-000035240000}"/>
    <cellStyle name="Style 357 2" xfId="9805" xr:uid="{00000000-0005-0000-0000-000036240000}"/>
    <cellStyle name="Style 358" xfId="3809" xr:uid="{00000000-0005-0000-0000-000037240000}"/>
    <cellStyle name="Style 358 2" xfId="9806" xr:uid="{00000000-0005-0000-0000-000038240000}"/>
    <cellStyle name="Style 359" xfId="3810" xr:uid="{00000000-0005-0000-0000-000039240000}"/>
    <cellStyle name="Style 359 2" xfId="9807" xr:uid="{00000000-0005-0000-0000-00003A240000}"/>
    <cellStyle name="Style 36" xfId="3811" xr:uid="{00000000-0005-0000-0000-00003B240000}"/>
    <cellStyle name="Style 36 2" xfId="9808" xr:uid="{00000000-0005-0000-0000-00003C240000}"/>
    <cellStyle name="Style 360" xfId="3812" xr:uid="{00000000-0005-0000-0000-00003D240000}"/>
    <cellStyle name="Style 360 2" xfId="9809" xr:uid="{00000000-0005-0000-0000-00003E240000}"/>
    <cellStyle name="Style 361" xfId="3813" xr:uid="{00000000-0005-0000-0000-00003F240000}"/>
    <cellStyle name="Style 361 2" xfId="9810" xr:uid="{00000000-0005-0000-0000-000040240000}"/>
    <cellStyle name="Style 362" xfId="3814" xr:uid="{00000000-0005-0000-0000-000041240000}"/>
    <cellStyle name="Style 362 2" xfId="9811" xr:uid="{00000000-0005-0000-0000-000042240000}"/>
    <cellStyle name="Style 363" xfId="3815" xr:uid="{00000000-0005-0000-0000-000043240000}"/>
    <cellStyle name="Style 363 2" xfId="9812" xr:uid="{00000000-0005-0000-0000-000044240000}"/>
    <cellStyle name="Style 364" xfId="3816" xr:uid="{00000000-0005-0000-0000-000045240000}"/>
    <cellStyle name="Style 364 2" xfId="9813" xr:uid="{00000000-0005-0000-0000-000046240000}"/>
    <cellStyle name="Style 365" xfId="3817" xr:uid="{00000000-0005-0000-0000-000047240000}"/>
    <cellStyle name="Style 365 2" xfId="9814" xr:uid="{00000000-0005-0000-0000-000048240000}"/>
    <cellStyle name="Style 366" xfId="3818" xr:uid="{00000000-0005-0000-0000-000049240000}"/>
    <cellStyle name="Style 366 2" xfId="9815" xr:uid="{00000000-0005-0000-0000-00004A240000}"/>
    <cellStyle name="Style 367" xfId="3819" xr:uid="{00000000-0005-0000-0000-00004B240000}"/>
    <cellStyle name="Style 367 2" xfId="9816" xr:uid="{00000000-0005-0000-0000-00004C240000}"/>
    <cellStyle name="Style 368" xfId="3820" xr:uid="{00000000-0005-0000-0000-00004D240000}"/>
    <cellStyle name="Style 368 2" xfId="9817" xr:uid="{00000000-0005-0000-0000-00004E240000}"/>
    <cellStyle name="Style 369" xfId="3821" xr:uid="{00000000-0005-0000-0000-00004F240000}"/>
    <cellStyle name="Style 369 2" xfId="9818" xr:uid="{00000000-0005-0000-0000-000050240000}"/>
    <cellStyle name="Style 37" xfId="3822" xr:uid="{00000000-0005-0000-0000-000051240000}"/>
    <cellStyle name="Style 37 2" xfId="9819" xr:uid="{00000000-0005-0000-0000-000052240000}"/>
    <cellStyle name="Style 370" xfId="3823" xr:uid="{00000000-0005-0000-0000-000053240000}"/>
    <cellStyle name="Style 370 2" xfId="9820" xr:uid="{00000000-0005-0000-0000-000054240000}"/>
    <cellStyle name="Style 371" xfId="3824" xr:uid="{00000000-0005-0000-0000-000055240000}"/>
    <cellStyle name="Style 371 2" xfId="9821" xr:uid="{00000000-0005-0000-0000-000056240000}"/>
    <cellStyle name="Style 372" xfId="3825" xr:uid="{00000000-0005-0000-0000-000057240000}"/>
    <cellStyle name="Style 372 2" xfId="9822" xr:uid="{00000000-0005-0000-0000-000058240000}"/>
    <cellStyle name="Style 373" xfId="3826" xr:uid="{00000000-0005-0000-0000-000059240000}"/>
    <cellStyle name="Style 373 2" xfId="9823" xr:uid="{00000000-0005-0000-0000-00005A240000}"/>
    <cellStyle name="Style 374" xfId="3827" xr:uid="{00000000-0005-0000-0000-00005B240000}"/>
    <cellStyle name="Style 374 2" xfId="9824" xr:uid="{00000000-0005-0000-0000-00005C240000}"/>
    <cellStyle name="Style 375" xfId="3828" xr:uid="{00000000-0005-0000-0000-00005D240000}"/>
    <cellStyle name="Style 375 2" xfId="9825" xr:uid="{00000000-0005-0000-0000-00005E240000}"/>
    <cellStyle name="Style 376" xfId="3829" xr:uid="{00000000-0005-0000-0000-00005F240000}"/>
    <cellStyle name="Style 376 2" xfId="9826" xr:uid="{00000000-0005-0000-0000-000060240000}"/>
    <cellStyle name="Style 377" xfId="3830" xr:uid="{00000000-0005-0000-0000-000061240000}"/>
    <cellStyle name="Style 377 2" xfId="9827" xr:uid="{00000000-0005-0000-0000-000062240000}"/>
    <cellStyle name="Style 378" xfId="3831" xr:uid="{00000000-0005-0000-0000-000063240000}"/>
    <cellStyle name="Style 378 2" xfId="9828" xr:uid="{00000000-0005-0000-0000-000064240000}"/>
    <cellStyle name="Style 379" xfId="3832" xr:uid="{00000000-0005-0000-0000-000065240000}"/>
    <cellStyle name="Style 379 2" xfId="9829" xr:uid="{00000000-0005-0000-0000-000066240000}"/>
    <cellStyle name="Style 38" xfId="3833" xr:uid="{00000000-0005-0000-0000-000067240000}"/>
    <cellStyle name="Style 38 2" xfId="9830" xr:uid="{00000000-0005-0000-0000-000068240000}"/>
    <cellStyle name="Style 38 3" xfId="11074" xr:uid="{138E9264-242C-4CCB-8360-2F607287D6E7}"/>
    <cellStyle name="Style 380" xfId="3834" xr:uid="{00000000-0005-0000-0000-000069240000}"/>
    <cellStyle name="Style 380 2" xfId="9831" xr:uid="{00000000-0005-0000-0000-00006A240000}"/>
    <cellStyle name="Style 381" xfId="3835" xr:uid="{00000000-0005-0000-0000-00006B240000}"/>
    <cellStyle name="Style 381 2" xfId="9832" xr:uid="{00000000-0005-0000-0000-00006C240000}"/>
    <cellStyle name="Style 382" xfId="3836" xr:uid="{00000000-0005-0000-0000-00006D240000}"/>
    <cellStyle name="Style 382 2" xfId="9833" xr:uid="{00000000-0005-0000-0000-00006E240000}"/>
    <cellStyle name="Style 383" xfId="3837" xr:uid="{00000000-0005-0000-0000-00006F240000}"/>
    <cellStyle name="Style 383 2" xfId="9834" xr:uid="{00000000-0005-0000-0000-000070240000}"/>
    <cellStyle name="Style 384" xfId="3838" xr:uid="{00000000-0005-0000-0000-000071240000}"/>
    <cellStyle name="Style 384 2" xfId="9835" xr:uid="{00000000-0005-0000-0000-000072240000}"/>
    <cellStyle name="Style 385" xfId="3839" xr:uid="{00000000-0005-0000-0000-000073240000}"/>
    <cellStyle name="Style 385 2" xfId="9836" xr:uid="{00000000-0005-0000-0000-000074240000}"/>
    <cellStyle name="Style 386" xfId="3840" xr:uid="{00000000-0005-0000-0000-000075240000}"/>
    <cellStyle name="Style 386 2" xfId="9837" xr:uid="{00000000-0005-0000-0000-000076240000}"/>
    <cellStyle name="Style 387" xfId="3841" xr:uid="{00000000-0005-0000-0000-000077240000}"/>
    <cellStyle name="Style 387 2" xfId="9838" xr:uid="{00000000-0005-0000-0000-000078240000}"/>
    <cellStyle name="Style 388" xfId="3842" xr:uid="{00000000-0005-0000-0000-000079240000}"/>
    <cellStyle name="Style 388 2" xfId="9839" xr:uid="{00000000-0005-0000-0000-00007A240000}"/>
    <cellStyle name="Style 389" xfId="3843" xr:uid="{00000000-0005-0000-0000-00007B240000}"/>
    <cellStyle name="Style 389 2" xfId="9840" xr:uid="{00000000-0005-0000-0000-00007C240000}"/>
    <cellStyle name="Style 39" xfId="3844" xr:uid="{00000000-0005-0000-0000-00007D240000}"/>
    <cellStyle name="Style 39 2" xfId="9841" xr:uid="{00000000-0005-0000-0000-00007E240000}"/>
    <cellStyle name="Style 390" xfId="3845" xr:uid="{00000000-0005-0000-0000-00007F240000}"/>
    <cellStyle name="Style 390 2" xfId="9842" xr:uid="{00000000-0005-0000-0000-000080240000}"/>
    <cellStyle name="Style 391" xfId="3846" xr:uid="{00000000-0005-0000-0000-000081240000}"/>
    <cellStyle name="Style 391 2" xfId="9843" xr:uid="{00000000-0005-0000-0000-000082240000}"/>
    <cellStyle name="Style 392" xfId="3847" xr:uid="{00000000-0005-0000-0000-000083240000}"/>
    <cellStyle name="Style 392 2" xfId="9844" xr:uid="{00000000-0005-0000-0000-000084240000}"/>
    <cellStyle name="Style 393" xfId="3848" xr:uid="{00000000-0005-0000-0000-000085240000}"/>
    <cellStyle name="Style 393 2" xfId="9845" xr:uid="{00000000-0005-0000-0000-000086240000}"/>
    <cellStyle name="Style 394" xfId="3849" xr:uid="{00000000-0005-0000-0000-000087240000}"/>
    <cellStyle name="Style 394 2" xfId="9846" xr:uid="{00000000-0005-0000-0000-000088240000}"/>
    <cellStyle name="Style 395" xfId="3850" xr:uid="{00000000-0005-0000-0000-000089240000}"/>
    <cellStyle name="Style 395 2" xfId="9847" xr:uid="{00000000-0005-0000-0000-00008A240000}"/>
    <cellStyle name="Style 396" xfId="3851" xr:uid="{00000000-0005-0000-0000-00008B240000}"/>
    <cellStyle name="Style 396 2" xfId="9848" xr:uid="{00000000-0005-0000-0000-00008C240000}"/>
    <cellStyle name="Style 397" xfId="3852" xr:uid="{00000000-0005-0000-0000-00008D240000}"/>
    <cellStyle name="Style 397 2" xfId="9849" xr:uid="{00000000-0005-0000-0000-00008E240000}"/>
    <cellStyle name="Style 398" xfId="3853" xr:uid="{00000000-0005-0000-0000-00008F240000}"/>
    <cellStyle name="Style 398 2" xfId="9850" xr:uid="{00000000-0005-0000-0000-000090240000}"/>
    <cellStyle name="Style 399" xfId="3854" xr:uid="{00000000-0005-0000-0000-000091240000}"/>
    <cellStyle name="Style 399 2" xfId="9851" xr:uid="{00000000-0005-0000-0000-000092240000}"/>
    <cellStyle name="Style 4" xfId="3855" xr:uid="{00000000-0005-0000-0000-000093240000}"/>
    <cellStyle name="Style 4 2" xfId="9852" xr:uid="{00000000-0005-0000-0000-000094240000}"/>
    <cellStyle name="Style 40" xfId="3856" xr:uid="{00000000-0005-0000-0000-000095240000}"/>
    <cellStyle name="Style 40 2" xfId="9853" xr:uid="{00000000-0005-0000-0000-000096240000}"/>
    <cellStyle name="Style 40 3" xfId="11075" xr:uid="{EA7BF9C8-55C0-4C23-8CE0-60F91D1B965A}"/>
    <cellStyle name="Style 400" xfId="3857" xr:uid="{00000000-0005-0000-0000-000097240000}"/>
    <cellStyle name="Style 400 2" xfId="9854" xr:uid="{00000000-0005-0000-0000-000098240000}"/>
    <cellStyle name="Style 401" xfId="3858" xr:uid="{00000000-0005-0000-0000-000099240000}"/>
    <cellStyle name="Style 401 2" xfId="9855" xr:uid="{00000000-0005-0000-0000-00009A240000}"/>
    <cellStyle name="Style 402" xfId="3859" xr:uid="{00000000-0005-0000-0000-00009B240000}"/>
    <cellStyle name="Style 402 2" xfId="9856" xr:uid="{00000000-0005-0000-0000-00009C240000}"/>
    <cellStyle name="Style 403" xfId="3860" xr:uid="{00000000-0005-0000-0000-00009D240000}"/>
    <cellStyle name="Style 403 2" xfId="9857" xr:uid="{00000000-0005-0000-0000-00009E240000}"/>
    <cellStyle name="Style 404" xfId="3861" xr:uid="{00000000-0005-0000-0000-00009F240000}"/>
    <cellStyle name="Style 404 2" xfId="9858" xr:uid="{00000000-0005-0000-0000-0000A0240000}"/>
    <cellStyle name="Style 405" xfId="3862" xr:uid="{00000000-0005-0000-0000-0000A1240000}"/>
    <cellStyle name="Style 405 2" xfId="9859" xr:uid="{00000000-0005-0000-0000-0000A2240000}"/>
    <cellStyle name="Style 406" xfId="3863" xr:uid="{00000000-0005-0000-0000-0000A3240000}"/>
    <cellStyle name="Style 406 2" xfId="9860" xr:uid="{00000000-0005-0000-0000-0000A4240000}"/>
    <cellStyle name="Style 407" xfId="3864" xr:uid="{00000000-0005-0000-0000-0000A5240000}"/>
    <cellStyle name="Style 407 2" xfId="9861" xr:uid="{00000000-0005-0000-0000-0000A6240000}"/>
    <cellStyle name="Style 408" xfId="3865" xr:uid="{00000000-0005-0000-0000-0000A7240000}"/>
    <cellStyle name="Style 408 2" xfId="9862" xr:uid="{00000000-0005-0000-0000-0000A8240000}"/>
    <cellStyle name="Style 409" xfId="3866" xr:uid="{00000000-0005-0000-0000-0000A9240000}"/>
    <cellStyle name="Style 409 2" xfId="9863" xr:uid="{00000000-0005-0000-0000-0000AA240000}"/>
    <cellStyle name="Style 41" xfId="3867" xr:uid="{00000000-0005-0000-0000-0000AB240000}"/>
    <cellStyle name="Style 41 2" xfId="9864" xr:uid="{00000000-0005-0000-0000-0000AC240000}"/>
    <cellStyle name="Style 410" xfId="3868" xr:uid="{00000000-0005-0000-0000-0000AD240000}"/>
    <cellStyle name="Style 410 2" xfId="9865" xr:uid="{00000000-0005-0000-0000-0000AE240000}"/>
    <cellStyle name="Style 411" xfId="3869" xr:uid="{00000000-0005-0000-0000-0000AF240000}"/>
    <cellStyle name="Style 411 2" xfId="9866" xr:uid="{00000000-0005-0000-0000-0000B0240000}"/>
    <cellStyle name="Style 412" xfId="3870" xr:uid="{00000000-0005-0000-0000-0000B1240000}"/>
    <cellStyle name="Style 412 2" xfId="9867" xr:uid="{00000000-0005-0000-0000-0000B2240000}"/>
    <cellStyle name="Style 413" xfId="3871" xr:uid="{00000000-0005-0000-0000-0000B3240000}"/>
    <cellStyle name="Style 413 2" xfId="9868" xr:uid="{00000000-0005-0000-0000-0000B4240000}"/>
    <cellStyle name="Style 414" xfId="3872" xr:uid="{00000000-0005-0000-0000-0000B5240000}"/>
    <cellStyle name="Style 414 2" xfId="9869" xr:uid="{00000000-0005-0000-0000-0000B6240000}"/>
    <cellStyle name="Style 415" xfId="3873" xr:uid="{00000000-0005-0000-0000-0000B7240000}"/>
    <cellStyle name="Style 415 2" xfId="9870" xr:uid="{00000000-0005-0000-0000-0000B8240000}"/>
    <cellStyle name="Style 416" xfId="3874" xr:uid="{00000000-0005-0000-0000-0000B9240000}"/>
    <cellStyle name="Style 416 2" xfId="9871" xr:uid="{00000000-0005-0000-0000-0000BA240000}"/>
    <cellStyle name="Style 417" xfId="3875" xr:uid="{00000000-0005-0000-0000-0000BB240000}"/>
    <cellStyle name="Style 417 2" xfId="9872" xr:uid="{00000000-0005-0000-0000-0000BC240000}"/>
    <cellStyle name="Style 418" xfId="3876" xr:uid="{00000000-0005-0000-0000-0000BD240000}"/>
    <cellStyle name="Style 418 2" xfId="9873" xr:uid="{00000000-0005-0000-0000-0000BE240000}"/>
    <cellStyle name="Style 419" xfId="3877" xr:uid="{00000000-0005-0000-0000-0000BF240000}"/>
    <cellStyle name="Style 419 2" xfId="9874" xr:uid="{00000000-0005-0000-0000-0000C0240000}"/>
    <cellStyle name="Style 42" xfId="3878" xr:uid="{00000000-0005-0000-0000-0000C1240000}"/>
    <cellStyle name="Style 42 2" xfId="9875" xr:uid="{00000000-0005-0000-0000-0000C2240000}"/>
    <cellStyle name="Style 42 3" xfId="11076" xr:uid="{6637CDA4-7342-4E79-9CAD-4ECC3898C3BB}"/>
    <cellStyle name="Style 420" xfId="3879" xr:uid="{00000000-0005-0000-0000-0000C3240000}"/>
    <cellStyle name="Style 420 2" xfId="9876" xr:uid="{00000000-0005-0000-0000-0000C4240000}"/>
    <cellStyle name="Style 421" xfId="3880" xr:uid="{00000000-0005-0000-0000-0000C5240000}"/>
    <cellStyle name="Style 421 2" xfId="9877" xr:uid="{00000000-0005-0000-0000-0000C6240000}"/>
    <cellStyle name="Style 422" xfId="3881" xr:uid="{00000000-0005-0000-0000-0000C7240000}"/>
    <cellStyle name="Style 422 2" xfId="9878" xr:uid="{00000000-0005-0000-0000-0000C8240000}"/>
    <cellStyle name="Style 423" xfId="3882" xr:uid="{00000000-0005-0000-0000-0000C9240000}"/>
    <cellStyle name="Style 423 2" xfId="9879" xr:uid="{00000000-0005-0000-0000-0000CA240000}"/>
    <cellStyle name="Style 424" xfId="3883" xr:uid="{00000000-0005-0000-0000-0000CB240000}"/>
    <cellStyle name="Style 424 2" xfId="9880" xr:uid="{00000000-0005-0000-0000-0000CC240000}"/>
    <cellStyle name="Style 425" xfId="3884" xr:uid="{00000000-0005-0000-0000-0000CD240000}"/>
    <cellStyle name="Style 425 2" xfId="9881" xr:uid="{00000000-0005-0000-0000-0000CE240000}"/>
    <cellStyle name="Style 426" xfId="3885" xr:uid="{00000000-0005-0000-0000-0000CF240000}"/>
    <cellStyle name="Style 426 2" xfId="9882" xr:uid="{00000000-0005-0000-0000-0000D0240000}"/>
    <cellStyle name="Style 427" xfId="3886" xr:uid="{00000000-0005-0000-0000-0000D1240000}"/>
    <cellStyle name="Style 427 2" xfId="9883" xr:uid="{00000000-0005-0000-0000-0000D2240000}"/>
    <cellStyle name="Style 428" xfId="3887" xr:uid="{00000000-0005-0000-0000-0000D3240000}"/>
    <cellStyle name="Style 428 2" xfId="9884" xr:uid="{00000000-0005-0000-0000-0000D4240000}"/>
    <cellStyle name="Style 429" xfId="3888" xr:uid="{00000000-0005-0000-0000-0000D5240000}"/>
    <cellStyle name="Style 429 2" xfId="9885" xr:uid="{00000000-0005-0000-0000-0000D6240000}"/>
    <cellStyle name="Style 43" xfId="3889" xr:uid="{00000000-0005-0000-0000-0000D7240000}"/>
    <cellStyle name="Style 43 2" xfId="9886" xr:uid="{00000000-0005-0000-0000-0000D8240000}"/>
    <cellStyle name="Style 430" xfId="3890" xr:uid="{00000000-0005-0000-0000-0000D9240000}"/>
    <cellStyle name="Style 430 2" xfId="9887" xr:uid="{00000000-0005-0000-0000-0000DA240000}"/>
    <cellStyle name="Style 431" xfId="3891" xr:uid="{00000000-0005-0000-0000-0000DB240000}"/>
    <cellStyle name="Style 431 2" xfId="9888" xr:uid="{00000000-0005-0000-0000-0000DC240000}"/>
    <cellStyle name="Style 432" xfId="3892" xr:uid="{00000000-0005-0000-0000-0000DD240000}"/>
    <cellStyle name="Style 432 2" xfId="9889" xr:uid="{00000000-0005-0000-0000-0000DE240000}"/>
    <cellStyle name="Style 433" xfId="3893" xr:uid="{00000000-0005-0000-0000-0000DF240000}"/>
    <cellStyle name="Style 433 2" xfId="9890" xr:uid="{00000000-0005-0000-0000-0000E0240000}"/>
    <cellStyle name="Style 434" xfId="3894" xr:uid="{00000000-0005-0000-0000-0000E1240000}"/>
    <cellStyle name="Style 434 2" xfId="9891" xr:uid="{00000000-0005-0000-0000-0000E2240000}"/>
    <cellStyle name="Style 435" xfId="3895" xr:uid="{00000000-0005-0000-0000-0000E3240000}"/>
    <cellStyle name="Style 435 2" xfId="9892" xr:uid="{00000000-0005-0000-0000-0000E4240000}"/>
    <cellStyle name="Style 436" xfId="3896" xr:uid="{00000000-0005-0000-0000-0000E5240000}"/>
    <cellStyle name="Style 436 2" xfId="9893" xr:uid="{00000000-0005-0000-0000-0000E6240000}"/>
    <cellStyle name="Style 437" xfId="3897" xr:uid="{00000000-0005-0000-0000-0000E7240000}"/>
    <cellStyle name="Style 437 2" xfId="9894" xr:uid="{00000000-0005-0000-0000-0000E8240000}"/>
    <cellStyle name="Style 438" xfId="3898" xr:uid="{00000000-0005-0000-0000-0000E9240000}"/>
    <cellStyle name="Style 438 2" xfId="9895" xr:uid="{00000000-0005-0000-0000-0000EA240000}"/>
    <cellStyle name="Style 439" xfId="3899" xr:uid="{00000000-0005-0000-0000-0000EB240000}"/>
    <cellStyle name="Style 439 2" xfId="9896" xr:uid="{00000000-0005-0000-0000-0000EC240000}"/>
    <cellStyle name="Style 44" xfId="3900" xr:uid="{00000000-0005-0000-0000-0000ED240000}"/>
    <cellStyle name="Style 44 2" xfId="9897" xr:uid="{00000000-0005-0000-0000-0000EE240000}"/>
    <cellStyle name="Style 44 3" xfId="11077" xr:uid="{51A3D563-0FB1-4CF1-9A06-7206623B2781}"/>
    <cellStyle name="Style 440" xfId="3901" xr:uid="{00000000-0005-0000-0000-0000EF240000}"/>
    <cellStyle name="Style 440 2" xfId="9898" xr:uid="{00000000-0005-0000-0000-0000F0240000}"/>
    <cellStyle name="Style 441" xfId="3902" xr:uid="{00000000-0005-0000-0000-0000F1240000}"/>
    <cellStyle name="Style 441 2" xfId="9899" xr:uid="{00000000-0005-0000-0000-0000F2240000}"/>
    <cellStyle name="Style 442" xfId="3903" xr:uid="{00000000-0005-0000-0000-0000F3240000}"/>
    <cellStyle name="Style 442 2" xfId="9900" xr:uid="{00000000-0005-0000-0000-0000F4240000}"/>
    <cellStyle name="Style 443" xfId="3904" xr:uid="{00000000-0005-0000-0000-0000F5240000}"/>
    <cellStyle name="Style 443 2" xfId="9901" xr:uid="{00000000-0005-0000-0000-0000F6240000}"/>
    <cellStyle name="Style 444" xfId="3905" xr:uid="{00000000-0005-0000-0000-0000F7240000}"/>
    <cellStyle name="Style 444 2" xfId="9902" xr:uid="{00000000-0005-0000-0000-0000F8240000}"/>
    <cellStyle name="Style 445" xfId="3906" xr:uid="{00000000-0005-0000-0000-0000F9240000}"/>
    <cellStyle name="Style 445 2" xfId="9903" xr:uid="{00000000-0005-0000-0000-0000FA240000}"/>
    <cellStyle name="Style 446" xfId="3907" xr:uid="{00000000-0005-0000-0000-0000FB240000}"/>
    <cellStyle name="Style 446 2" xfId="9904" xr:uid="{00000000-0005-0000-0000-0000FC240000}"/>
    <cellStyle name="Style 447" xfId="3908" xr:uid="{00000000-0005-0000-0000-0000FD240000}"/>
    <cellStyle name="Style 447 2" xfId="9905" xr:uid="{00000000-0005-0000-0000-0000FE240000}"/>
    <cellStyle name="Style 448" xfId="3909" xr:uid="{00000000-0005-0000-0000-0000FF240000}"/>
    <cellStyle name="Style 448 2" xfId="9906" xr:uid="{00000000-0005-0000-0000-000000250000}"/>
    <cellStyle name="Style 449" xfId="3910" xr:uid="{00000000-0005-0000-0000-000001250000}"/>
    <cellStyle name="Style 449 2" xfId="9907" xr:uid="{00000000-0005-0000-0000-000002250000}"/>
    <cellStyle name="Style 45" xfId="3911" xr:uid="{00000000-0005-0000-0000-000003250000}"/>
    <cellStyle name="Style 45 2" xfId="9908" xr:uid="{00000000-0005-0000-0000-000004250000}"/>
    <cellStyle name="Style 450" xfId="3912" xr:uid="{00000000-0005-0000-0000-000005250000}"/>
    <cellStyle name="Style 450 2" xfId="9909" xr:uid="{00000000-0005-0000-0000-000006250000}"/>
    <cellStyle name="Style 451" xfId="3913" xr:uid="{00000000-0005-0000-0000-000007250000}"/>
    <cellStyle name="Style 451 2" xfId="9910" xr:uid="{00000000-0005-0000-0000-000008250000}"/>
    <cellStyle name="Style 452" xfId="3914" xr:uid="{00000000-0005-0000-0000-000009250000}"/>
    <cellStyle name="Style 452 2" xfId="9911" xr:uid="{00000000-0005-0000-0000-00000A250000}"/>
    <cellStyle name="Style 453" xfId="3915" xr:uid="{00000000-0005-0000-0000-00000B250000}"/>
    <cellStyle name="Style 453 2" xfId="9912" xr:uid="{00000000-0005-0000-0000-00000C250000}"/>
    <cellStyle name="Style 454" xfId="3916" xr:uid="{00000000-0005-0000-0000-00000D250000}"/>
    <cellStyle name="Style 454 2" xfId="9913" xr:uid="{00000000-0005-0000-0000-00000E250000}"/>
    <cellStyle name="Style 455" xfId="3917" xr:uid="{00000000-0005-0000-0000-00000F250000}"/>
    <cellStyle name="Style 455 2" xfId="9914" xr:uid="{00000000-0005-0000-0000-000010250000}"/>
    <cellStyle name="Style 456" xfId="3918" xr:uid="{00000000-0005-0000-0000-000011250000}"/>
    <cellStyle name="Style 456 2" xfId="9915" xr:uid="{00000000-0005-0000-0000-000012250000}"/>
    <cellStyle name="Style 457" xfId="3919" xr:uid="{00000000-0005-0000-0000-000013250000}"/>
    <cellStyle name="Style 457 2" xfId="9916" xr:uid="{00000000-0005-0000-0000-000014250000}"/>
    <cellStyle name="Style 458" xfId="3920" xr:uid="{00000000-0005-0000-0000-000015250000}"/>
    <cellStyle name="Style 458 2" xfId="9917" xr:uid="{00000000-0005-0000-0000-000016250000}"/>
    <cellStyle name="Style 459" xfId="3921" xr:uid="{00000000-0005-0000-0000-000017250000}"/>
    <cellStyle name="Style 459 2" xfId="9918" xr:uid="{00000000-0005-0000-0000-000018250000}"/>
    <cellStyle name="Style 46" xfId="3922" xr:uid="{00000000-0005-0000-0000-000019250000}"/>
    <cellStyle name="Style 46 2" xfId="9919" xr:uid="{00000000-0005-0000-0000-00001A250000}"/>
    <cellStyle name="Style 46 3" xfId="11078" xr:uid="{ABA81D50-EFA9-407E-9EAD-9992D9A4FE9E}"/>
    <cellStyle name="Style 460" xfId="3923" xr:uid="{00000000-0005-0000-0000-00001B250000}"/>
    <cellStyle name="Style 460 2" xfId="9920" xr:uid="{00000000-0005-0000-0000-00001C250000}"/>
    <cellStyle name="Style 461" xfId="3924" xr:uid="{00000000-0005-0000-0000-00001D250000}"/>
    <cellStyle name="Style 461 2" xfId="9921" xr:uid="{00000000-0005-0000-0000-00001E250000}"/>
    <cellStyle name="Style 462" xfId="3925" xr:uid="{00000000-0005-0000-0000-00001F250000}"/>
    <cellStyle name="Style 462 2" xfId="9922" xr:uid="{00000000-0005-0000-0000-000020250000}"/>
    <cellStyle name="Style 463" xfId="3926" xr:uid="{00000000-0005-0000-0000-000021250000}"/>
    <cellStyle name="Style 463 2" xfId="9923" xr:uid="{00000000-0005-0000-0000-000022250000}"/>
    <cellStyle name="Style 464" xfId="3927" xr:uid="{00000000-0005-0000-0000-000023250000}"/>
    <cellStyle name="Style 464 2" xfId="9924" xr:uid="{00000000-0005-0000-0000-000024250000}"/>
    <cellStyle name="Style 465" xfId="3928" xr:uid="{00000000-0005-0000-0000-000025250000}"/>
    <cellStyle name="Style 465 2" xfId="9925" xr:uid="{00000000-0005-0000-0000-000026250000}"/>
    <cellStyle name="Style 466" xfId="3929" xr:uid="{00000000-0005-0000-0000-000027250000}"/>
    <cellStyle name="Style 466 2" xfId="9926" xr:uid="{00000000-0005-0000-0000-000028250000}"/>
    <cellStyle name="Style 467" xfId="3930" xr:uid="{00000000-0005-0000-0000-000029250000}"/>
    <cellStyle name="Style 467 2" xfId="9927" xr:uid="{00000000-0005-0000-0000-00002A250000}"/>
    <cellStyle name="Style 468" xfId="3931" xr:uid="{00000000-0005-0000-0000-00002B250000}"/>
    <cellStyle name="Style 468 2" xfId="9928" xr:uid="{00000000-0005-0000-0000-00002C250000}"/>
    <cellStyle name="Style 469" xfId="3932" xr:uid="{00000000-0005-0000-0000-00002D250000}"/>
    <cellStyle name="Style 469 2" xfId="9929" xr:uid="{00000000-0005-0000-0000-00002E250000}"/>
    <cellStyle name="Style 47" xfId="3933" xr:uid="{00000000-0005-0000-0000-00002F250000}"/>
    <cellStyle name="Style 47 2" xfId="9930" xr:uid="{00000000-0005-0000-0000-000030250000}"/>
    <cellStyle name="Style 470" xfId="3934" xr:uid="{00000000-0005-0000-0000-000031250000}"/>
    <cellStyle name="Style 470 2" xfId="9931" xr:uid="{00000000-0005-0000-0000-000032250000}"/>
    <cellStyle name="Style 471" xfId="3935" xr:uid="{00000000-0005-0000-0000-000033250000}"/>
    <cellStyle name="Style 471 2" xfId="9932" xr:uid="{00000000-0005-0000-0000-000034250000}"/>
    <cellStyle name="Style 472" xfId="3936" xr:uid="{00000000-0005-0000-0000-000035250000}"/>
    <cellStyle name="Style 472 2" xfId="9933" xr:uid="{00000000-0005-0000-0000-000036250000}"/>
    <cellStyle name="Style 473" xfId="3937" xr:uid="{00000000-0005-0000-0000-000037250000}"/>
    <cellStyle name="Style 473 2" xfId="9934" xr:uid="{00000000-0005-0000-0000-000038250000}"/>
    <cellStyle name="Style 474" xfId="3938" xr:uid="{00000000-0005-0000-0000-000039250000}"/>
    <cellStyle name="Style 474 2" xfId="9935" xr:uid="{00000000-0005-0000-0000-00003A250000}"/>
    <cellStyle name="Style 475" xfId="3939" xr:uid="{00000000-0005-0000-0000-00003B250000}"/>
    <cellStyle name="Style 475 2" xfId="9936" xr:uid="{00000000-0005-0000-0000-00003C250000}"/>
    <cellStyle name="Style 476" xfId="3940" xr:uid="{00000000-0005-0000-0000-00003D250000}"/>
    <cellStyle name="Style 476 2" xfId="9937" xr:uid="{00000000-0005-0000-0000-00003E250000}"/>
    <cellStyle name="Style 477" xfId="3941" xr:uid="{00000000-0005-0000-0000-00003F250000}"/>
    <cellStyle name="Style 477 2" xfId="9938" xr:uid="{00000000-0005-0000-0000-000040250000}"/>
    <cellStyle name="Style 478" xfId="3942" xr:uid="{00000000-0005-0000-0000-000041250000}"/>
    <cellStyle name="Style 478 2" xfId="9939" xr:uid="{00000000-0005-0000-0000-000042250000}"/>
    <cellStyle name="Style 479" xfId="3943" xr:uid="{00000000-0005-0000-0000-000043250000}"/>
    <cellStyle name="Style 479 2" xfId="9940" xr:uid="{00000000-0005-0000-0000-000044250000}"/>
    <cellStyle name="Style 48" xfId="3944" xr:uid="{00000000-0005-0000-0000-000045250000}"/>
    <cellStyle name="Style 48 2" xfId="9941" xr:uid="{00000000-0005-0000-0000-000046250000}"/>
    <cellStyle name="Style 48 3" xfId="11079" xr:uid="{98541459-B061-4F08-B34A-AA2C9F3625EF}"/>
    <cellStyle name="Style 480" xfId="3945" xr:uid="{00000000-0005-0000-0000-000047250000}"/>
    <cellStyle name="Style 480 2" xfId="9942" xr:uid="{00000000-0005-0000-0000-000048250000}"/>
    <cellStyle name="Style 481" xfId="3946" xr:uid="{00000000-0005-0000-0000-000049250000}"/>
    <cellStyle name="Style 481 2" xfId="9943" xr:uid="{00000000-0005-0000-0000-00004A250000}"/>
    <cellStyle name="Style 482" xfId="3947" xr:uid="{00000000-0005-0000-0000-00004B250000}"/>
    <cellStyle name="Style 482 2" xfId="9944" xr:uid="{00000000-0005-0000-0000-00004C250000}"/>
    <cellStyle name="Style 483" xfId="3948" xr:uid="{00000000-0005-0000-0000-00004D250000}"/>
    <cellStyle name="Style 483 2" xfId="9945" xr:uid="{00000000-0005-0000-0000-00004E250000}"/>
    <cellStyle name="Style 484" xfId="3949" xr:uid="{00000000-0005-0000-0000-00004F250000}"/>
    <cellStyle name="Style 484 2" xfId="9946" xr:uid="{00000000-0005-0000-0000-000050250000}"/>
    <cellStyle name="Style 485" xfId="3950" xr:uid="{00000000-0005-0000-0000-000051250000}"/>
    <cellStyle name="Style 485 2" xfId="9947" xr:uid="{00000000-0005-0000-0000-000052250000}"/>
    <cellStyle name="Style 486" xfId="3951" xr:uid="{00000000-0005-0000-0000-000053250000}"/>
    <cellStyle name="Style 486 2" xfId="9948" xr:uid="{00000000-0005-0000-0000-000054250000}"/>
    <cellStyle name="Style 487" xfId="3952" xr:uid="{00000000-0005-0000-0000-000055250000}"/>
    <cellStyle name="Style 487 2" xfId="9949" xr:uid="{00000000-0005-0000-0000-000056250000}"/>
    <cellStyle name="Style 488" xfId="3953" xr:uid="{00000000-0005-0000-0000-000057250000}"/>
    <cellStyle name="Style 488 2" xfId="9950" xr:uid="{00000000-0005-0000-0000-000058250000}"/>
    <cellStyle name="Style 489" xfId="3954" xr:uid="{00000000-0005-0000-0000-000059250000}"/>
    <cellStyle name="Style 489 2" xfId="9951" xr:uid="{00000000-0005-0000-0000-00005A250000}"/>
    <cellStyle name="Style 49" xfId="3955" xr:uid="{00000000-0005-0000-0000-00005B250000}"/>
    <cellStyle name="Style 49 2" xfId="9952" xr:uid="{00000000-0005-0000-0000-00005C250000}"/>
    <cellStyle name="Style 490" xfId="3956" xr:uid="{00000000-0005-0000-0000-00005D250000}"/>
    <cellStyle name="Style 490 2" xfId="9953" xr:uid="{00000000-0005-0000-0000-00005E250000}"/>
    <cellStyle name="Style 491" xfId="3957" xr:uid="{00000000-0005-0000-0000-00005F250000}"/>
    <cellStyle name="Style 491 2" xfId="9954" xr:uid="{00000000-0005-0000-0000-000060250000}"/>
    <cellStyle name="Style 492" xfId="3958" xr:uid="{00000000-0005-0000-0000-000061250000}"/>
    <cellStyle name="Style 492 2" xfId="9955" xr:uid="{00000000-0005-0000-0000-000062250000}"/>
    <cellStyle name="Style 493" xfId="3959" xr:uid="{00000000-0005-0000-0000-000063250000}"/>
    <cellStyle name="Style 493 2" xfId="9956" xr:uid="{00000000-0005-0000-0000-000064250000}"/>
    <cellStyle name="Style 494" xfId="3960" xr:uid="{00000000-0005-0000-0000-000065250000}"/>
    <cellStyle name="Style 494 2" xfId="9957" xr:uid="{00000000-0005-0000-0000-000066250000}"/>
    <cellStyle name="Style 495" xfId="3961" xr:uid="{00000000-0005-0000-0000-000067250000}"/>
    <cellStyle name="Style 495 2" xfId="9958" xr:uid="{00000000-0005-0000-0000-000068250000}"/>
    <cellStyle name="Style 496" xfId="3962" xr:uid="{00000000-0005-0000-0000-000069250000}"/>
    <cellStyle name="Style 496 2" xfId="9959" xr:uid="{00000000-0005-0000-0000-00006A250000}"/>
    <cellStyle name="Style 497" xfId="3963" xr:uid="{00000000-0005-0000-0000-00006B250000}"/>
    <cellStyle name="Style 497 2" xfId="9960" xr:uid="{00000000-0005-0000-0000-00006C250000}"/>
    <cellStyle name="Style 498" xfId="3964" xr:uid="{00000000-0005-0000-0000-00006D250000}"/>
    <cellStyle name="Style 498 2" xfId="9961" xr:uid="{00000000-0005-0000-0000-00006E250000}"/>
    <cellStyle name="Style 499" xfId="3965" xr:uid="{00000000-0005-0000-0000-00006F250000}"/>
    <cellStyle name="Style 499 2" xfId="9962" xr:uid="{00000000-0005-0000-0000-000070250000}"/>
    <cellStyle name="Style 5" xfId="3966" xr:uid="{00000000-0005-0000-0000-000071250000}"/>
    <cellStyle name="Style 5 2" xfId="9963" xr:uid="{00000000-0005-0000-0000-000072250000}"/>
    <cellStyle name="Style 50" xfId="3967" xr:uid="{00000000-0005-0000-0000-000073250000}"/>
    <cellStyle name="Style 50 2" xfId="9964" xr:uid="{00000000-0005-0000-0000-000074250000}"/>
    <cellStyle name="Style 50 3" xfId="11080" xr:uid="{E7E24B50-7552-475B-ACA1-D7EF1202C25F}"/>
    <cellStyle name="Style 500" xfId="3968" xr:uid="{00000000-0005-0000-0000-000075250000}"/>
    <cellStyle name="Style 500 2" xfId="9965" xr:uid="{00000000-0005-0000-0000-000076250000}"/>
    <cellStyle name="Style 501" xfId="3969" xr:uid="{00000000-0005-0000-0000-000077250000}"/>
    <cellStyle name="Style 501 2" xfId="9966" xr:uid="{00000000-0005-0000-0000-000078250000}"/>
    <cellStyle name="Style 502" xfId="3970" xr:uid="{00000000-0005-0000-0000-000079250000}"/>
    <cellStyle name="Style 502 2" xfId="9967" xr:uid="{00000000-0005-0000-0000-00007A250000}"/>
    <cellStyle name="Style 503" xfId="3971" xr:uid="{00000000-0005-0000-0000-00007B250000}"/>
    <cellStyle name="Style 503 2" xfId="9968" xr:uid="{00000000-0005-0000-0000-00007C250000}"/>
    <cellStyle name="Style 504" xfId="3972" xr:uid="{00000000-0005-0000-0000-00007D250000}"/>
    <cellStyle name="Style 504 2" xfId="9969" xr:uid="{00000000-0005-0000-0000-00007E250000}"/>
    <cellStyle name="Style 505" xfId="3973" xr:uid="{00000000-0005-0000-0000-00007F250000}"/>
    <cellStyle name="Style 505 2" xfId="9970" xr:uid="{00000000-0005-0000-0000-000080250000}"/>
    <cellStyle name="Style 51" xfId="3974" xr:uid="{00000000-0005-0000-0000-000081250000}"/>
    <cellStyle name="Style 51 2" xfId="9971" xr:uid="{00000000-0005-0000-0000-000082250000}"/>
    <cellStyle name="Style 52" xfId="3975" xr:uid="{00000000-0005-0000-0000-000083250000}"/>
    <cellStyle name="Style 52 2" xfId="9972" xr:uid="{00000000-0005-0000-0000-000084250000}"/>
    <cellStyle name="Style 52 3" xfId="11081" xr:uid="{8B432BAE-A7C8-4D18-BCFB-73DA42ED1A6E}"/>
    <cellStyle name="Style 53" xfId="3976" xr:uid="{00000000-0005-0000-0000-000085250000}"/>
    <cellStyle name="Style 53 2" xfId="9973" xr:uid="{00000000-0005-0000-0000-000086250000}"/>
    <cellStyle name="Style 54" xfId="3977" xr:uid="{00000000-0005-0000-0000-000087250000}"/>
    <cellStyle name="Style 54 2" xfId="9974" xr:uid="{00000000-0005-0000-0000-000088250000}"/>
    <cellStyle name="Style 54 3" xfId="11082" xr:uid="{B2A11460-5D51-44C5-838A-2E6CCA74F5BB}"/>
    <cellStyle name="Style 55" xfId="3978" xr:uid="{00000000-0005-0000-0000-000089250000}"/>
    <cellStyle name="Style 55 2" xfId="9975" xr:uid="{00000000-0005-0000-0000-00008A250000}"/>
    <cellStyle name="Style 56" xfId="3979" xr:uid="{00000000-0005-0000-0000-00008B250000}"/>
    <cellStyle name="Style 56 2" xfId="9976" xr:uid="{00000000-0005-0000-0000-00008C250000}"/>
    <cellStyle name="Style 56 3" xfId="11083" xr:uid="{81289FE5-B406-409F-9910-851E254DCB85}"/>
    <cellStyle name="Style 57" xfId="3980" xr:uid="{00000000-0005-0000-0000-00008D250000}"/>
    <cellStyle name="Style 57 2" xfId="9977" xr:uid="{00000000-0005-0000-0000-00008E250000}"/>
    <cellStyle name="Style 58" xfId="3981" xr:uid="{00000000-0005-0000-0000-00008F250000}"/>
    <cellStyle name="Style 58 2" xfId="9978" xr:uid="{00000000-0005-0000-0000-000090250000}"/>
    <cellStyle name="Style 58 3" xfId="11084" xr:uid="{D6E09AD5-8F30-4C85-AA08-796CB12E412B}"/>
    <cellStyle name="Style 59" xfId="3982" xr:uid="{00000000-0005-0000-0000-000091250000}"/>
    <cellStyle name="Style 59 2" xfId="9979" xr:uid="{00000000-0005-0000-0000-000092250000}"/>
    <cellStyle name="Style 6" xfId="3983" xr:uid="{00000000-0005-0000-0000-000093250000}"/>
    <cellStyle name="Style 6 2" xfId="9980" xr:uid="{00000000-0005-0000-0000-000094250000}"/>
    <cellStyle name="Style 60" xfId="3984" xr:uid="{00000000-0005-0000-0000-000095250000}"/>
    <cellStyle name="Style 60 2" xfId="9981" xr:uid="{00000000-0005-0000-0000-000096250000}"/>
    <cellStyle name="Style 60 3" xfId="11085" xr:uid="{D8B7FA93-75CA-4066-A0DA-EDCC2B203E94}"/>
    <cellStyle name="Style 61" xfId="3985" xr:uid="{00000000-0005-0000-0000-000097250000}"/>
    <cellStyle name="Style 61 2" xfId="9982" xr:uid="{00000000-0005-0000-0000-000098250000}"/>
    <cellStyle name="Style 62" xfId="3986" xr:uid="{00000000-0005-0000-0000-000099250000}"/>
    <cellStyle name="Style 62 2" xfId="9983" xr:uid="{00000000-0005-0000-0000-00009A250000}"/>
    <cellStyle name="Style 62 3" xfId="11086" xr:uid="{4420EB40-A27D-471E-A90B-AB63D899B40F}"/>
    <cellStyle name="Style 63" xfId="3987" xr:uid="{00000000-0005-0000-0000-00009B250000}"/>
    <cellStyle name="Style 63 2" xfId="9984" xr:uid="{00000000-0005-0000-0000-00009C250000}"/>
    <cellStyle name="Style 64" xfId="3988" xr:uid="{00000000-0005-0000-0000-00009D250000}"/>
    <cellStyle name="Style 64 2" xfId="9985" xr:uid="{00000000-0005-0000-0000-00009E250000}"/>
    <cellStyle name="Style 64 3" xfId="11087" xr:uid="{BF56AB0E-8334-4C30-A5F4-FF0EF2BA407D}"/>
    <cellStyle name="Style 65" xfId="3989" xr:uid="{00000000-0005-0000-0000-00009F250000}"/>
    <cellStyle name="Style 65 2" xfId="9986" xr:uid="{00000000-0005-0000-0000-0000A0250000}"/>
    <cellStyle name="Style 66" xfId="3990" xr:uid="{00000000-0005-0000-0000-0000A1250000}"/>
    <cellStyle name="Style 66 2" xfId="9987" xr:uid="{00000000-0005-0000-0000-0000A2250000}"/>
    <cellStyle name="Style 66 3" xfId="11088" xr:uid="{F65E1689-11B7-4086-B4E7-2A16E4C3D1A7}"/>
    <cellStyle name="Style 67" xfId="3991" xr:uid="{00000000-0005-0000-0000-0000A3250000}"/>
    <cellStyle name="Style 67 2" xfId="9988" xr:uid="{00000000-0005-0000-0000-0000A4250000}"/>
    <cellStyle name="Style 68" xfId="3992" xr:uid="{00000000-0005-0000-0000-0000A5250000}"/>
    <cellStyle name="Style 68 2" xfId="9989" xr:uid="{00000000-0005-0000-0000-0000A6250000}"/>
    <cellStyle name="Style 68 3" xfId="11089" xr:uid="{9B454844-F4EF-4217-869C-D9605B2DA66C}"/>
    <cellStyle name="Style 69" xfId="3993" xr:uid="{00000000-0005-0000-0000-0000A7250000}"/>
    <cellStyle name="Style 69 2" xfId="9990" xr:uid="{00000000-0005-0000-0000-0000A8250000}"/>
    <cellStyle name="Style 7" xfId="3994" xr:uid="{00000000-0005-0000-0000-0000A9250000}"/>
    <cellStyle name="Style 7 2" xfId="9991" xr:uid="{00000000-0005-0000-0000-0000AA250000}"/>
    <cellStyle name="Style 70" xfId="3995" xr:uid="{00000000-0005-0000-0000-0000AB250000}"/>
    <cellStyle name="Style 70 2" xfId="9992" xr:uid="{00000000-0005-0000-0000-0000AC250000}"/>
    <cellStyle name="Style 70 3" xfId="11090" xr:uid="{009F3D56-D663-42D0-8333-82EA6D9ABA64}"/>
    <cellStyle name="Style 71" xfId="3996" xr:uid="{00000000-0005-0000-0000-0000AD250000}"/>
    <cellStyle name="Style 71 2" xfId="9993" xr:uid="{00000000-0005-0000-0000-0000AE250000}"/>
    <cellStyle name="Style 72" xfId="3997" xr:uid="{00000000-0005-0000-0000-0000AF250000}"/>
    <cellStyle name="Style 72 2" xfId="9994" xr:uid="{00000000-0005-0000-0000-0000B0250000}"/>
    <cellStyle name="Style 72 3" xfId="11091" xr:uid="{254574EA-8990-44A9-BDCA-97DD46E4F24F}"/>
    <cellStyle name="Style 73" xfId="3998" xr:uid="{00000000-0005-0000-0000-0000B1250000}"/>
    <cellStyle name="Style 73 2" xfId="9995" xr:uid="{00000000-0005-0000-0000-0000B2250000}"/>
    <cellStyle name="Style 74" xfId="3999" xr:uid="{00000000-0005-0000-0000-0000B3250000}"/>
    <cellStyle name="Style 74 2" xfId="9996" xr:uid="{00000000-0005-0000-0000-0000B4250000}"/>
    <cellStyle name="Style 74 3" xfId="11092" xr:uid="{3201669F-89A8-48D2-8528-8BEB04614F6A}"/>
    <cellStyle name="Style 75" xfId="4000" xr:uid="{00000000-0005-0000-0000-0000B5250000}"/>
    <cellStyle name="Style 75 2" xfId="9997" xr:uid="{00000000-0005-0000-0000-0000B6250000}"/>
    <cellStyle name="Style 76" xfId="4001" xr:uid="{00000000-0005-0000-0000-0000B7250000}"/>
    <cellStyle name="Style 76 2" xfId="9998" xr:uid="{00000000-0005-0000-0000-0000B8250000}"/>
    <cellStyle name="Style 76 3" xfId="11093" xr:uid="{FD76D201-8447-42F7-A7E3-9174783F94B2}"/>
    <cellStyle name="Style 77" xfId="4002" xr:uid="{00000000-0005-0000-0000-0000B9250000}"/>
    <cellStyle name="Style 77 2" xfId="9999" xr:uid="{00000000-0005-0000-0000-0000BA250000}"/>
    <cellStyle name="Style 78" xfId="4003" xr:uid="{00000000-0005-0000-0000-0000BB250000}"/>
    <cellStyle name="Style 78 2" xfId="10000" xr:uid="{00000000-0005-0000-0000-0000BC250000}"/>
    <cellStyle name="Style 78 3" xfId="11094" xr:uid="{12257263-E263-4429-8096-A203D4779D10}"/>
    <cellStyle name="Style 79" xfId="4004" xr:uid="{00000000-0005-0000-0000-0000BD250000}"/>
    <cellStyle name="Style 79 2" xfId="10001" xr:uid="{00000000-0005-0000-0000-0000BE250000}"/>
    <cellStyle name="Style 8" xfId="4005" xr:uid="{00000000-0005-0000-0000-0000BF250000}"/>
    <cellStyle name="Style 8 2" xfId="10002" xr:uid="{00000000-0005-0000-0000-0000C0250000}"/>
    <cellStyle name="Style 8 3" xfId="11095" xr:uid="{2D433A23-8CBF-4066-849B-CE95F43C7765}"/>
    <cellStyle name="Style 80" xfId="4006" xr:uid="{00000000-0005-0000-0000-0000C1250000}"/>
    <cellStyle name="Style 80 2" xfId="10003" xr:uid="{00000000-0005-0000-0000-0000C2250000}"/>
    <cellStyle name="Style 80 3" xfId="11096" xr:uid="{3A6A5591-F2EC-4FE6-AD34-2426D951E343}"/>
    <cellStyle name="Style 81" xfId="4007" xr:uid="{00000000-0005-0000-0000-0000C3250000}"/>
    <cellStyle name="Style 81 2" xfId="10004" xr:uid="{00000000-0005-0000-0000-0000C4250000}"/>
    <cellStyle name="Style 82" xfId="4008" xr:uid="{00000000-0005-0000-0000-0000C5250000}"/>
    <cellStyle name="Style 82 2" xfId="10005" xr:uid="{00000000-0005-0000-0000-0000C6250000}"/>
    <cellStyle name="Style 82 3" xfId="11097" xr:uid="{EFCD4D1F-F725-4A56-9A61-0082FB22D984}"/>
    <cellStyle name="Style 83" xfId="4009" xr:uid="{00000000-0005-0000-0000-0000C7250000}"/>
    <cellStyle name="Style 83 2" xfId="10006" xr:uid="{00000000-0005-0000-0000-0000C8250000}"/>
    <cellStyle name="Style 84" xfId="4010" xr:uid="{00000000-0005-0000-0000-0000C9250000}"/>
    <cellStyle name="Style 84 2" xfId="10007" xr:uid="{00000000-0005-0000-0000-0000CA250000}"/>
    <cellStyle name="Style 84 3" xfId="11098" xr:uid="{CD4E43BF-63BF-4805-A905-C75C5FCA5657}"/>
    <cellStyle name="Style 85" xfId="4011" xr:uid="{00000000-0005-0000-0000-0000CB250000}"/>
    <cellStyle name="Style 85 2" xfId="10008" xr:uid="{00000000-0005-0000-0000-0000CC250000}"/>
    <cellStyle name="Style 86" xfId="4012" xr:uid="{00000000-0005-0000-0000-0000CD250000}"/>
    <cellStyle name="Style 86 2" xfId="10009" xr:uid="{00000000-0005-0000-0000-0000CE250000}"/>
    <cellStyle name="Style 86 3" xfId="11099" xr:uid="{D7008511-B059-4C09-9C09-86FEFDDA58B3}"/>
    <cellStyle name="Style 87" xfId="4013" xr:uid="{00000000-0005-0000-0000-0000CF250000}"/>
    <cellStyle name="Style 87 2" xfId="10010" xr:uid="{00000000-0005-0000-0000-0000D0250000}"/>
    <cellStyle name="Style 88" xfId="4014" xr:uid="{00000000-0005-0000-0000-0000D1250000}"/>
    <cellStyle name="Style 88 2" xfId="10011" xr:uid="{00000000-0005-0000-0000-0000D2250000}"/>
    <cellStyle name="Style 88 3" xfId="11100" xr:uid="{BA4AF42D-41CE-4903-90CB-41764B715017}"/>
    <cellStyle name="Style 89" xfId="4015" xr:uid="{00000000-0005-0000-0000-0000D3250000}"/>
    <cellStyle name="Style 89 2" xfId="10012" xr:uid="{00000000-0005-0000-0000-0000D4250000}"/>
    <cellStyle name="Style 9" xfId="4016" xr:uid="{00000000-0005-0000-0000-0000D5250000}"/>
    <cellStyle name="Style 9 2" xfId="10013" xr:uid="{00000000-0005-0000-0000-0000D6250000}"/>
    <cellStyle name="Style 90" xfId="4017" xr:uid="{00000000-0005-0000-0000-0000D7250000}"/>
    <cellStyle name="Style 90 2" xfId="10014" xr:uid="{00000000-0005-0000-0000-0000D8250000}"/>
    <cellStyle name="Style 90 3" xfId="11101" xr:uid="{0FF2903D-55BC-4863-B938-70C5912275F8}"/>
    <cellStyle name="Style 91" xfId="4018" xr:uid="{00000000-0005-0000-0000-0000D9250000}"/>
    <cellStyle name="Style 91 2" xfId="10015" xr:uid="{00000000-0005-0000-0000-0000DA250000}"/>
    <cellStyle name="Style 92" xfId="4019" xr:uid="{00000000-0005-0000-0000-0000DB250000}"/>
    <cellStyle name="Style 92 2" xfId="10016" xr:uid="{00000000-0005-0000-0000-0000DC250000}"/>
    <cellStyle name="Style 92 3" xfId="11102" xr:uid="{2037E779-715C-4C56-8789-CF0856235957}"/>
    <cellStyle name="Style 93" xfId="4020" xr:uid="{00000000-0005-0000-0000-0000DD250000}"/>
    <cellStyle name="Style 93 2" xfId="10017" xr:uid="{00000000-0005-0000-0000-0000DE250000}"/>
    <cellStyle name="Style 94" xfId="4021" xr:uid="{00000000-0005-0000-0000-0000DF250000}"/>
    <cellStyle name="Style 94 2" xfId="10018" xr:uid="{00000000-0005-0000-0000-0000E0250000}"/>
    <cellStyle name="Style 94 3" xfId="11103" xr:uid="{1AB61CD9-4EB3-41F9-8DF8-36A9BCCA07CC}"/>
    <cellStyle name="Style 95" xfId="4022" xr:uid="{00000000-0005-0000-0000-0000E1250000}"/>
    <cellStyle name="Style 95 2" xfId="10019" xr:uid="{00000000-0005-0000-0000-0000E2250000}"/>
    <cellStyle name="Style 96" xfId="4023" xr:uid="{00000000-0005-0000-0000-0000E3250000}"/>
    <cellStyle name="Style 96 2" xfId="10020" xr:uid="{00000000-0005-0000-0000-0000E4250000}"/>
    <cellStyle name="Style 96 3" xfId="11104" xr:uid="{554265CC-DAC1-4C96-A4A6-47C77734BDCC}"/>
    <cellStyle name="Style 97" xfId="4024" xr:uid="{00000000-0005-0000-0000-0000E5250000}"/>
    <cellStyle name="Style 97 2" xfId="10021" xr:uid="{00000000-0005-0000-0000-0000E6250000}"/>
    <cellStyle name="Style 97 3" xfId="11105" xr:uid="{FC323375-2CD5-4E89-958C-D54BECB62739}"/>
    <cellStyle name="Style 98" xfId="4025" xr:uid="{00000000-0005-0000-0000-0000E7250000}"/>
    <cellStyle name="Style 98 2" xfId="10022" xr:uid="{00000000-0005-0000-0000-0000E8250000}"/>
    <cellStyle name="Style 99" xfId="4026" xr:uid="{00000000-0005-0000-0000-0000E9250000}"/>
    <cellStyle name="Style 99 2" xfId="10023" xr:uid="{00000000-0005-0000-0000-0000EA250000}"/>
    <cellStyle name="Style 99 3" xfId="11106" xr:uid="{D9B01315-52C2-4036-AAF5-C7C4A5557793}"/>
    <cellStyle name="Subtitle" xfId="4027" xr:uid="{00000000-0005-0000-0000-0000EB250000}"/>
    <cellStyle name="Subtitle 2" xfId="10024" xr:uid="{00000000-0005-0000-0000-0000EC250000}"/>
    <cellStyle name="swpBody01" xfId="4028" xr:uid="{00000000-0005-0000-0000-0000ED250000}"/>
    <cellStyle name="swpBody01 2" xfId="10025" xr:uid="{00000000-0005-0000-0000-0000EE250000}"/>
    <cellStyle name="swpBodyFirstCol" xfId="4029" xr:uid="{00000000-0005-0000-0000-0000EF250000}"/>
    <cellStyle name="swpBodyFirstCol 2" xfId="10026" xr:uid="{00000000-0005-0000-0000-0000F0250000}"/>
    <cellStyle name="swpCaption" xfId="4030" xr:uid="{00000000-0005-0000-0000-0000F1250000}"/>
    <cellStyle name="swpCaption 2" xfId="10027" xr:uid="{00000000-0005-0000-0000-0000F2250000}"/>
    <cellStyle name="swpClear" xfId="4031" xr:uid="{00000000-0005-0000-0000-0000F3250000}"/>
    <cellStyle name="swpClear 2" xfId="10028" xr:uid="{00000000-0005-0000-0000-0000F4250000}"/>
    <cellStyle name="swpHBBookTitle" xfId="4032" xr:uid="{00000000-0005-0000-0000-0000F5250000}"/>
    <cellStyle name="swpHBBookTitle 2" xfId="10029" xr:uid="{00000000-0005-0000-0000-0000F6250000}"/>
    <cellStyle name="swpHBChapterTitle" xfId="4033" xr:uid="{00000000-0005-0000-0000-0000F7250000}"/>
    <cellStyle name="swpHBChapterTitle 2" xfId="10030" xr:uid="{00000000-0005-0000-0000-0000F8250000}"/>
    <cellStyle name="swpHead01" xfId="4034" xr:uid="{00000000-0005-0000-0000-0000F9250000}"/>
    <cellStyle name="swpHead01 2" xfId="10031" xr:uid="{00000000-0005-0000-0000-0000FA250000}"/>
    <cellStyle name="swpHead01R" xfId="4035" xr:uid="{00000000-0005-0000-0000-0000FB250000}"/>
    <cellStyle name="swpHead01R 2" xfId="10032" xr:uid="{00000000-0005-0000-0000-0000FC250000}"/>
    <cellStyle name="swpHead02" xfId="4036" xr:uid="{00000000-0005-0000-0000-0000FD250000}"/>
    <cellStyle name="swpHead02 2" xfId="10033" xr:uid="{00000000-0005-0000-0000-0000FE250000}"/>
    <cellStyle name="swpHead02R" xfId="4037" xr:uid="{00000000-0005-0000-0000-0000FF250000}"/>
    <cellStyle name="swpHead02R 2" xfId="10034" xr:uid="{00000000-0005-0000-0000-000000260000}"/>
    <cellStyle name="swpHead03" xfId="4038" xr:uid="{00000000-0005-0000-0000-000001260000}"/>
    <cellStyle name="swpHead03 2" xfId="10035" xr:uid="{00000000-0005-0000-0000-000002260000}"/>
    <cellStyle name="swpHead03R" xfId="4039" xr:uid="{00000000-0005-0000-0000-000003260000}"/>
    <cellStyle name="swpHead03R 2" xfId="10036" xr:uid="{00000000-0005-0000-0000-000004260000}"/>
    <cellStyle name="swpHeadBraL" xfId="4040" xr:uid="{00000000-0005-0000-0000-000005260000}"/>
    <cellStyle name="swpHeadBraL 2" xfId="10037" xr:uid="{00000000-0005-0000-0000-000006260000}"/>
    <cellStyle name="swpHeadBraM" xfId="4041" xr:uid="{00000000-0005-0000-0000-000007260000}"/>
    <cellStyle name="swpHeadBraM 2" xfId="10038" xr:uid="{00000000-0005-0000-0000-000008260000}"/>
    <cellStyle name="swpHeadBraR" xfId="4042" xr:uid="{00000000-0005-0000-0000-000009260000}"/>
    <cellStyle name="swpHeadBraR 2" xfId="10039" xr:uid="{00000000-0005-0000-0000-00000A260000}"/>
    <cellStyle name="swpTag" xfId="4043" xr:uid="{00000000-0005-0000-0000-00000B260000}"/>
    <cellStyle name="swpTag 2" xfId="10040" xr:uid="{00000000-0005-0000-0000-00000C260000}"/>
    <cellStyle name="swpTotals" xfId="4044" xr:uid="{00000000-0005-0000-0000-00000D260000}"/>
    <cellStyle name="swpTotals 2" xfId="10041" xr:uid="{00000000-0005-0000-0000-00000E260000}"/>
    <cellStyle name="swpTotalsNo" xfId="4045" xr:uid="{00000000-0005-0000-0000-00000F260000}"/>
    <cellStyle name="swpTotalsNo 2" xfId="10042" xr:uid="{00000000-0005-0000-0000-000010260000}"/>
    <cellStyle name="swpTotalsTotal" xfId="4046" xr:uid="{00000000-0005-0000-0000-000011260000}"/>
    <cellStyle name="swpTotalsTotal 2" xfId="10043" xr:uid="{00000000-0005-0000-0000-000012260000}"/>
    <cellStyle name="Tabellrubrik" xfId="4047" xr:uid="{00000000-0005-0000-0000-000013260000}"/>
    <cellStyle name="Tabellrubrik 2" xfId="10044" xr:uid="{00000000-0005-0000-0000-000014260000}"/>
    <cellStyle name="Table Head" xfId="4048" xr:uid="{00000000-0005-0000-0000-000015260000}"/>
    <cellStyle name="Table Head 2" xfId="10045" xr:uid="{00000000-0005-0000-0000-000016260000}"/>
    <cellStyle name="Table Head Aligned" xfId="4049" xr:uid="{00000000-0005-0000-0000-000017260000}"/>
    <cellStyle name="Table Head Aligned 2" xfId="10046" xr:uid="{00000000-0005-0000-0000-000018260000}"/>
    <cellStyle name="Table Head Blue" xfId="4050" xr:uid="{00000000-0005-0000-0000-000019260000}"/>
    <cellStyle name="Table Head Blue 2" xfId="10047" xr:uid="{00000000-0005-0000-0000-00001A260000}"/>
    <cellStyle name="Table Head Green" xfId="4051" xr:uid="{00000000-0005-0000-0000-00001B260000}"/>
    <cellStyle name="Table Head Green 2" xfId="10048" xr:uid="{00000000-0005-0000-0000-00001C260000}"/>
    <cellStyle name="Table Title" xfId="4052" xr:uid="{00000000-0005-0000-0000-00001D260000}"/>
    <cellStyle name="Table Title 2" xfId="10049" xr:uid="{00000000-0005-0000-0000-00001E260000}"/>
    <cellStyle name="Table Units" xfId="4053" xr:uid="{00000000-0005-0000-0000-00001F260000}"/>
    <cellStyle name="Table Units 2" xfId="10050" xr:uid="{00000000-0005-0000-0000-000020260000}"/>
    <cellStyle name="TableBody" xfId="4054" xr:uid="{00000000-0005-0000-0000-000021260000}"/>
    <cellStyle name="TableBody 2" xfId="10051" xr:uid="{00000000-0005-0000-0000-000022260000}"/>
    <cellStyle name="TableBodyR" xfId="4055" xr:uid="{00000000-0005-0000-0000-000023260000}"/>
    <cellStyle name="TableBodyR 2" xfId="10052" xr:uid="{00000000-0005-0000-0000-000024260000}"/>
    <cellStyle name="TableColHeads" xfId="4056" xr:uid="{00000000-0005-0000-0000-000025260000}"/>
    <cellStyle name="TableColHeads 2" xfId="10053" xr:uid="{00000000-0005-0000-0000-000026260000}"/>
    <cellStyle name="Tal1" xfId="4057" xr:uid="{00000000-0005-0000-0000-000027260000}"/>
    <cellStyle name="Tal1 2" xfId="10054" xr:uid="{00000000-0005-0000-0000-000028260000}"/>
    <cellStyle name="Tal2" xfId="4058" xr:uid="{00000000-0005-0000-0000-000029260000}"/>
    <cellStyle name="Tal2 2" xfId="10055" xr:uid="{00000000-0005-0000-0000-00002A260000}"/>
    <cellStyle name="Tal3" xfId="4059" xr:uid="{00000000-0005-0000-0000-00002B260000}"/>
    <cellStyle name="Tal3 2" xfId="10056" xr:uid="{00000000-0005-0000-0000-00002C260000}"/>
    <cellStyle name="Test" xfId="4060" xr:uid="{00000000-0005-0000-0000-00002D260000}"/>
    <cellStyle name="Test 2" xfId="10057" xr:uid="{00000000-0005-0000-0000-00002E260000}"/>
    <cellStyle name="test a style" xfId="422" xr:uid="{00000000-0005-0000-0000-00002F260000}"/>
    <cellStyle name="test a style 2" xfId="10059" xr:uid="{00000000-0005-0000-0000-000030260000}"/>
    <cellStyle name="test a style 3" xfId="10058" xr:uid="{00000000-0005-0000-0000-000031260000}"/>
    <cellStyle name="tête chapitre" xfId="4061" xr:uid="{00000000-0005-0000-0000-000032260000}"/>
    <cellStyle name="tête chapitre 2" xfId="10060" xr:uid="{00000000-0005-0000-0000-000033260000}"/>
    <cellStyle name="Texto de advertencia" xfId="4062" xr:uid="{00000000-0005-0000-0000-000034260000}"/>
    <cellStyle name="Texto de advertencia 2" xfId="10061" xr:uid="{00000000-0005-0000-0000-000035260000}"/>
    <cellStyle name="Texto de Aviso" xfId="4063" xr:uid="{00000000-0005-0000-0000-000036260000}"/>
    <cellStyle name="Texto de Aviso 2" xfId="10062" xr:uid="{00000000-0005-0000-0000-000037260000}"/>
    <cellStyle name="Texto explicativo" xfId="4064" xr:uid="{00000000-0005-0000-0000-000038260000}"/>
    <cellStyle name="Texto explicativo 2" xfId="10063" xr:uid="{00000000-0005-0000-0000-000039260000}"/>
    <cellStyle name="Tiblink" xfId="4065" xr:uid="{00000000-0005-0000-0000-00003A260000}"/>
    <cellStyle name="Tiblink 2" xfId="10064" xr:uid="{00000000-0005-0000-0000-00003B260000}"/>
    <cellStyle name="Times 10" xfId="4066" xr:uid="{00000000-0005-0000-0000-00003C260000}"/>
    <cellStyle name="Times 10 2" xfId="10065" xr:uid="{00000000-0005-0000-0000-00003D260000}"/>
    <cellStyle name="Times 12" xfId="4067" xr:uid="{00000000-0005-0000-0000-00003E260000}"/>
    <cellStyle name="Times 12 2" xfId="10066" xr:uid="{00000000-0005-0000-0000-00003F260000}"/>
    <cellStyle name="Title" xfId="10618" builtinId="15" customBuiltin="1"/>
    <cellStyle name="Title 10" xfId="10068" xr:uid="{00000000-0005-0000-0000-000041260000}"/>
    <cellStyle name="Title 11" xfId="10069" xr:uid="{00000000-0005-0000-0000-000042260000}"/>
    <cellStyle name="Title 12" xfId="10070" xr:uid="{00000000-0005-0000-0000-000043260000}"/>
    <cellStyle name="Title 13" xfId="10071" xr:uid="{00000000-0005-0000-0000-000044260000}"/>
    <cellStyle name="Title 14" xfId="10072" xr:uid="{00000000-0005-0000-0000-000045260000}"/>
    <cellStyle name="Title 15" xfId="10073" xr:uid="{00000000-0005-0000-0000-000046260000}"/>
    <cellStyle name="Title 16" xfId="10074" xr:uid="{00000000-0005-0000-0000-000047260000}"/>
    <cellStyle name="Title 17" xfId="10075" xr:uid="{00000000-0005-0000-0000-000048260000}"/>
    <cellStyle name="Title 18" xfId="10076" xr:uid="{00000000-0005-0000-0000-000049260000}"/>
    <cellStyle name="Title 19" xfId="10077" xr:uid="{00000000-0005-0000-0000-00004A260000}"/>
    <cellStyle name="Title 2" xfId="423" xr:uid="{00000000-0005-0000-0000-00004B260000}"/>
    <cellStyle name="Title 2 10" xfId="10079" xr:uid="{00000000-0005-0000-0000-00004C260000}"/>
    <cellStyle name="Title 2 11" xfId="10080" xr:uid="{00000000-0005-0000-0000-00004D260000}"/>
    <cellStyle name="Title 2 12" xfId="10081" xr:uid="{00000000-0005-0000-0000-00004E260000}"/>
    <cellStyle name="Title 2 13" xfId="10082" xr:uid="{00000000-0005-0000-0000-00004F260000}"/>
    <cellStyle name="Title 2 14" xfId="10083" xr:uid="{00000000-0005-0000-0000-000050260000}"/>
    <cellStyle name="Title 2 15" xfId="10084" xr:uid="{00000000-0005-0000-0000-000051260000}"/>
    <cellStyle name="Title 2 16" xfId="10085" xr:uid="{00000000-0005-0000-0000-000052260000}"/>
    <cellStyle name="Title 2 17" xfId="10086" xr:uid="{00000000-0005-0000-0000-000053260000}"/>
    <cellStyle name="Title 2 18" xfId="10087" xr:uid="{00000000-0005-0000-0000-000054260000}"/>
    <cellStyle name="Title 2 19" xfId="10088" xr:uid="{00000000-0005-0000-0000-000055260000}"/>
    <cellStyle name="Title 2 2" xfId="424" xr:uid="{00000000-0005-0000-0000-000056260000}"/>
    <cellStyle name="Title 2 2 2" xfId="425" xr:uid="{00000000-0005-0000-0000-000057260000}"/>
    <cellStyle name="Title 2 2 2 2" xfId="10091" xr:uid="{00000000-0005-0000-0000-000058260000}"/>
    <cellStyle name="Title 2 2 2 3" xfId="10090" xr:uid="{00000000-0005-0000-0000-000059260000}"/>
    <cellStyle name="Title 2 2 3" xfId="426" xr:uid="{00000000-0005-0000-0000-00005A260000}"/>
    <cellStyle name="Title 2 2 3 2" xfId="10093" xr:uid="{00000000-0005-0000-0000-00005B260000}"/>
    <cellStyle name="Title 2 2 3 3" xfId="10092" xr:uid="{00000000-0005-0000-0000-00005C260000}"/>
    <cellStyle name="Title 2 2 4" xfId="10094" xr:uid="{00000000-0005-0000-0000-00005D260000}"/>
    <cellStyle name="Title 2 2 5" xfId="10095" xr:uid="{00000000-0005-0000-0000-00005E260000}"/>
    <cellStyle name="Title 2 2 6" xfId="10089" xr:uid="{00000000-0005-0000-0000-00005F260000}"/>
    <cellStyle name="Title 2 20" xfId="10096" xr:uid="{00000000-0005-0000-0000-000060260000}"/>
    <cellStyle name="Title 2 21" xfId="10097" xr:uid="{00000000-0005-0000-0000-000061260000}"/>
    <cellStyle name="Title 2 22" xfId="10098" xr:uid="{00000000-0005-0000-0000-000062260000}"/>
    <cellStyle name="Title 2 23" xfId="10099" xr:uid="{00000000-0005-0000-0000-000063260000}"/>
    <cellStyle name="Title 2 24" xfId="10100" xr:uid="{00000000-0005-0000-0000-000064260000}"/>
    <cellStyle name="Title 2 25" xfId="10101" xr:uid="{00000000-0005-0000-0000-000065260000}"/>
    <cellStyle name="Title 2 26" xfId="10102" xr:uid="{00000000-0005-0000-0000-000066260000}"/>
    <cellStyle name="Title 2 27" xfId="10078" xr:uid="{00000000-0005-0000-0000-000067260000}"/>
    <cellStyle name="Title 2 3" xfId="881" xr:uid="{00000000-0005-0000-0000-000068260000}"/>
    <cellStyle name="Title 2 3 2" xfId="4892" xr:uid="{00000000-0005-0000-0000-000069260000}"/>
    <cellStyle name="Title 2 3 2 2" xfId="10105" xr:uid="{00000000-0005-0000-0000-00006A260000}"/>
    <cellStyle name="Title 2 3 2 3" xfId="10104" xr:uid="{00000000-0005-0000-0000-00006B260000}"/>
    <cellStyle name="Title 2 3 3" xfId="10106" xr:uid="{00000000-0005-0000-0000-00006C260000}"/>
    <cellStyle name="Title 2 3 4" xfId="10103" xr:uid="{00000000-0005-0000-0000-00006D260000}"/>
    <cellStyle name="Title 2 4" xfId="10107" xr:uid="{00000000-0005-0000-0000-00006E260000}"/>
    <cellStyle name="Title 2 5" xfId="10108" xr:uid="{00000000-0005-0000-0000-00006F260000}"/>
    <cellStyle name="Title 2 6" xfId="10109" xr:uid="{00000000-0005-0000-0000-000070260000}"/>
    <cellStyle name="Title 2 7" xfId="10110" xr:uid="{00000000-0005-0000-0000-000071260000}"/>
    <cellStyle name="Title 2 8" xfId="10111" xr:uid="{00000000-0005-0000-0000-000072260000}"/>
    <cellStyle name="Title 2 9" xfId="10112" xr:uid="{00000000-0005-0000-0000-000073260000}"/>
    <cellStyle name="Title 20" xfId="10113" xr:uid="{00000000-0005-0000-0000-000074260000}"/>
    <cellStyle name="Title 21" xfId="10114" xr:uid="{00000000-0005-0000-0000-000075260000}"/>
    <cellStyle name="Title 22" xfId="10115" xr:uid="{00000000-0005-0000-0000-000076260000}"/>
    <cellStyle name="Title 23" xfId="10116" xr:uid="{00000000-0005-0000-0000-000077260000}"/>
    <cellStyle name="Title 24" xfId="10117" xr:uid="{00000000-0005-0000-0000-000078260000}"/>
    <cellStyle name="Title 25" xfId="10118" xr:uid="{00000000-0005-0000-0000-000079260000}"/>
    <cellStyle name="Title 26" xfId="10119" xr:uid="{00000000-0005-0000-0000-00007A260000}"/>
    <cellStyle name="Title 27" xfId="10120" xr:uid="{00000000-0005-0000-0000-00007B260000}"/>
    <cellStyle name="Title 28" xfId="10067" xr:uid="{00000000-0005-0000-0000-00007C260000}"/>
    <cellStyle name="Title 3" xfId="427" xr:uid="{00000000-0005-0000-0000-00007D260000}"/>
    <cellStyle name="Title 3 2" xfId="428" xr:uid="{00000000-0005-0000-0000-00007E260000}"/>
    <cellStyle name="Title 3 2 2" xfId="10123" xr:uid="{00000000-0005-0000-0000-00007F260000}"/>
    <cellStyle name="Title 3 2 3" xfId="10122" xr:uid="{00000000-0005-0000-0000-000080260000}"/>
    <cellStyle name="Title 3 3" xfId="10124" xr:uid="{00000000-0005-0000-0000-000081260000}"/>
    <cellStyle name="Title 3 4" xfId="10125" xr:uid="{00000000-0005-0000-0000-000082260000}"/>
    <cellStyle name="Title 3 5" xfId="10126" xr:uid="{00000000-0005-0000-0000-000083260000}"/>
    <cellStyle name="Title 3 6" xfId="10121" xr:uid="{00000000-0005-0000-0000-000084260000}"/>
    <cellStyle name="Title 4" xfId="429" xr:uid="{00000000-0005-0000-0000-000085260000}"/>
    <cellStyle name="Title 4 2" xfId="4068" xr:uid="{00000000-0005-0000-0000-000086260000}"/>
    <cellStyle name="Title 4 2 2" xfId="5118" xr:uid="{00000000-0005-0000-0000-000087260000}"/>
    <cellStyle name="Title 4 2 2 2" xfId="10129" xr:uid="{00000000-0005-0000-0000-000088260000}"/>
    <cellStyle name="Title 4 2 3" xfId="10128" xr:uid="{00000000-0005-0000-0000-000089260000}"/>
    <cellStyle name="Title 4 3" xfId="10130" xr:uid="{00000000-0005-0000-0000-00008A260000}"/>
    <cellStyle name="Title 4 4" xfId="10131" xr:uid="{00000000-0005-0000-0000-00008B260000}"/>
    <cellStyle name="Title 4 5" xfId="10127" xr:uid="{00000000-0005-0000-0000-00008C260000}"/>
    <cellStyle name="Title 5" xfId="4069" xr:uid="{00000000-0005-0000-0000-00008D260000}"/>
    <cellStyle name="Title 5 2" xfId="4893" xr:uid="{00000000-0005-0000-0000-00008E260000}"/>
    <cellStyle name="Title 5 2 2" xfId="5119" xr:uid="{00000000-0005-0000-0000-00008F260000}"/>
    <cellStyle name="Title 5 2 2 2" xfId="10134" xr:uid="{00000000-0005-0000-0000-000090260000}"/>
    <cellStyle name="Title 5 2 3" xfId="10133" xr:uid="{00000000-0005-0000-0000-000091260000}"/>
    <cellStyle name="Title 5 3" xfId="10135" xr:uid="{00000000-0005-0000-0000-000092260000}"/>
    <cellStyle name="Title 5 4" xfId="10136" xr:uid="{00000000-0005-0000-0000-000093260000}"/>
    <cellStyle name="Title 5 5" xfId="10132" xr:uid="{00000000-0005-0000-0000-000094260000}"/>
    <cellStyle name="Title 6" xfId="10137" xr:uid="{00000000-0005-0000-0000-000095260000}"/>
    <cellStyle name="Title 6 2" xfId="10138" xr:uid="{00000000-0005-0000-0000-000096260000}"/>
    <cellStyle name="Title 7" xfId="10139" xr:uid="{00000000-0005-0000-0000-000097260000}"/>
    <cellStyle name="Title 8" xfId="10140" xr:uid="{00000000-0005-0000-0000-000098260000}"/>
    <cellStyle name="Title 9" xfId="10141" xr:uid="{00000000-0005-0000-0000-000099260000}"/>
    <cellStyle name="Titles" xfId="430" xr:uid="{00000000-0005-0000-0000-00009A260000}"/>
    <cellStyle name="Titles 2" xfId="4071" xr:uid="{00000000-0005-0000-0000-00009B260000}"/>
    <cellStyle name="Titles 2 2" xfId="10143" xr:uid="{00000000-0005-0000-0000-00009C260000}"/>
    <cellStyle name="Titles 3" xfId="10144" xr:uid="{00000000-0005-0000-0000-00009D260000}"/>
    <cellStyle name="Titles 4" xfId="10142" xr:uid="{00000000-0005-0000-0000-00009E260000}"/>
    <cellStyle name="titre" xfId="4072" xr:uid="{00000000-0005-0000-0000-00009F260000}"/>
    <cellStyle name="titre 2" xfId="10145" xr:uid="{00000000-0005-0000-0000-0000A0260000}"/>
    <cellStyle name="Titre colonne" xfId="10146" xr:uid="{00000000-0005-0000-0000-0000A1260000}"/>
    <cellStyle name="Titre colonne 2" xfId="10147" xr:uid="{00000000-0005-0000-0000-0000A2260000}"/>
    <cellStyle name="Titre colonnes" xfId="10148" xr:uid="{00000000-0005-0000-0000-0000A3260000}"/>
    <cellStyle name="Titre colonnes 2" xfId="10149" xr:uid="{00000000-0005-0000-0000-0000A4260000}"/>
    <cellStyle name="Titre general" xfId="10150" xr:uid="{00000000-0005-0000-0000-0000A5260000}"/>
    <cellStyle name="Titre général" xfId="10151" xr:uid="{00000000-0005-0000-0000-0000A6260000}"/>
    <cellStyle name="Titre general 2" xfId="10152" xr:uid="{00000000-0005-0000-0000-0000A7260000}"/>
    <cellStyle name="Titre général 2" xfId="10153" xr:uid="{00000000-0005-0000-0000-0000A8260000}"/>
    <cellStyle name="Titre ligne" xfId="10154" xr:uid="{00000000-0005-0000-0000-0000A9260000}"/>
    <cellStyle name="Titre ligne 2" xfId="10155" xr:uid="{00000000-0005-0000-0000-0000AA260000}"/>
    <cellStyle name="Titre lignes" xfId="10156" xr:uid="{00000000-0005-0000-0000-0000AB260000}"/>
    <cellStyle name="Titre lignes 2" xfId="10157" xr:uid="{00000000-0005-0000-0000-0000AC260000}"/>
    <cellStyle name="Titre tableau" xfId="10158" xr:uid="{00000000-0005-0000-0000-0000AD260000}"/>
    <cellStyle name="Titre tableau 2" xfId="10159" xr:uid="{00000000-0005-0000-0000-0000AE260000}"/>
    <cellStyle name="Titulo" xfId="4073" xr:uid="{00000000-0005-0000-0000-0000AF260000}"/>
    <cellStyle name="Título" xfId="4074" xr:uid="{00000000-0005-0000-0000-0000B0260000}"/>
    <cellStyle name="Título 1" xfId="4075" xr:uid="{00000000-0005-0000-0000-0000B1260000}"/>
    <cellStyle name="Título 1 1" xfId="4076" xr:uid="{00000000-0005-0000-0000-0000B2260000}"/>
    <cellStyle name="Título 1 1 1" xfId="4077" xr:uid="{00000000-0005-0000-0000-0000B3260000}"/>
    <cellStyle name="Título 1 1 1 2" xfId="10164" xr:uid="{00000000-0005-0000-0000-0000B4260000}"/>
    <cellStyle name="Título 1 1 2" xfId="4078" xr:uid="{00000000-0005-0000-0000-0000B5260000}"/>
    <cellStyle name="Título 1 1 2 2" xfId="10165" xr:uid="{00000000-0005-0000-0000-0000B6260000}"/>
    <cellStyle name="Título 1 1 3" xfId="4079" xr:uid="{00000000-0005-0000-0000-0000B7260000}"/>
    <cellStyle name="Título 1 1 3 2" xfId="10166" xr:uid="{00000000-0005-0000-0000-0000B8260000}"/>
    <cellStyle name="Título 1 1 4" xfId="10163" xr:uid="{00000000-0005-0000-0000-0000B9260000}"/>
    <cellStyle name="Título 1 2" xfId="10162" xr:uid="{00000000-0005-0000-0000-0000BA260000}"/>
    <cellStyle name="Título 1 2 2" xfId="4080" xr:uid="{00000000-0005-0000-0000-0000BB260000}"/>
    <cellStyle name="Título 1 2 2 2" xfId="10167" xr:uid="{00000000-0005-0000-0000-0000BC260000}"/>
    <cellStyle name="Título 1 3" xfId="4081" xr:uid="{00000000-0005-0000-0000-0000BD260000}"/>
    <cellStyle name="Título 1 3 2" xfId="10168" xr:uid="{00000000-0005-0000-0000-0000BE260000}"/>
    <cellStyle name="Título 1_CROSS RATES " xfId="4082" xr:uid="{00000000-0005-0000-0000-0000BF260000}"/>
    <cellStyle name="Titulo 10" xfId="4083" xr:uid="{00000000-0005-0000-0000-0000C0260000}"/>
    <cellStyle name="Título 10" xfId="4084" xr:uid="{00000000-0005-0000-0000-0000C1260000}"/>
    <cellStyle name="Titulo 10 10" xfId="10591" xr:uid="{00000000-0005-0000-0000-0000C2260000}"/>
    <cellStyle name="Título 10 10" xfId="10203" xr:uid="{00000000-0005-0000-0000-0000C3260000}"/>
    <cellStyle name="Titulo 10 11" xfId="10593" xr:uid="{00000000-0005-0000-0000-0000C4260000}"/>
    <cellStyle name="Título 10 11" xfId="10537" xr:uid="{00000000-0005-0000-0000-0000C5260000}"/>
    <cellStyle name="Titulo 10 12" xfId="10595" xr:uid="{00000000-0005-0000-0000-0000C6260000}"/>
    <cellStyle name="Título 10 12" xfId="10216" xr:uid="{00000000-0005-0000-0000-0000C7260000}"/>
    <cellStyle name="Titulo 10 13" xfId="10597" xr:uid="{00000000-0005-0000-0000-0000C8260000}"/>
    <cellStyle name="Título 10 13" xfId="10550" xr:uid="{00000000-0005-0000-0000-0000C9260000}"/>
    <cellStyle name="Titulo 10 14" xfId="10599" xr:uid="{00000000-0005-0000-0000-0000CA260000}"/>
    <cellStyle name="Título 10 14" xfId="10229" xr:uid="{00000000-0005-0000-0000-0000CB260000}"/>
    <cellStyle name="Titulo 10 15" xfId="10601" xr:uid="{00000000-0005-0000-0000-0000CC260000}"/>
    <cellStyle name="Título 10 15" xfId="10563" xr:uid="{00000000-0005-0000-0000-0000CD260000}"/>
    <cellStyle name="Titulo 10 16" xfId="10603" xr:uid="{00000000-0005-0000-0000-0000CE260000}"/>
    <cellStyle name="Título 10 16" xfId="10242" xr:uid="{00000000-0005-0000-0000-0000CF260000}"/>
    <cellStyle name="Titulo 10 17" xfId="10605" xr:uid="{00000000-0005-0000-0000-0000D0260000}"/>
    <cellStyle name="Título 10 17" xfId="10576" xr:uid="{00000000-0005-0000-0000-0000D1260000}"/>
    <cellStyle name="Titulo 10 18" xfId="10607" xr:uid="{00000000-0005-0000-0000-0000D2260000}"/>
    <cellStyle name="Título 10 18" xfId="10255" xr:uid="{00000000-0005-0000-0000-0000D3260000}"/>
    <cellStyle name="Titulo 10 2" xfId="10169" xr:uid="{00000000-0005-0000-0000-0000D4260000}"/>
    <cellStyle name="Título 10 2" xfId="10170" xr:uid="{00000000-0005-0000-0000-0000D5260000}"/>
    <cellStyle name="Titulo 10 3" xfId="10468" xr:uid="{00000000-0005-0000-0000-0000D6260000}"/>
    <cellStyle name="Título 10 3" xfId="10469" xr:uid="{00000000-0005-0000-0000-0000D7260000}"/>
    <cellStyle name="Titulo 10 4" xfId="8469" xr:uid="{00000000-0005-0000-0000-0000D8260000}"/>
    <cellStyle name="Título 10 4" xfId="8471" xr:uid="{00000000-0005-0000-0000-0000D9260000}"/>
    <cellStyle name="Titulo 10 5" xfId="10489" xr:uid="{00000000-0005-0000-0000-0000DA260000}"/>
    <cellStyle name="Título 10 5" xfId="10490" xr:uid="{00000000-0005-0000-0000-0000DB260000}"/>
    <cellStyle name="Titulo 10 6" xfId="8571" xr:uid="{00000000-0005-0000-0000-0000DC260000}"/>
    <cellStyle name="Título 10 6" xfId="8572" xr:uid="{00000000-0005-0000-0000-0000DD260000}"/>
    <cellStyle name="Titulo 10 7" xfId="10510" xr:uid="{00000000-0005-0000-0000-0000DE260000}"/>
    <cellStyle name="Título 10 7" xfId="10511" xr:uid="{00000000-0005-0000-0000-0000DF260000}"/>
    <cellStyle name="Titulo 10 8" xfId="10189" xr:uid="{00000000-0005-0000-0000-0000E0260000}"/>
    <cellStyle name="Título 10 8" xfId="10190" xr:uid="{00000000-0005-0000-0000-0000E1260000}"/>
    <cellStyle name="Titulo 10 9" xfId="10589" xr:uid="{00000000-0005-0000-0000-0000E2260000}"/>
    <cellStyle name="Título 10 9" xfId="10524" xr:uid="{00000000-0005-0000-0000-0000E3260000}"/>
    <cellStyle name="Titulo 11" xfId="4085" xr:uid="{00000000-0005-0000-0000-0000E4260000}"/>
    <cellStyle name="Título 11" xfId="4086" xr:uid="{00000000-0005-0000-0000-0000E5260000}"/>
    <cellStyle name="Titulo 11 10" xfId="10204" xr:uid="{00000000-0005-0000-0000-0000E6260000}"/>
    <cellStyle name="Título 11 10" xfId="10205" xr:uid="{00000000-0005-0000-0000-0000E7260000}"/>
    <cellStyle name="Titulo 11 11" xfId="10538" xr:uid="{00000000-0005-0000-0000-0000E8260000}"/>
    <cellStyle name="Título 11 11" xfId="10539" xr:uid="{00000000-0005-0000-0000-0000E9260000}"/>
    <cellStyle name="Titulo 11 12" xfId="10217" xr:uid="{00000000-0005-0000-0000-0000EA260000}"/>
    <cellStyle name="Título 11 12" xfId="10218" xr:uid="{00000000-0005-0000-0000-0000EB260000}"/>
    <cellStyle name="Titulo 11 13" xfId="10551" xr:uid="{00000000-0005-0000-0000-0000EC260000}"/>
    <cellStyle name="Título 11 13" xfId="10552" xr:uid="{00000000-0005-0000-0000-0000ED260000}"/>
    <cellStyle name="Titulo 11 14" xfId="10230" xr:uid="{00000000-0005-0000-0000-0000EE260000}"/>
    <cellStyle name="Título 11 14" xfId="10231" xr:uid="{00000000-0005-0000-0000-0000EF260000}"/>
    <cellStyle name="Titulo 11 15" xfId="10564" xr:uid="{00000000-0005-0000-0000-0000F0260000}"/>
    <cellStyle name="Título 11 15" xfId="10565" xr:uid="{00000000-0005-0000-0000-0000F1260000}"/>
    <cellStyle name="Titulo 11 16" xfId="10243" xr:uid="{00000000-0005-0000-0000-0000F2260000}"/>
    <cellStyle name="Título 11 16" xfId="10244" xr:uid="{00000000-0005-0000-0000-0000F3260000}"/>
    <cellStyle name="Titulo 11 17" xfId="10577" xr:uid="{00000000-0005-0000-0000-0000F4260000}"/>
    <cellStyle name="Título 11 17" xfId="10578" xr:uid="{00000000-0005-0000-0000-0000F5260000}"/>
    <cellStyle name="Titulo 11 18" xfId="10261" xr:uid="{00000000-0005-0000-0000-0000F6260000}"/>
    <cellStyle name="Título 11 18" xfId="10263" xr:uid="{00000000-0005-0000-0000-0000F7260000}"/>
    <cellStyle name="Titulo 11 2" xfId="10171" xr:uid="{00000000-0005-0000-0000-0000F8260000}"/>
    <cellStyle name="Título 11 2" xfId="10172" xr:uid="{00000000-0005-0000-0000-0000F9260000}"/>
    <cellStyle name="Titulo 11 3" xfId="10470" xr:uid="{00000000-0005-0000-0000-0000FA260000}"/>
    <cellStyle name="Título 11 3" xfId="10471" xr:uid="{00000000-0005-0000-0000-0000FB260000}"/>
    <cellStyle name="Titulo 11 4" xfId="8472" xr:uid="{00000000-0005-0000-0000-0000FC260000}"/>
    <cellStyle name="Título 11 4" xfId="8475" xr:uid="{00000000-0005-0000-0000-0000FD260000}"/>
    <cellStyle name="Titulo 11 5" xfId="10491" xr:uid="{00000000-0005-0000-0000-0000FE260000}"/>
    <cellStyle name="Título 11 5" xfId="10492" xr:uid="{00000000-0005-0000-0000-0000FF260000}"/>
    <cellStyle name="Titulo 11 6" xfId="7115" xr:uid="{00000000-0005-0000-0000-000000270000}"/>
    <cellStyle name="Título 11 6" xfId="7116" xr:uid="{00000000-0005-0000-0000-000001270000}"/>
    <cellStyle name="Titulo 11 7" xfId="10512" xr:uid="{00000000-0005-0000-0000-000002270000}"/>
    <cellStyle name="Título 11 7" xfId="10513" xr:uid="{00000000-0005-0000-0000-000003270000}"/>
    <cellStyle name="Titulo 11 8" xfId="10191" xr:uid="{00000000-0005-0000-0000-000004270000}"/>
    <cellStyle name="Título 11 8" xfId="10192" xr:uid="{00000000-0005-0000-0000-000005270000}"/>
    <cellStyle name="Titulo 11 9" xfId="10525" xr:uid="{00000000-0005-0000-0000-000006270000}"/>
    <cellStyle name="Título 11 9" xfId="10526" xr:uid="{00000000-0005-0000-0000-000007270000}"/>
    <cellStyle name="Titulo 12" xfId="4087" xr:uid="{00000000-0005-0000-0000-000008270000}"/>
    <cellStyle name="Título 12" xfId="4088" xr:uid="{00000000-0005-0000-0000-000009270000}"/>
    <cellStyle name="Titulo 12 10" xfId="7173" xr:uid="{00000000-0005-0000-0000-00000A270000}"/>
    <cellStyle name="Título 12 10" xfId="7181" xr:uid="{00000000-0005-0000-0000-00000B270000}"/>
    <cellStyle name="Titulo 12 11" xfId="10443" xr:uid="{00000000-0005-0000-0000-00000C270000}"/>
    <cellStyle name="Título 12 11" xfId="10444" xr:uid="{00000000-0005-0000-0000-00000D270000}"/>
    <cellStyle name="Titulo 12 12" xfId="7208" xr:uid="{00000000-0005-0000-0000-00000E270000}"/>
    <cellStyle name="Título 12 12" xfId="7210" xr:uid="{00000000-0005-0000-0000-00000F270000}"/>
    <cellStyle name="Titulo 12 13" xfId="10449" xr:uid="{00000000-0005-0000-0000-000010270000}"/>
    <cellStyle name="Título 12 13" xfId="10450" xr:uid="{00000000-0005-0000-0000-000011270000}"/>
    <cellStyle name="Titulo 12 14" xfId="7250" xr:uid="{00000000-0005-0000-0000-000012270000}"/>
    <cellStyle name="Título 12 14" xfId="7252" xr:uid="{00000000-0005-0000-0000-000013270000}"/>
    <cellStyle name="Titulo 12 15" xfId="10455" xr:uid="{00000000-0005-0000-0000-000014270000}"/>
    <cellStyle name="Título 12 15" xfId="10456" xr:uid="{00000000-0005-0000-0000-000015270000}"/>
    <cellStyle name="Titulo 12 16" xfId="7326" xr:uid="{00000000-0005-0000-0000-000016270000}"/>
    <cellStyle name="Título 12 16" xfId="7332" xr:uid="{00000000-0005-0000-0000-000017270000}"/>
    <cellStyle name="Titulo 12 17" xfId="10461" xr:uid="{00000000-0005-0000-0000-000018270000}"/>
    <cellStyle name="Título 12 17" xfId="10462" xr:uid="{00000000-0005-0000-0000-000019270000}"/>
    <cellStyle name="Titulo 12 18" xfId="7341" xr:uid="{00000000-0005-0000-0000-00001A270000}"/>
    <cellStyle name="Título 12 18" xfId="7342" xr:uid="{00000000-0005-0000-0000-00001B270000}"/>
    <cellStyle name="Titulo 12 2" xfId="10173" xr:uid="{00000000-0005-0000-0000-00001C270000}"/>
    <cellStyle name="Título 12 2" xfId="10174" xr:uid="{00000000-0005-0000-0000-00001D270000}"/>
    <cellStyle name="Titulo 12 3" xfId="10472" xr:uid="{00000000-0005-0000-0000-00001E270000}"/>
    <cellStyle name="Título 12 3" xfId="10473" xr:uid="{00000000-0005-0000-0000-00001F270000}"/>
    <cellStyle name="Titulo 12 4" xfId="8479" xr:uid="{00000000-0005-0000-0000-000020270000}"/>
    <cellStyle name="Título 12 4" xfId="8480" xr:uid="{00000000-0005-0000-0000-000021270000}"/>
    <cellStyle name="Titulo 12 5" xfId="10493" xr:uid="{00000000-0005-0000-0000-000022270000}"/>
    <cellStyle name="Título 12 5" xfId="10494" xr:uid="{00000000-0005-0000-0000-000023270000}"/>
    <cellStyle name="Titulo 12 6" xfId="7117" xr:uid="{00000000-0005-0000-0000-000024270000}"/>
    <cellStyle name="Título 12 6" xfId="7118" xr:uid="{00000000-0005-0000-0000-000025270000}"/>
    <cellStyle name="Titulo 12 7" xfId="10431" xr:uid="{00000000-0005-0000-0000-000026270000}"/>
    <cellStyle name="Título 12 7" xfId="10432" xr:uid="{00000000-0005-0000-0000-000027270000}"/>
    <cellStyle name="Titulo 12 8" xfId="7135" xr:uid="{00000000-0005-0000-0000-000028270000}"/>
    <cellStyle name="Título 12 8" xfId="7139" xr:uid="{00000000-0005-0000-0000-000029270000}"/>
    <cellStyle name="Titulo 12 9" xfId="10437" xr:uid="{00000000-0005-0000-0000-00002A270000}"/>
    <cellStyle name="Título 12 9" xfId="10438" xr:uid="{00000000-0005-0000-0000-00002B270000}"/>
    <cellStyle name="Titulo 13" xfId="4089" xr:uid="{00000000-0005-0000-0000-00002C270000}"/>
    <cellStyle name="Título 13" xfId="4090" xr:uid="{00000000-0005-0000-0000-00002D270000}"/>
    <cellStyle name="Titulo 13 10" xfId="7183" xr:uid="{00000000-0005-0000-0000-00002E270000}"/>
    <cellStyle name="Título 13 10" xfId="7185" xr:uid="{00000000-0005-0000-0000-00002F270000}"/>
    <cellStyle name="Titulo 13 11" xfId="10445" xr:uid="{00000000-0005-0000-0000-000030270000}"/>
    <cellStyle name="Título 13 11" xfId="10446" xr:uid="{00000000-0005-0000-0000-000031270000}"/>
    <cellStyle name="Titulo 13 12" xfId="7212" xr:uid="{00000000-0005-0000-0000-000032270000}"/>
    <cellStyle name="Título 13 12" xfId="7214" xr:uid="{00000000-0005-0000-0000-000033270000}"/>
    <cellStyle name="Titulo 13 13" xfId="10451" xr:uid="{00000000-0005-0000-0000-000034270000}"/>
    <cellStyle name="Título 13 13" xfId="10452" xr:uid="{00000000-0005-0000-0000-000035270000}"/>
    <cellStyle name="Titulo 13 14" xfId="7254" xr:uid="{00000000-0005-0000-0000-000036270000}"/>
    <cellStyle name="Título 13 14" xfId="7265" xr:uid="{00000000-0005-0000-0000-000037270000}"/>
    <cellStyle name="Titulo 13 15" xfId="10457" xr:uid="{00000000-0005-0000-0000-000038270000}"/>
    <cellStyle name="Título 13 15" xfId="10458" xr:uid="{00000000-0005-0000-0000-000039270000}"/>
    <cellStyle name="Titulo 13 16" xfId="7333" xr:uid="{00000000-0005-0000-0000-00003A270000}"/>
    <cellStyle name="Título 13 16" xfId="7334" xr:uid="{00000000-0005-0000-0000-00003B270000}"/>
    <cellStyle name="Titulo 13 17" xfId="10463" xr:uid="{00000000-0005-0000-0000-00003C270000}"/>
    <cellStyle name="Título 13 17" xfId="10464" xr:uid="{00000000-0005-0000-0000-00003D270000}"/>
    <cellStyle name="Titulo 13 18" xfId="7343" xr:uid="{00000000-0005-0000-0000-00003E270000}"/>
    <cellStyle name="Título 13 18" xfId="7346" xr:uid="{00000000-0005-0000-0000-00003F270000}"/>
    <cellStyle name="Titulo 13 2" xfId="10175" xr:uid="{00000000-0005-0000-0000-000040270000}"/>
    <cellStyle name="Título 13 2" xfId="10176" xr:uid="{00000000-0005-0000-0000-000041270000}"/>
    <cellStyle name="Titulo 13 3" xfId="10474" xr:uid="{00000000-0005-0000-0000-000042270000}"/>
    <cellStyle name="Título 13 3" xfId="10475" xr:uid="{00000000-0005-0000-0000-000043270000}"/>
    <cellStyle name="Titulo 13 4" xfId="8481" xr:uid="{00000000-0005-0000-0000-000044270000}"/>
    <cellStyle name="Título 13 4" xfId="8482" xr:uid="{00000000-0005-0000-0000-000045270000}"/>
    <cellStyle name="Titulo 13 5" xfId="10495" xr:uid="{00000000-0005-0000-0000-000046270000}"/>
    <cellStyle name="Título 13 5" xfId="10496" xr:uid="{00000000-0005-0000-0000-000047270000}"/>
    <cellStyle name="Titulo 13 6" xfId="7119" xr:uid="{00000000-0005-0000-0000-000048270000}"/>
    <cellStyle name="Título 13 6" xfId="7120" xr:uid="{00000000-0005-0000-0000-000049270000}"/>
    <cellStyle name="Titulo 13 7" xfId="10433" xr:uid="{00000000-0005-0000-0000-00004A270000}"/>
    <cellStyle name="Título 13 7" xfId="10434" xr:uid="{00000000-0005-0000-0000-00004B270000}"/>
    <cellStyle name="Titulo 13 8" xfId="7141" xr:uid="{00000000-0005-0000-0000-00004C270000}"/>
    <cellStyle name="Título 13 8" xfId="7142" xr:uid="{00000000-0005-0000-0000-00004D270000}"/>
    <cellStyle name="Titulo 13 9" xfId="10439" xr:uid="{00000000-0005-0000-0000-00004E270000}"/>
    <cellStyle name="Título 13 9" xfId="10440" xr:uid="{00000000-0005-0000-0000-00004F270000}"/>
    <cellStyle name="Titulo 14" xfId="4091" xr:uid="{00000000-0005-0000-0000-000050270000}"/>
    <cellStyle name="Título 14" xfId="4092" xr:uid="{00000000-0005-0000-0000-000051270000}"/>
    <cellStyle name="Titulo 14 10" xfId="7187" xr:uid="{00000000-0005-0000-0000-000052270000}"/>
    <cellStyle name="Título 14 10" xfId="7188" xr:uid="{00000000-0005-0000-0000-000053270000}"/>
    <cellStyle name="Titulo 14 11" xfId="10447" xr:uid="{00000000-0005-0000-0000-000054270000}"/>
    <cellStyle name="Título 14 11" xfId="10448" xr:uid="{00000000-0005-0000-0000-000055270000}"/>
    <cellStyle name="Titulo 14 12" xfId="7216" xr:uid="{00000000-0005-0000-0000-000056270000}"/>
    <cellStyle name="Título 14 12" xfId="7218" xr:uid="{00000000-0005-0000-0000-000057270000}"/>
    <cellStyle name="Titulo 14 13" xfId="10453" xr:uid="{00000000-0005-0000-0000-000058270000}"/>
    <cellStyle name="Título 14 13" xfId="10454" xr:uid="{00000000-0005-0000-0000-000059270000}"/>
    <cellStyle name="Titulo 14 14" xfId="7266" xr:uid="{00000000-0005-0000-0000-00005A270000}"/>
    <cellStyle name="Título 14 14" xfId="7267" xr:uid="{00000000-0005-0000-0000-00005B270000}"/>
    <cellStyle name="Titulo 14 15" xfId="10459" xr:uid="{00000000-0005-0000-0000-00005C270000}"/>
    <cellStyle name="Título 14 15" xfId="10460" xr:uid="{00000000-0005-0000-0000-00005D270000}"/>
    <cellStyle name="Titulo 14 16" xfId="7335" xr:uid="{00000000-0005-0000-0000-00005E270000}"/>
    <cellStyle name="Título 14 16" xfId="7336" xr:uid="{00000000-0005-0000-0000-00005F270000}"/>
    <cellStyle name="Titulo 14 17" xfId="10465" xr:uid="{00000000-0005-0000-0000-000060270000}"/>
    <cellStyle name="Título 14 17" xfId="10466" xr:uid="{00000000-0005-0000-0000-000061270000}"/>
    <cellStyle name="Titulo 14 18" xfId="7348" xr:uid="{00000000-0005-0000-0000-000062270000}"/>
    <cellStyle name="Título 14 18" xfId="7349" xr:uid="{00000000-0005-0000-0000-000063270000}"/>
    <cellStyle name="Titulo 14 2" xfId="10177" xr:uid="{00000000-0005-0000-0000-000064270000}"/>
    <cellStyle name="Título 14 2" xfId="10178" xr:uid="{00000000-0005-0000-0000-000065270000}"/>
    <cellStyle name="Titulo 14 3" xfId="10476" xr:uid="{00000000-0005-0000-0000-000066270000}"/>
    <cellStyle name="Título 14 3" xfId="10477" xr:uid="{00000000-0005-0000-0000-000067270000}"/>
    <cellStyle name="Titulo 14 4" xfId="8493" xr:uid="{00000000-0005-0000-0000-000068270000}"/>
    <cellStyle name="Título 14 4" xfId="8494" xr:uid="{00000000-0005-0000-0000-000069270000}"/>
    <cellStyle name="Titulo 14 5" xfId="10497" xr:uid="{00000000-0005-0000-0000-00006A270000}"/>
    <cellStyle name="Título 14 5" xfId="10498" xr:uid="{00000000-0005-0000-0000-00006B270000}"/>
    <cellStyle name="Titulo 14 6" xfId="8573" xr:uid="{00000000-0005-0000-0000-00006C270000}"/>
    <cellStyle name="Título 14 6" xfId="8574" xr:uid="{00000000-0005-0000-0000-00006D270000}"/>
    <cellStyle name="Titulo 14 7" xfId="10435" xr:uid="{00000000-0005-0000-0000-00006E270000}"/>
    <cellStyle name="Título 14 7" xfId="10436" xr:uid="{00000000-0005-0000-0000-00006F270000}"/>
    <cellStyle name="Titulo 14 8" xfId="7144" xr:uid="{00000000-0005-0000-0000-000070270000}"/>
    <cellStyle name="Título 14 8" xfId="7146" xr:uid="{00000000-0005-0000-0000-000071270000}"/>
    <cellStyle name="Titulo 14 9" xfId="10441" xr:uid="{00000000-0005-0000-0000-000072270000}"/>
    <cellStyle name="Título 14 9" xfId="10442" xr:uid="{00000000-0005-0000-0000-000073270000}"/>
    <cellStyle name="Titulo 15" xfId="4093" xr:uid="{00000000-0005-0000-0000-000074270000}"/>
    <cellStyle name="Título 15" xfId="4094" xr:uid="{00000000-0005-0000-0000-000075270000}"/>
    <cellStyle name="Titulo 15 10" xfId="10206" xr:uid="{00000000-0005-0000-0000-000076270000}"/>
    <cellStyle name="Título 15 10" xfId="10207" xr:uid="{00000000-0005-0000-0000-000077270000}"/>
    <cellStyle name="Titulo 15 11" xfId="10540" xr:uid="{00000000-0005-0000-0000-000078270000}"/>
    <cellStyle name="Título 15 11" xfId="10541" xr:uid="{00000000-0005-0000-0000-000079270000}"/>
    <cellStyle name="Titulo 15 12" xfId="10219" xr:uid="{00000000-0005-0000-0000-00007A270000}"/>
    <cellStyle name="Título 15 12" xfId="10220" xr:uid="{00000000-0005-0000-0000-00007B270000}"/>
    <cellStyle name="Titulo 15 13" xfId="10553" xr:uid="{00000000-0005-0000-0000-00007C270000}"/>
    <cellStyle name="Título 15 13" xfId="10554" xr:uid="{00000000-0005-0000-0000-00007D270000}"/>
    <cellStyle name="Titulo 15 14" xfId="10232" xr:uid="{00000000-0005-0000-0000-00007E270000}"/>
    <cellStyle name="Título 15 14" xfId="10233" xr:uid="{00000000-0005-0000-0000-00007F270000}"/>
    <cellStyle name="Titulo 15 15" xfId="10566" xr:uid="{00000000-0005-0000-0000-000080270000}"/>
    <cellStyle name="Título 15 15" xfId="10567" xr:uid="{00000000-0005-0000-0000-000081270000}"/>
    <cellStyle name="Titulo 15 16" xfId="10245" xr:uid="{00000000-0005-0000-0000-000082270000}"/>
    <cellStyle name="Título 15 16" xfId="10246" xr:uid="{00000000-0005-0000-0000-000083270000}"/>
    <cellStyle name="Titulo 15 17" xfId="10579" xr:uid="{00000000-0005-0000-0000-000084270000}"/>
    <cellStyle name="Título 15 17" xfId="10580" xr:uid="{00000000-0005-0000-0000-000085270000}"/>
    <cellStyle name="Titulo 15 18" xfId="10265" xr:uid="{00000000-0005-0000-0000-000086270000}"/>
    <cellStyle name="Título 15 18" xfId="10267" xr:uid="{00000000-0005-0000-0000-000087270000}"/>
    <cellStyle name="Titulo 15 2" xfId="10179" xr:uid="{00000000-0005-0000-0000-000088270000}"/>
    <cellStyle name="Título 15 2" xfId="10180" xr:uid="{00000000-0005-0000-0000-000089270000}"/>
    <cellStyle name="Titulo 15 3" xfId="10478" xr:uid="{00000000-0005-0000-0000-00008A270000}"/>
    <cellStyle name="Título 15 3" xfId="10479" xr:uid="{00000000-0005-0000-0000-00008B270000}"/>
    <cellStyle name="Titulo 15 4" xfId="8495" xr:uid="{00000000-0005-0000-0000-00008C270000}"/>
    <cellStyle name="Título 15 4" xfId="8496" xr:uid="{00000000-0005-0000-0000-00008D270000}"/>
    <cellStyle name="Titulo 15 5" xfId="10499" xr:uid="{00000000-0005-0000-0000-00008E270000}"/>
    <cellStyle name="Título 15 5" xfId="10500" xr:uid="{00000000-0005-0000-0000-00008F270000}"/>
    <cellStyle name="Titulo 15 6" xfId="8575" xr:uid="{00000000-0005-0000-0000-000090270000}"/>
    <cellStyle name="Título 15 6" xfId="8579" xr:uid="{00000000-0005-0000-0000-000091270000}"/>
    <cellStyle name="Titulo 15 7" xfId="10514" xr:uid="{00000000-0005-0000-0000-000092270000}"/>
    <cellStyle name="Título 15 7" xfId="10515" xr:uid="{00000000-0005-0000-0000-000093270000}"/>
    <cellStyle name="Titulo 15 8" xfId="10193" xr:uid="{00000000-0005-0000-0000-000094270000}"/>
    <cellStyle name="Título 15 8" xfId="10194" xr:uid="{00000000-0005-0000-0000-000095270000}"/>
    <cellStyle name="Titulo 15 9" xfId="10527" xr:uid="{00000000-0005-0000-0000-000096270000}"/>
    <cellStyle name="Título 15 9" xfId="10528" xr:uid="{00000000-0005-0000-0000-000097270000}"/>
    <cellStyle name="Titulo 16" xfId="4095" xr:uid="{00000000-0005-0000-0000-000098270000}"/>
    <cellStyle name="Título 16" xfId="4096" xr:uid="{00000000-0005-0000-0000-000099270000}"/>
    <cellStyle name="Titulo 16 10" xfId="10208" xr:uid="{00000000-0005-0000-0000-00009A270000}"/>
    <cellStyle name="Título 16 10" xfId="10209" xr:uid="{00000000-0005-0000-0000-00009B270000}"/>
    <cellStyle name="Titulo 16 11" xfId="10542" xr:uid="{00000000-0005-0000-0000-00009C270000}"/>
    <cellStyle name="Título 16 11" xfId="10543" xr:uid="{00000000-0005-0000-0000-00009D270000}"/>
    <cellStyle name="Titulo 16 12" xfId="10221" xr:uid="{00000000-0005-0000-0000-00009E270000}"/>
    <cellStyle name="Título 16 12" xfId="10222" xr:uid="{00000000-0005-0000-0000-00009F270000}"/>
    <cellStyle name="Titulo 16 13" xfId="10555" xr:uid="{00000000-0005-0000-0000-0000A0270000}"/>
    <cellStyle name="Título 16 13" xfId="10556" xr:uid="{00000000-0005-0000-0000-0000A1270000}"/>
    <cellStyle name="Titulo 16 14" xfId="10234" xr:uid="{00000000-0005-0000-0000-0000A2270000}"/>
    <cellStyle name="Título 16 14" xfId="10235" xr:uid="{00000000-0005-0000-0000-0000A3270000}"/>
    <cellStyle name="Titulo 16 15" xfId="10568" xr:uid="{00000000-0005-0000-0000-0000A4270000}"/>
    <cellStyle name="Título 16 15" xfId="10569" xr:uid="{00000000-0005-0000-0000-0000A5270000}"/>
    <cellStyle name="Titulo 16 16" xfId="10247" xr:uid="{00000000-0005-0000-0000-0000A6270000}"/>
    <cellStyle name="Título 16 16" xfId="10248" xr:uid="{00000000-0005-0000-0000-0000A7270000}"/>
    <cellStyle name="Titulo 16 17" xfId="10581" xr:uid="{00000000-0005-0000-0000-0000A8270000}"/>
    <cellStyle name="Título 16 17" xfId="10582" xr:uid="{00000000-0005-0000-0000-0000A9270000}"/>
    <cellStyle name="Titulo 16 18" xfId="10269" xr:uid="{00000000-0005-0000-0000-0000AA270000}"/>
    <cellStyle name="Título 16 18" xfId="10271" xr:uid="{00000000-0005-0000-0000-0000AB270000}"/>
    <cellStyle name="Titulo 16 2" xfId="10181" xr:uid="{00000000-0005-0000-0000-0000AC270000}"/>
    <cellStyle name="Título 16 2" xfId="10182" xr:uid="{00000000-0005-0000-0000-0000AD270000}"/>
    <cellStyle name="Titulo 16 3" xfId="10480" xr:uid="{00000000-0005-0000-0000-0000AE270000}"/>
    <cellStyle name="Título 16 3" xfId="10481" xr:uid="{00000000-0005-0000-0000-0000AF270000}"/>
    <cellStyle name="Titulo 16 4" xfId="8497" xr:uid="{00000000-0005-0000-0000-0000B0270000}"/>
    <cellStyle name="Título 16 4" xfId="8519" xr:uid="{00000000-0005-0000-0000-0000B1270000}"/>
    <cellStyle name="Titulo 16 5" xfId="10501" xr:uid="{00000000-0005-0000-0000-0000B2270000}"/>
    <cellStyle name="Título 16 5" xfId="10502" xr:uid="{00000000-0005-0000-0000-0000B3270000}"/>
    <cellStyle name="Titulo 16 6" xfId="8580" xr:uid="{00000000-0005-0000-0000-0000B4270000}"/>
    <cellStyle name="Título 16 6" xfId="8596" xr:uid="{00000000-0005-0000-0000-0000B5270000}"/>
    <cellStyle name="Titulo 16 7" xfId="10516" xr:uid="{00000000-0005-0000-0000-0000B6270000}"/>
    <cellStyle name="Título 16 7" xfId="10517" xr:uid="{00000000-0005-0000-0000-0000B7270000}"/>
    <cellStyle name="Titulo 16 8" xfId="10195" xr:uid="{00000000-0005-0000-0000-0000B8270000}"/>
    <cellStyle name="Título 16 8" xfId="10196" xr:uid="{00000000-0005-0000-0000-0000B9270000}"/>
    <cellStyle name="Titulo 16 9" xfId="10529" xr:uid="{00000000-0005-0000-0000-0000BA270000}"/>
    <cellStyle name="Título 16 9" xfId="10530" xr:uid="{00000000-0005-0000-0000-0000BB270000}"/>
    <cellStyle name="Titulo 17" xfId="4097" xr:uid="{00000000-0005-0000-0000-0000BC270000}"/>
    <cellStyle name="Título 17" xfId="4098" xr:uid="{00000000-0005-0000-0000-0000BD270000}"/>
    <cellStyle name="Titulo 17 10" xfId="10210" xr:uid="{00000000-0005-0000-0000-0000BE270000}"/>
    <cellStyle name="Título 17 10" xfId="10211" xr:uid="{00000000-0005-0000-0000-0000BF270000}"/>
    <cellStyle name="Titulo 17 11" xfId="10544" xr:uid="{00000000-0005-0000-0000-0000C0270000}"/>
    <cellStyle name="Título 17 11" xfId="10545" xr:uid="{00000000-0005-0000-0000-0000C1270000}"/>
    <cellStyle name="Titulo 17 12" xfId="10223" xr:uid="{00000000-0005-0000-0000-0000C2270000}"/>
    <cellStyle name="Título 17 12" xfId="10224" xr:uid="{00000000-0005-0000-0000-0000C3270000}"/>
    <cellStyle name="Titulo 17 13" xfId="10557" xr:uid="{00000000-0005-0000-0000-0000C4270000}"/>
    <cellStyle name="Título 17 13" xfId="10558" xr:uid="{00000000-0005-0000-0000-0000C5270000}"/>
    <cellStyle name="Titulo 17 14" xfId="10236" xr:uid="{00000000-0005-0000-0000-0000C6270000}"/>
    <cellStyle name="Título 17 14" xfId="10237" xr:uid="{00000000-0005-0000-0000-0000C7270000}"/>
    <cellStyle name="Titulo 17 15" xfId="10570" xr:uid="{00000000-0005-0000-0000-0000C8270000}"/>
    <cellStyle name="Título 17 15" xfId="10571" xr:uid="{00000000-0005-0000-0000-0000C9270000}"/>
    <cellStyle name="Titulo 17 16" xfId="10249" xr:uid="{00000000-0005-0000-0000-0000CA270000}"/>
    <cellStyle name="Título 17 16" xfId="10250" xr:uid="{00000000-0005-0000-0000-0000CB270000}"/>
    <cellStyle name="Titulo 17 17" xfId="10583" xr:uid="{00000000-0005-0000-0000-0000CC270000}"/>
    <cellStyle name="Título 17 17" xfId="10584" xr:uid="{00000000-0005-0000-0000-0000CD270000}"/>
    <cellStyle name="Titulo 17 18" xfId="10272" xr:uid="{00000000-0005-0000-0000-0000CE270000}"/>
    <cellStyle name="Título 17 18" xfId="10273" xr:uid="{00000000-0005-0000-0000-0000CF270000}"/>
    <cellStyle name="Titulo 17 2" xfId="10183" xr:uid="{00000000-0005-0000-0000-0000D0270000}"/>
    <cellStyle name="Título 17 2" xfId="10184" xr:uid="{00000000-0005-0000-0000-0000D1270000}"/>
    <cellStyle name="Titulo 17 3" xfId="10482" xr:uid="{00000000-0005-0000-0000-0000D2270000}"/>
    <cellStyle name="Título 17 3" xfId="10483" xr:uid="{00000000-0005-0000-0000-0000D3270000}"/>
    <cellStyle name="Titulo 17 4" xfId="8520" xr:uid="{00000000-0005-0000-0000-0000D4270000}"/>
    <cellStyle name="Título 17 4" xfId="8521" xr:uid="{00000000-0005-0000-0000-0000D5270000}"/>
    <cellStyle name="Titulo 17 5" xfId="10503" xr:uid="{00000000-0005-0000-0000-0000D6270000}"/>
    <cellStyle name="Título 17 5" xfId="10504" xr:uid="{00000000-0005-0000-0000-0000D7270000}"/>
    <cellStyle name="Titulo 17 6" xfId="8597" xr:uid="{00000000-0005-0000-0000-0000D8270000}"/>
    <cellStyle name="Título 17 6" xfId="8598" xr:uid="{00000000-0005-0000-0000-0000D9270000}"/>
    <cellStyle name="Titulo 17 7" xfId="10518" xr:uid="{00000000-0005-0000-0000-0000DA270000}"/>
    <cellStyle name="Título 17 7" xfId="10519" xr:uid="{00000000-0005-0000-0000-0000DB270000}"/>
    <cellStyle name="Titulo 17 8" xfId="10197" xr:uid="{00000000-0005-0000-0000-0000DC270000}"/>
    <cellStyle name="Título 17 8" xfId="10198" xr:uid="{00000000-0005-0000-0000-0000DD270000}"/>
    <cellStyle name="Titulo 17 9" xfId="10531" xr:uid="{00000000-0005-0000-0000-0000DE270000}"/>
    <cellStyle name="Título 17 9" xfId="10532" xr:uid="{00000000-0005-0000-0000-0000DF270000}"/>
    <cellStyle name="Titulo 18" xfId="4099" xr:uid="{00000000-0005-0000-0000-0000E0270000}"/>
    <cellStyle name="Título 18" xfId="4100" xr:uid="{00000000-0005-0000-0000-0000E1270000}"/>
    <cellStyle name="Titulo 18 10" xfId="10212" xr:uid="{00000000-0005-0000-0000-0000E2270000}"/>
    <cellStyle name="Título 18 10" xfId="10213" xr:uid="{00000000-0005-0000-0000-0000E3270000}"/>
    <cellStyle name="Titulo 18 11" xfId="10546" xr:uid="{00000000-0005-0000-0000-0000E4270000}"/>
    <cellStyle name="Título 18 11" xfId="10547" xr:uid="{00000000-0005-0000-0000-0000E5270000}"/>
    <cellStyle name="Titulo 18 12" xfId="10225" xr:uid="{00000000-0005-0000-0000-0000E6270000}"/>
    <cellStyle name="Título 18 12" xfId="10226" xr:uid="{00000000-0005-0000-0000-0000E7270000}"/>
    <cellStyle name="Titulo 18 13" xfId="10559" xr:uid="{00000000-0005-0000-0000-0000E8270000}"/>
    <cellStyle name="Título 18 13" xfId="10560" xr:uid="{00000000-0005-0000-0000-0000E9270000}"/>
    <cellStyle name="Titulo 18 14" xfId="10238" xr:uid="{00000000-0005-0000-0000-0000EA270000}"/>
    <cellStyle name="Título 18 14" xfId="10239" xr:uid="{00000000-0005-0000-0000-0000EB270000}"/>
    <cellStyle name="Titulo 18 15" xfId="10572" xr:uid="{00000000-0005-0000-0000-0000EC270000}"/>
    <cellStyle name="Título 18 15" xfId="10573" xr:uid="{00000000-0005-0000-0000-0000ED270000}"/>
    <cellStyle name="Titulo 18 16" xfId="10251" xr:uid="{00000000-0005-0000-0000-0000EE270000}"/>
    <cellStyle name="Título 18 16" xfId="10252" xr:uid="{00000000-0005-0000-0000-0000EF270000}"/>
    <cellStyle name="Titulo 18 17" xfId="10585" xr:uid="{00000000-0005-0000-0000-0000F0270000}"/>
    <cellStyle name="Título 18 17" xfId="10586" xr:uid="{00000000-0005-0000-0000-0000F1270000}"/>
    <cellStyle name="Titulo 18 18" xfId="10274" xr:uid="{00000000-0005-0000-0000-0000F2270000}"/>
    <cellStyle name="Título 18 18" xfId="10275" xr:uid="{00000000-0005-0000-0000-0000F3270000}"/>
    <cellStyle name="Titulo 18 2" xfId="10185" xr:uid="{00000000-0005-0000-0000-0000F4270000}"/>
    <cellStyle name="Título 18 2" xfId="10186" xr:uid="{00000000-0005-0000-0000-0000F5270000}"/>
    <cellStyle name="Titulo 18 3" xfId="10484" xr:uid="{00000000-0005-0000-0000-0000F6270000}"/>
    <cellStyle name="Título 18 3" xfId="10485" xr:uid="{00000000-0005-0000-0000-0000F7270000}"/>
    <cellStyle name="Titulo 18 4" xfId="8522" xr:uid="{00000000-0005-0000-0000-0000F8270000}"/>
    <cellStyle name="Título 18 4" xfId="8523" xr:uid="{00000000-0005-0000-0000-0000F9270000}"/>
    <cellStyle name="Titulo 18 5" xfId="10505" xr:uid="{00000000-0005-0000-0000-0000FA270000}"/>
    <cellStyle name="Título 18 5" xfId="10506" xr:uid="{00000000-0005-0000-0000-0000FB270000}"/>
    <cellStyle name="Titulo 18 6" xfId="8599" xr:uid="{00000000-0005-0000-0000-0000FC270000}"/>
    <cellStyle name="Título 18 6" xfId="8600" xr:uid="{00000000-0005-0000-0000-0000FD270000}"/>
    <cellStyle name="Titulo 18 7" xfId="10520" xr:uid="{00000000-0005-0000-0000-0000FE270000}"/>
    <cellStyle name="Título 18 7" xfId="10521" xr:uid="{00000000-0005-0000-0000-0000FF270000}"/>
    <cellStyle name="Titulo 18 8" xfId="10199" xr:uid="{00000000-0005-0000-0000-000000280000}"/>
    <cellStyle name="Título 18 8" xfId="10200" xr:uid="{00000000-0005-0000-0000-000001280000}"/>
    <cellStyle name="Titulo 18 9" xfId="10533" xr:uid="{00000000-0005-0000-0000-000002280000}"/>
    <cellStyle name="Título 18 9" xfId="10534" xr:uid="{00000000-0005-0000-0000-000003280000}"/>
    <cellStyle name="Titulo 19" xfId="4101" xr:uid="{00000000-0005-0000-0000-000004280000}"/>
    <cellStyle name="Título 19" xfId="4102" xr:uid="{00000000-0005-0000-0000-000005280000}"/>
    <cellStyle name="Titulo 19 10" xfId="10214" xr:uid="{00000000-0005-0000-0000-000006280000}"/>
    <cellStyle name="Título 19 10" xfId="10215" xr:uid="{00000000-0005-0000-0000-000007280000}"/>
    <cellStyle name="Titulo 19 11" xfId="10548" xr:uid="{00000000-0005-0000-0000-000008280000}"/>
    <cellStyle name="Título 19 11" xfId="10549" xr:uid="{00000000-0005-0000-0000-000009280000}"/>
    <cellStyle name="Titulo 19 12" xfId="10227" xr:uid="{00000000-0005-0000-0000-00000A280000}"/>
    <cellStyle name="Título 19 12" xfId="10228" xr:uid="{00000000-0005-0000-0000-00000B280000}"/>
    <cellStyle name="Titulo 19 13" xfId="10561" xr:uid="{00000000-0005-0000-0000-00000C280000}"/>
    <cellStyle name="Título 19 13" xfId="10562" xr:uid="{00000000-0005-0000-0000-00000D280000}"/>
    <cellStyle name="Titulo 19 14" xfId="10240" xr:uid="{00000000-0005-0000-0000-00000E280000}"/>
    <cellStyle name="Título 19 14" xfId="10241" xr:uid="{00000000-0005-0000-0000-00000F280000}"/>
    <cellStyle name="Titulo 19 15" xfId="10574" xr:uid="{00000000-0005-0000-0000-000010280000}"/>
    <cellStyle name="Título 19 15" xfId="10575" xr:uid="{00000000-0005-0000-0000-000011280000}"/>
    <cellStyle name="Titulo 19 16" xfId="10253" xr:uid="{00000000-0005-0000-0000-000012280000}"/>
    <cellStyle name="Título 19 16" xfId="10254" xr:uid="{00000000-0005-0000-0000-000013280000}"/>
    <cellStyle name="Titulo 19 17" xfId="10587" xr:uid="{00000000-0005-0000-0000-000014280000}"/>
    <cellStyle name="Título 19 17" xfId="10588" xr:uid="{00000000-0005-0000-0000-000015280000}"/>
    <cellStyle name="Titulo 19 18" xfId="10276" xr:uid="{00000000-0005-0000-0000-000016280000}"/>
    <cellStyle name="Título 19 18" xfId="10278" xr:uid="{00000000-0005-0000-0000-000017280000}"/>
    <cellStyle name="Titulo 19 2" xfId="10187" xr:uid="{00000000-0005-0000-0000-000018280000}"/>
    <cellStyle name="Título 19 2" xfId="10188" xr:uid="{00000000-0005-0000-0000-000019280000}"/>
    <cellStyle name="Titulo 19 3" xfId="10486" xr:uid="{00000000-0005-0000-0000-00001A280000}"/>
    <cellStyle name="Título 19 3" xfId="10487" xr:uid="{00000000-0005-0000-0000-00001B280000}"/>
    <cellStyle name="Titulo 19 4" xfId="8524" xr:uid="{00000000-0005-0000-0000-00001C280000}"/>
    <cellStyle name="Título 19 4" xfId="8537" xr:uid="{00000000-0005-0000-0000-00001D280000}"/>
    <cellStyle name="Titulo 19 5" xfId="10507" xr:uid="{00000000-0005-0000-0000-00001E280000}"/>
    <cellStyle name="Título 19 5" xfId="10508" xr:uid="{00000000-0005-0000-0000-00001F280000}"/>
    <cellStyle name="Titulo 19 6" xfId="8601" xr:uid="{00000000-0005-0000-0000-000020280000}"/>
    <cellStyle name="Título 19 6" xfId="8603" xr:uid="{00000000-0005-0000-0000-000021280000}"/>
    <cellStyle name="Titulo 19 7" xfId="10522" xr:uid="{00000000-0005-0000-0000-000022280000}"/>
    <cellStyle name="Título 19 7" xfId="10523" xr:uid="{00000000-0005-0000-0000-000023280000}"/>
    <cellStyle name="Titulo 19 8" xfId="10201" xr:uid="{00000000-0005-0000-0000-000024280000}"/>
    <cellStyle name="Título 19 8" xfId="10202" xr:uid="{00000000-0005-0000-0000-000025280000}"/>
    <cellStyle name="Titulo 19 9" xfId="10535" xr:uid="{00000000-0005-0000-0000-000026280000}"/>
    <cellStyle name="Título 19 9" xfId="10536" xr:uid="{00000000-0005-0000-0000-000027280000}"/>
    <cellStyle name="Titulo 2" xfId="4103" xr:uid="{00000000-0005-0000-0000-000028280000}"/>
    <cellStyle name="Título 2" xfId="4104" xr:uid="{00000000-0005-0000-0000-000029280000}"/>
    <cellStyle name="Titulo 2 2" xfId="4105" xr:uid="{00000000-0005-0000-0000-00002A280000}"/>
    <cellStyle name="Titulo 2 3" xfId="4106" xr:uid="{00000000-0005-0000-0000-00002B280000}"/>
    <cellStyle name="Título 2_CROSS RATES " xfId="4107" xr:uid="{00000000-0005-0000-0000-00002C280000}"/>
    <cellStyle name="Titulo 20" xfId="4108" xr:uid="{00000000-0005-0000-0000-00002D280000}"/>
    <cellStyle name="Título 20" xfId="4109" xr:uid="{00000000-0005-0000-0000-00002E280000}"/>
    <cellStyle name="Titulo 21" xfId="4110" xr:uid="{00000000-0005-0000-0000-00002F280000}"/>
    <cellStyle name="Título 21" xfId="4111" xr:uid="{00000000-0005-0000-0000-000030280000}"/>
    <cellStyle name="Titulo 22" xfId="4112" xr:uid="{00000000-0005-0000-0000-000031280000}"/>
    <cellStyle name="Título 22" xfId="4113" xr:uid="{00000000-0005-0000-0000-000032280000}"/>
    <cellStyle name="Titulo 23" xfId="4114" xr:uid="{00000000-0005-0000-0000-000033280000}"/>
    <cellStyle name="Título 23" xfId="4115" xr:uid="{00000000-0005-0000-0000-000034280000}"/>
    <cellStyle name="Titulo 24" xfId="4116" xr:uid="{00000000-0005-0000-0000-000035280000}"/>
    <cellStyle name="Título 24" xfId="4117" xr:uid="{00000000-0005-0000-0000-000036280000}"/>
    <cellStyle name="Titulo 25" xfId="4118" xr:uid="{00000000-0005-0000-0000-000037280000}"/>
    <cellStyle name="Título 25" xfId="4119" xr:uid="{00000000-0005-0000-0000-000038280000}"/>
    <cellStyle name="Titulo 26" xfId="4120" xr:uid="{00000000-0005-0000-0000-000039280000}"/>
    <cellStyle name="Título 26" xfId="4121" xr:uid="{00000000-0005-0000-0000-00003A280000}"/>
    <cellStyle name="Titulo 27" xfId="4122" xr:uid="{00000000-0005-0000-0000-00003B280000}"/>
    <cellStyle name="Título 27" xfId="4123" xr:uid="{00000000-0005-0000-0000-00003C280000}"/>
    <cellStyle name="Titulo 28" xfId="4124" xr:uid="{00000000-0005-0000-0000-00003D280000}"/>
    <cellStyle name="Título 28" xfId="4125" xr:uid="{00000000-0005-0000-0000-00003E280000}"/>
    <cellStyle name="Titulo 29" xfId="4126" xr:uid="{00000000-0005-0000-0000-00003F280000}"/>
    <cellStyle name="Título 29" xfId="4127" xr:uid="{00000000-0005-0000-0000-000040280000}"/>
    <cellStyle name="Titulo 3" xfId="4128" xr:uid="{00000000-0005-0000-0000-000041280000}"/>
    <cellStyle name="Título 3" xfId="4129" xr:uid="{00000000-0005-0000-0000-000042280000}"/>
    <cellStyle name="Titulo 30" xfId="4130" xr:uid="{00000000-0005-0000-0000-000043280000}"/>
    <cellStyle name="Título 30" xfId="4131" xr:uid="{00000000-0005-0000-0000-000044280000}"/>
    <cellStyle name="Titulo 31" xfId="4132" xr:uid="{00000000-0005-0000-0000-000045280000}"/>
    <cellStyle name="Título 31" xfId="4133" xr:uid="{00000000-0005-0000-0000-000046280000}"/>
    <cellStyle name="Titulo 32" xfId="4134" xr:uid="{00000000-0005-0000-0000-000047280000}"/>
    <cellStyle name="Título 32" xfId="4135" xr:uid="{00000000-0005-0000-0000-000048280000}"/>
    <cellStyle name="Titulo 33" xfId="4136" xr:uid="{00000000-0005-0000-0000-000049280000}"/>
    <cellStyle name="Título 33" xfId="4137" xr:uid="{00000000-0005-0000-0000-00004A280000}"/>
    <cellStyle name="Titulo 34" xfId="4138" xr:uid="{00000000-0005-0000-0000-00004B280000}"/>
    <cellStyle name="Título 34" xfId="4139" xr:uid="{00000000-0005-0000-0000-00004C280000}"/>
    <cellStyle name="Titulo 35" xfId="10160" xr:uid="{00000000-0005-0000-0000-00004D280000}"/>
    <cellStyle name="Título 35" xfId="4140" xr:uid="{00000000-0005-0000-0000-00004E280000}"/>
    <cellStyle name="Titulo 36" xfId="10467" xr:uid="{00000000-0005-0000-0000-00004F280000}"/>
    <cellStyle name="Título 36" xfId="4141" xr:uid="{00000000-0005-0000-0000-000050280000}"/>
    <cellStyle name="Titulo 37" xfId="8435" xr:uid="{00000000-0005-0000-0000-000051280000}"/>
    <cellStyle name="Título 37" xfId="4142" xr:uid="{00000000-0005-0000-0000-000052280000}"/>
    <cellStyle name="Titulo 38" xfId="10488" xr:uid="{00000000-0005-0000-0000-000053280000}"/>
    <cellStyle name="Titulo 39" xfId="8552" xr:uid="{00000000-0005-0000-0000-000054280000}"/>
    <cellStyle name="Titulo 4" xfId="4143" xr:uid="{00000000-0005-0000-0000-000055280000}"/>
    <cellStyle name="Título 4" xfId="4144" xr:uid="{00000000-0005-0000-0000-000056280000}"/>
    <cellStyle name="Titulo 40" xfId="10509" xr:uid="{00000000-0005-0000-0000-000057280000}"/>
    <cellStyle name="Titulo 41" xfId="10377" xr:uid="{00000000-0005-0000-0000-000058280000}"/>
    <cellStyle name="Titulo 42" xfId="10378" xr:uid="{00000000-0005-0000-0000-000059280000}"/>
    <cellStyle name="Titulo 43" xfId="6764" xr:uid="{00000000-0005-0000-0000-00005A280000}"/>
    <cellStyle name="Titulo 44" xfId="10379" xr:uid="{00000000-0005-0000-0000-00005B280000}"/>
    <cellStyle name="Titulo 45" xfId="6765" xr:uid="{00000000-0005-0000-0000-00005C280000}"/>
    <cellStyle name="Titulo 46" xfId="10380" xr:uid="{00000000-0005-0000-0000-00005D280000}"/>
    <cellStyle name="Titulo 47" xfId="6766" xr:uid="{00000000-0005-0000-0000-00005E280000}"/>
    <cellStyle name="Titulo 48" xfId="10381" xr:uid="{00000000-0005-0000-0000-00005F280000}"/>
    <cellStyle name="Titulo 49" xfId="6767" xr:uid="{00000000-0005-0000-0000-000060280000}"/>
    <cellStyle name="Titulo 5" xfId="4145" xr:uid="{00000000-0005-0000-0000-000061280000}"/>
    <cellStyle name="Título 5" xfId="10161" xr:uid="{00000000-0005-0000-0000-000062280000}"/>
    <cellStyle name="Título 5 2" xfId="4146" xr:uid="{00000000-0005-0000-0000-000063280000}"/>
    <cellStyle name="Título 5 3" xfId="4147" xr:uid="{00000000-0005-0000-0000-000064280000}"/>
    <cellStyle name="Título 5 4" xfId="4148" xr:uid="{00000000-0005-0000-0000-000065280000}"/>
    <cellStyle name="Titulo 50" xfId="10382" xr:uid="{00000000-0005-0000-0000-000066280000}"/>
    <cellStyle name="Titulo 51" xfId="6768" xr:uid="{00000000-0005-0000-0000-000067280000}"/>
    <cellStyle name="Titulo 6" xfId="4149" xr:uid="{00000000-0005-0000-0000-000068280000}"/>
    <cellStyle name="Título 6" xfId="4150" xr:uid="{00000000-0005-0000-0000-000069280000}"/>
    <cellStyle name="Titulo 7" xfId="4151" xr:uid="{00000000-0005-0000-0000-00006A280000}"/>
    <cellStyle name="Título 7" xfId="4152" xr:uid="{00000000-0005-0000-0000-00006B280000}"/>
    <cellStyle name="Titulo 8" xfId="4153" xr:uid="{00000000-0005-0000-0000-00006C280000}"/>
    <cellStyle name="Título 8" xfId="4154" xr:uid="{00000000-0005-0000-0000-00006D280000}"/>
    <cellStyle name="Titulo 9" xfId="4155" xr:uid="{00000000-0005-0000-0000-00006E280000}"/>
    <cellStyle name="Título 9" xfId="4156" xr:uid="{00000000-0005-0000-0000-00006F280000}"/>
    <cellStyle name="Título_CROSS RATES " xfId="4157" xr:uid="{00000000-0005-0000-0000-000070280000}"/>
    <cellStyle name="Titulo_lupin" xfId="4158" xr:uid="{00000000-0005-0000-0000-000071280000}"/>
    <cellStyle name="Titulo1" xfId="4159" xr:uid="{00000000-0005-0000-0000-000072280000}"/>
    <cellStyle name="Titulo1 10" xfId="4160" xr:uid="{00000000-0005-0000-0000-000073280000}"/>
    <cellStyle name="Titulo1 11" xfId="4161" xr:uid="{00000000-0005-0000-0000-000074280000}"/>
    <cellStyle name="Titulo1 12" xfId="4162" xr:uid="{00000000-0005-0000-0000-000075280000}"/>
    <cellStyle name="Titulo1 13" xfId="4163" xr:uid="{00000000-0005-0000-0000-000076280000}"/>
    <cellStyle name="Titulo1 14" xfId="4164" xr:uid="{00000000-0005-0000-0000-000077280000}"/>
    <cellStyle name="Titulo1 15" xfId="4165" xr:uid="{00000000-0005-0000-0000-000078280000}"/>
    <cellStyle name="Titulo1 16" xfId="4166" xr:uid="{00000000-0005-0000-0000-000079280000}"/>
    <cellStyle name="Titulo1 17" xfId="4167" xr:uid="{00000000-0005-0000-0000-00007A280000}"/>
    <cellStyle name="Titulo1 18" xfId="4168" xr:uid="{00000000-0005-0000-0000-00007B280000}"/>
    <cellStyle name="Titulo1 19" xfId="4169" xr:uid="{00000000-0005-0000-0000-00007C280000}"/>
    <cellStyle name="Titulo1 2" xfId="4170" xr:uid="{00000000-0005-0000-0000-00007D280000}"/>
    <cellStyle name="Titulo1 2 2" xfId="4171" xr:uid="{00000000-0005-0000-0000-00007E280000}"/>
    <cellStyle name="Titulo1 2 3" xfId="4172" xr:uid="{00000000-0005-0000-0000-00007F280000}"/>
    <cellStyle name="Titulo1 20" xfId="4173" xr:uid="{00000000-0005-0000-0000-000080280000}"/>
    <cellStyle name="Titulo1 21" xfId="4174" xr:uid="{00000000-0005-0000-0000-000081280000}"/>
    <cellStyle name="Titulo1 22" xfId="4175" xr:uid="{00000000-0005-0000-0000-000082280000}"/>
    <cellStyle name="Titulo1 23" xfId="4176" xr:uid="{00000000-0005-0000-0000-000083280000}"/>
    <cellStyle name="Titulo1 24" xfId="4177" xr:uid="{00000000-0005-0000-0000-000084280000}"/>
    <cellStyle name="Titulo1 25" xfId="4178" xr:uid="{00000000-0005-0000-0000-000085280000}"/>
    <cellStyle name="Titulo1 26" xfId="4179" xr:uid="{00000000-0005-0000-0000-000086280000}"/>
    <cellStyle name="Titulo1 27" xfId="4180" xr:uid="{00000000-0005-0000-0000-000087280000}"/>
    <cellStyle name="Titulo1 28" xfId="4181" xr:uid="{00000000-0005-0000-0000-000088280000}"/>
    <cellStyle name="Titulo1 29" xfId="4182" xr:uid="{00000000-0005-0000-0000-000089280000}"/>
    <cellStyle name="Titulo1 3" xfId="4183" xr:uid="{00000000-0005-0000-0000-00008A280000}"/>
    <cellStyle name="Titulo1 30" xfId="4184" xr:uid="{00000000-0005-0000-0000-00008B280000}"/>
    <cellStyle name="Titulo1 31" xfId="4185" xr:uid="{00000000-0005-0000-0000-00008C280000}"/>
    <cellStyle name="Titulo1 32" xfId="4186" xr:uid="{00000000-0005-0000-0000-00008D280000}"/>
    <cellStyle name="Titulo1 33" xfId="4187" xr:uid="{00000000-0005-0000-0000-00008E280000}"/>
    <cellStyle name="Titulo1 34" xfId="4188" xr:uid="{00000000-0005-0000-0000-00008F280000}"/>
    <cellStyle name="Titulo1 4" xfId="4189" xr:uid="{00000000-0005-0000-0000-000090280000}"/>
    <cellStyle name="Titulo1 5" xfId="4190" xr:uid="{00000000-0005-0000-0000-000091280000}"/>
    <cellStyle name="Titulo1 6" xfId="4191" xr:uid="{00000000-0005-0000-0000-000092280000}"/>
    <cellStyle name="Titulo1 7" xfId="4192" xr:uid="{00000000-0005-0000-0000-000093280000}"/>
    <cellStyle name="Titulo1 8" xfId="4193" xr:uid="{00000000-0005-0000-0000-000094280000}"/>
    <cellStyle name="Titulo1 9" xfId="4194" xr:uid="{00000000-0005-0000-0000-000095280000}"/>
    <cellStyle name="Titulo2" xfId="4195" xr:uid="{00000000-0005-0000-0000-000096280000}"/>
    <cellStyle name="Titulo2 10" xfId="4196" xr:uid="{00000000-0005-0000-0000-000097280000}"/>
    <cellStyle name="Titulo2 11" xfId="4197" xr:uid="{00000000-0005-0000-0000-000098280000}"/>
    <cellStyle name="Titulo2 12" xfId="4198" xr:uid="{00000000-0005-0000-0000-000099280000}"/>
    <cellStyle name="Titulo2 13" xfId="4199" xr:uid="{00000000-0005-0000-0000-00009A280000}"/>
    <cellStyle name="Titulo2 14" xfId="4200" xr:uid="{00000000-0005-0000-0000-00009B280000}"/>
    <cellStyle name="Titulo2 15" xfId="4201" xr:uid="{00000000-0005-0000-0000-00009C280000}"/>
    <cellStyle name="Titulo2 16" xfId="4202" xr:uid="{00000000-0005-0000-0000-00009D280000}"/>
    <cellStyle name="Titulo2 17" xfId="4203" xr:uid="{00000000-0005-0000-0000-00009E280000}"/>
    <cellStyle name="Titulo2 18" xfId="4204" xr:uid="{00000000-0005-0000-0000-00009F280000}"/>
    <cellStyle name="Titulo2 19" xfId="4205" xr:uid="{00000000-0005-0000-0000-0000A0280000}"/>
    <cellStyle name="Titulo2 2" xfId="4206" xr:uid="{00000000-0005-0000-0000-0000A1280000}"/>
    <cellStyle name="Titulo2 2 2" xfId="4207" xr:uid="{00000000-0005-0000-0000-0000A2280000}"/>
    <cellStyle name="Titulo2 2 3" xfId="4208" xr:uid="{00000000-0005-0000-0000-0000A3280000}"/>
    <cellStyle name="Titulo2 20" xfId="4209" xr:uid="{00000000-0005-0000-0000-0000A4280000}"/>
    <cellStyle name="Titulo2 21" xfId="4210" xr:uid="{00000000-0005-0000-0000-0000A5280000}"/>
    <cellStyle name="Titulo2 22" xfId="4211" xr:uid="{00000000-0005-0000-0000-0000A6280000}"/>
    <cellStyle name="Titulo2 23" xfId="4212" xr:uid="{00000000-0005-0000-0000-0000A7280000}"/>
    <cellStyle name="Titulo2 24" xfId="4213" xr:uid="{00000000-0005-0000-0000-0000A8280000}"/>
    <cellStyle name="Titulo2 25" xfId="4214" xr:uid="{00000000-0005-0000-0000-0000A9280000}"/>
    <cellStyle name="Titulo2 26" xfId="4215" xr:uid="{00000000-0005-0000-0000-0000AA280000}"/>
    <cellStyle name="Titulo2 27" xfId="4216" xr:uid="{00000000-0005-0000-0000-0000AB280000}"/>
    <cellStyle name="Titulo2 28" xfId="4217" xr:uid="{00000000-0005-0000-0000-0000AC280000}"/>
    <cellStyle name="Titulo2 29" xfId="4218" xr:uid="{00000000-0005-0000-0000-0000AD280000}"/>
    <cellStyle name="Titulo2 3" xfId="4219" xr:uid="{00000000-0005-0000-0000-0000AE280000}"/>
    <cellStyle name="Titulo2 30" xfId="4220" xr:uid="{00000000-0005-0000-0000-0000AF280000}"/>
    <cellStyle name="Titulo2 31" xfId="4221" xr:uid="{00000000-0005-0000-0000-0000B0280000}"/>
    <cellStyle name="Titulo2 32" xfId="4222" xr:uid="{00000000-0005-0000-0000-0000B1280000}"/>
    <cellStyle name="Titulo2 33" xfId="4223" xr:uid="{00000000-0005-0000-0000-0000B2280000}"/>
    <cellStyle name="Titulo2 34" xfId="4224" xr:uid="{00000000-0005-0000-0000-0000B3280000}"/>
    <cellStyle name="Titulo2 4" xfId="4225" xr:uid="{00000000-0005-0000-0000-0000B4280000}"/>
    <cellStyle name="Titulo2 5" xfId="4226" xr:uid="{00000000-0005-0000-0000-0000B5280000}"/>
    <cellStyle name="Titulo2 6" xfId="4227" xr:uid="{00000000-0005-0000-0000-0000B6280000}"/>
    <cellStyle name="Titulo2 7" xfId="4228" xr:uid="{00000000-0005-0000-0000-0000B7280000}"/>
    <cellStyle name="Titulo2 8" xfId="4229" xr:uid="{00000000-0005-0000-0000-0000B8280000}"/>
    <cellStyle name="Titulo2 9" xfId="4230" xr:uid="{00000000-0005-0000-0000-0000B9280000}"/>
    <cellStyle name="Total" xfId="10634" builtinId="25" customBuiltin="1"/>
    <cellStyle name="Total 10" xfId="4232" xr:uid="{00000000-0005-0000-0000-0000BB280000}"/>
    <cellStyle name="Total 10 2" xfId="10256" xr:uid="{00000000-0005-0000-0000-0000BC280000}"/>
    <cellStyle name="Total 11" xfId="4233" xr:uid="{00000000-0005-0000-0000-0000BD280000}"/>
    <cellStyle name="Total 11 2" xfId="10257" xr:uid="{00000000-0005-0000-0000-0000BE280000}"/>
    <cellStyle name="Total 12" xfId="4234" xr:uid="{00000000-0005-0000-0000-0000BF280000}"/>
    <cellStyle name="Total 12 2" xfId="10258" xr:uid="{00000000-0005-0000-0000-0000C0280000}"/>
    <cellStyle name="Total 13" xfId="4235" xr:uid="{00000000-0005-0000-0000-0000C1280000}"/>
    <cellStyle name="Total 13 2" xfId="10259" xr:uid="{00000000-0005-0000-0000-0000C2280000}"/>
    <cellStyle name="Total 14" xfId="4236" xr:uid="{00000000-0005-0000-0000-0000C3280000}"/>
    <cellStyle name="Total 14 2" xfId="10260" xr:uid="{00000000-0005-0000-0000-0000C4280000}"/>
    <cellStyle name="Total 15" xfId="4237" xr:uid="{00000000-0005-0000-0000-0000C5280000}"/>
    <cellStyle name="Total 15 2" xfId="10262" xr:uid="{00000000-0005-0000-0000-0000C6280000}"/>
    <cellStyle name="Total 16" xfId="4238" xr:uid="{00000000-0005-0000-0000-0000C7280000}"/>
    <cellStyle name="Total 16 2" xfId="10264" xr:uid="{00000000-0005-0000-0000-0000C8280000}"/>
    <cellStyle name="Total 17" xfId="4239" xr:uid="{00000000-0005-0000-0000-0000C9280000}"/>
    <cellStyle name="Total 17 2" xfId="10266" xr:uid="{00000000-0005-0000-0000-0000CA280000}"/>
    <cellStyle name="Total 18" xfId="4240" xr:uid="{00000000-0005-0000-0000-0000CB280000}"/>
    <cellStyle name="Total 18 2" xfId="10268" xr:uid="{00000000-0005-0000-0000-0000CC280000}"/>
    <cellStyle name="Total 19" xfId="4241" xr:uid="{00000000-0005-0000-0000-0000CD280000}"/>
    <cellStyle name="Total 19 2" xfId="10270" xr:uid="{00000000-0005-0000-0000-0000CE280000}"/>
    <cellStyle name="Total 2" xfId="431" xr:uid="{00000000-0005-0000-0000-0000CF280000}"/>
    <cellStyle name="Total 2 2" xfId="432" xr:uid="{00000000-0005-0000-0000-0000D0280000}"/>
    <cellStyle name="Total 2 2 2" xfId="433" xr:uid="{00000000-0005-0000-0000-0000D1280000}"/>
    <cellStyle name="Total 2 2 2 2" xfId="4245" xr:uid="{00000000-0005-0000-0000-0000D2280000}"/>
    <cellStyle name="Total 2 2 2 3" xfId="4244" xr:uid="{00000000-0005-0000-0000-0000D3280000}"/>
    <cellStyle name="Total 2 2 3" xfId="434" xr:uid="{00000000-0005-0000-0000-0000D4280000}"/>
    <cellStyle name="Total 2 2 3 2" xfId="4246" xr:uid="{00000000-0005-0000-0000-0000D5280000}"/>
    <cellStyle name="Total 2 2 3 3" xfId="10277" xr:uid="{00000000-0005-0000-0000-0000D6280000}"/>
    <cellStyle name="Total 2 2 4" xfId="4247" xr:uid="{00000000-0005-0000-0000-0000D7280000}"/>
    <cellStyle name="Total 2 2 4 2" xfId="5120" xr:uid="{00000000-0005-0000-0000-0000D8280000}"/>
    <cellStyle name="Total 2 2 4 2 2" xfId="10279" xr:uid="{00000000-0005-0000-0000-0000D9280000}"/>
    <cellStyle name="Total 2 2 5" xfId="4243" xr:uid="{00000000-0005-0000-0000-0000DA280000}"/>
    <cellStyle name="Total 2 3" xfId="891" xr:uid="{00000000-0005-0000-0000-0000DB280000}"/>
    <cellStyle name="Total 2 3 2" xfId="4249" xr:uid="{00000000-0005-0000-0000-0000DC280000}"/>
    <cellStyle name="Total 2 3 2 2" xfId="4894" xr:uid="{00000000-0005-0000-0000-0000DD280000}"/>
    <cellStyle name="Total 2 3 2 2 2" xfId="10280" xr:uid="{00000000-0005-0000-0000-0000DE280000}"/>
    <cellStyle name="Total 2 3 3" xfId="4248" xr:uid="{00000000-0005-0000-0000-0000DF280000}"/>
    <cellStyle name="Total 2 3 4" xfId="10281" xr:uid="{00000000-0005-0000-0000-0000E0280000}"/>
    <cellStyle name="Total 2 4" xfId="4250" xr:uid="{00000000-0005-0000-0000-0000E1280000}"/>
    <cellStyle name="Total 2 5" xfId="4242" xr:uid="{00000000-0005-0000-0000-0000E2280000}"/>
    <cellStyle name="Total 2 6" xfId="10282" xr:uid="{00000000-0005-0000-0000-0000E3280000}"/>
    <cellStyle name="Total 2 7" xfId="10283" xr:uid="{00000000-0005-0000-0000-0000E4280000}"/>
    <cellStyle name="Total 2 8" xfId="10729" xr:uid="{D1CA6141-2BDD-4F1A-A0C8-4B5C918DCD39}"/>
    <cellStyle name="Total 20" xfId="4251" xr:uid="{00000000-0005-0000-0000-0000E5280000}"/>
    <cellStyle name="Total 20 2" xfId="10284" xr:uid="{00000000-0005-0000-0000-0000E6280000}"/>
    <cellStyle name="Total 21" xfId="4252" xr:uid="{00000000-0005-0000-0000-0000E7280000}"/>
    <cellStyle name="Total 21 2" xfId="10285" xr:uid="{00000000-0005-0000-0000-0000E8280000}"/>
    <cellStyle name="Total 22" xfId="4253" xr:uid="{00000000-0005-0000-0000-0000E9280000}"/>
    <cellStyle name="Total 22 2" xfId="10286" xr:uid="{00000000-0005-0000-0000-0000EA280000}"/>
    <cellStyle name="Total 23" xfId="4254" xr:uid="{00000000-0005-0000-0000-0000EB280000}"/>
    <cellStyle name="Total 23 2" xfId="10287" xr:uid="{00000000-0005-0000-0000-0000EC280000}"/>
    <cellStyle name="Total 24" xfId="4255" xr:uid="{00000000-0005-0000-0000-0000ED280000}"/>
    <cellStyle name="Total 24 2" xfId="10288" xr:uid="{00000000-0005-0000-0000-0000EE280000}"/>
    <cellStyle name="Total 25" xfId="4256" xr:uid="{00000000-0005-0000-0000-0000EF280000}"/>
    <cellStyle name="Total 25 2" xfId="10289" xr:uid="{00000000-0005-0000-0000-0000F0280000}"/>
    <cellStyle name="Total 26" xfId="4257" xr:uid="{00000000-0005-0000-0000-0000F1280000}"/>
    <cellStyle name="Total 26 2" xfId="10290" xr:uid="{00000000-0005-0000-0000-0000F2280000}"/>
    <cellStyle name="Total 27" xfId="4258" xr:uid="{00000000-0005-0000-0000-0000F3280000}"/>
    <cellStyle name="Total 28" xfId="4259" xr:uid="{00000000-0005-0000-0000-0000F4280000}"/>
    <cellStyle name="Total 29" xfId="4260" xr:uid="{00000000-0005-0000-0000-0000F5280000}"/>
    <cellStyle name="Total 3" xfId="435" xr:uid="{00000000-0005-0000-0000-0000F6280000}"/>
    <cellStyle name="Total 3 2" xfId="436" xr:uid="{00000000-0005-0000-0000-0000F7280000}"/>
    <cellStyle name="Total 3 2 2" xfId="4263" xr:uid="{00000000-0005-0000-0000-0000F8280000}"/>
    <cellStyle name="Total 3 2 3" xfId="4262" xr:uid="{00000000-0005-0000-0000-0000F9280000}"/>
    <cellStyle name="Total 3 3" xfId="4261" xr:uid="{00000000-0005-0000-0000-0000FA280000}"/>
    <cellStyle name="Total 3 3 2" xfId="10291" xr:uid="{00000000-0005-0000-0000-0000FB280000}"/>
    <cellStyle name="Total 3 4" xfId="10292" xr:uid="{00000000-0005-0000-0000-0000FC280000}"/>
    <cellStyle name="Total 3 5" xfId="10293" xr:uid="{00000000-0005-0000-0000-0000FD280000}"/>
    <cellStyle name="Total 3 6" xfId="10730" xr:uid="{3CBD3842-0702-47F5-A300-81014C8A80F2}"/>
    <cellStyle name="Total 30" xfId="4264" xr:uid="{00000000-0005-0000-0000-0000FE280000}"/>
    <cellStyle name="Total 31" xfId="4265" xr:uid="{00000000-0005-0000-0000-0000FF280000}"/>
    <cellStyle name="Total 32" xfId="4266" xr:uid="{00000000-0005-0000-0000-000000290000}"/>
    <cellStyle name="Total 33" xfId="4267" xr:uid="{00000000-0005-0000-0000-000001290000}"/>
    <cellStyle name="Total 34" xfId="4268" xr:uid="{00000000-0005-0000-0000-000002290000}"/>
    <cellStyle name="Total 35" xfId="4269" xr:uid="{00000000-0005-0000-0000-000003290000}"/>
    <cellStyle name="Total 36" xfId="4231" xr:uid="{00000000-0005-0000-0000-000004290000}"/>
    <cellStyle name="Total 37" xfId="10294" xr:uid="{00000000-0005-0000-0000-000005290000}"/>
    <cellStyle name="Total 4" xfId="437" xr:uid="{00000000-0005-0000-0000-000006290000}"/>
    <cellStyle name="Total 4 2" xfId="4271" xr:uid="{00000000-0005-0000-0000-000007290000}"/>
    <cellStyle name="Total 4 2 2" xfId="4895" xr:uid="{00000000-0005-0000-0000-000008290000}"/>
    <cellStyle name="Total 4 2 2 2" xfId="10295" xr:uid="{00000000-0005-0000-0000-000009290000}"/>
    <cellStyle name="Total 4 3" xfId="4272" xr:uid="{00000000-0005-0000-0000-00000A290000}"/>
    <cellStyle name="Total 4 3 2" xfId="5121" xr:uid="{00000000-0005-0000-0000-00000B290000}"/>
    <cellStyle name="Total 4 3 2 2" xfId="10296" xr:uid="{00000000-0005-0000-0000-00000C290000}"/>
    <cellStyle name="Total 4 4" xfId="4270" xr:uid="{00000000-0005-0000-0000-00000D290000}"/>
    <cellStyle name="Total 4 5" xfId="10297" xr:uid="{00000000-0005-0000-0000-00000E290000}"/>
    <cellStyle name="Total 5" xfId="4273" xr:uid="{00000000-0005-0000-0000-00000F290000}"/>
    <cellStyle name="Total 5 2" xfId="4274" xr:uid="{00000000-0005-0000-0000-000010290000}"/>
    <cellStyle name="Total 5 2 2" xfId="5122" xr:uid="{00000000-0005-0000-0000-000011290000}"/>
    <cellStyle name="Total 5 2 2 2" xfId="10298" xr:uid="{00000000-0005-0000-0000-000012290000}"/>
    <cellStyle name="Total 5 3" xfId="4896" xr:uid="{00000000-0005-0000-0000-000013290000}"/>
    <cellStyle name="Total 5 3 2" xfId="10299" xr:uid="{00000000-0005-0000-0000-000014290000}"/>
    <cellStyle name="Total 5 4" xfId="10300" xr:uid="{00000000-0005-0000-0000-000015290000}"/>
    <cellStyle name="Total 5 5" xfId="10301" xr:uid="{00000000-0005-0000-0000-000016290000}"/>
    <cellStyle name="Total 6" xfId="4275" xr:uid="{00000000-0005-0000-0000-000017290000}"/>
    <cellStyle name="Total 6 2" xfId="6061" xr:uid="{00000000-0005-0000-0000-000018290000}"/>
    <cellStyle name="Total 6 2 2" xfId="10302" xr:uid="{00000000-0005-0000-0000-000019290000}"/>
    <cellStyle name="Total 6 3" xfId="10303" xr:uid="{00000000-0005-0000-0000-00001A290000}"/>
    <cellStyle name="Total 6 4" xfId="10304" xr:uid="{00000000-0005-0000-0000-00001B290000}"/>
    <cellStyle name="Total 7" xfId="4276" xr:uid="{00000000-0005-0000-0000-00001C290000}"/>
    <cellStyle name="Total 7 2" xfId="6062" xr:uid="{00000000-0005-0000-0000-00001D290000}"/>
    <cellStyle name="Total 7 2 2" xfId="10305" xr:uid="{00000000-0005-0000-0000-00001E290000}"/>
    <cellStyle name="Total 7 3" xfId="10306" xr:uid="{00000000-0005-0000-0000-00001F290000}"/>
    <cellStyle name="Total 8" xfId="4277" xr:uid="{00000000-0005-0000-0000-000020290000}"/>
    <cellStyle name="Total 8 2" xfId="10307" xr:uid="{00000000-0005-0000-0000-000021290000}"/>
    <cellStyle name="Total 9" xfId="4278" xr:uid="{00000000-0005-0000-0000-000022290000}"/>
    <cellStyle name="Total 9 2" xfId="10308" xr:uid="{00000000-0005-0000-0000-000023290000}"/>
    <cellStyle name="Total intermediaire" xfId="10309" xr:uid="{00000000-0005-0000-0000-000024290000}"/>
    <cellStyle name="Total intermediaire 0" xfId="10310" xr:uid="{00000000-0005-0000-0000-000025290000}"/>
    <cellStyle name="Total intermediaire 0 2" xfId="10311" xr:uid="{00000000-0005-0000-0000-000026290000}"/>
    <cellStyle name="Total intermediaire 1" xfId="10312" xr:uid="{00000000-0005-0000-0000-000027290000}"/>
    <cellStyle name="Total intermediaire 1 2" xfId="10313" xr:uid="{00000000-0005-0000-0000-000028290000}"/>
    <cellStyle name="Total intermediaire 2" xfId="10314" xr:uid="{00000000-0005-0000-0000-000029290000}"/>
    <cellStyle name="Total intermediaire 2 2" xfId="10315" xr:uid="{00000000-0005-0000-0000-00002A290000}"/>
    <cellStyle name="Total intermediaire 3" xfId="10316" xr:uid="{00000000-0005-0000-0000-00002B290000}"/>
    <cellStyle name="Total intermediaire 3 2" xfId="10317" xr:uid="{00000000-0005-0000-0000-00002C290000}"/>
    <cellStyle name="Total intermediaire 4" xfId="10318" xr:uid="{00000000-0005-0000-0000-00002D290000}"/>
    <cellStyle name="Total intermediaire 4 2" xfId="10319" xr:uid="{00000000-0005-0000-0000-00002E290000}"/>
    <cellStyle name="Total intermediaire 5" xfId="10320" xr:uid="{00000000-0005-0000-0000-00002F290000}"/>
    <cellStyle name="Total tableau" xfId="10321" xr:uid="{00000000-0005-0000-0000-000030290000}"/>
    <cellStyle name="Total tableau 2" xfId="10322" xr:uid="{00000000-0005-0000-0000-000031290000}"/>
    <cellStyle name="toto" xfId="4279" xr:uid="{00000000-0005-0000-0000-000032290000}"/>
    <cellStyle name="Trade_Title" xfId="4280" xr:uid="{00000000-0005-0000-0000-000033290000}"/>
    <cellStyle name="TranIDStyle" xfId="4281" xr:uid="{00000000-0005-0000-0000-000034290000}"/>
    <cellStyle name="Tusental (0)_125år" xfId="4282" xr:uid="{00000000-0005-0000-0000-000035290000}"/>
    <cellStyle name="Tusental_20_38" xfId="4283" xr:uid="{00000000-0005-0000-0000-000036290000}"/>
    <cellStyle name="TypeIn" xfId="4284" xr:uid="{00000000-0005-0000-0000-000037290000}"/>
    <cellStyle name="Überschrift" xfId="438" xr:uid="{00000000-0005-0000-0000-000038290000}"/>
    <cellStyle name="Überschrift 1" xfId="439" xr:uid="{00000000-0005-0000-0000-000039290000}"/>
    <cellStyle name="Überschrift 1 2" xfId="4286" xr:uid="{00000000-0005-0000-0000-00003A290000}"/>
    <cellStyle name="Überschrift 2" xfId="440" xr:uid="{00000000-0005-0000-0000-00003B290000}"/>
    <cellStyle name="Überschrift 2 2" xfId="4287" xr:uid="{00000000-0005-0000-0000-00003C290000}"/>
    <cellStyle name="Überschrift 3" xfId="441" xr:uid="{00000000-0005-0000-0000-00003D290000}"/>
    <cellStyle name="Überschrift 3 2" xfId="4288" xr:uid="{00000000-0005-0000-0000-00003E290000}"/>
    <cellStyle name="Überschrift 4" xfId="442" xr:uid="{00000000-0005-0000-0000-00003F290000}"/>
    <cellStyle name="Überschrift 4 2" xfId="4289" xr:uid="{00000000-0005-0000-0000-000040290000}"/>
    <cellStyle name="Überschrift 5" xfId="4285" xr:uid="{00000000-0005-0000-0000-000041290000}"/>
    <cellStyle name="UBOLD" xfId="4290" xr:uid="{00000000-0005-0000-0000-000042290000}"/>
    <cellStyle name="unpro" xfId="4291" xr:uid="{00000000-0005-0000-0000-000043290000}"/>
    <cellStyle name="UNPROBLD" xfId="4292" xr:uid="{00000000-0005-0000-0000-000044290000}"/>
    <cellStyle name="unprobold" xfId="4293" xr:uid="{00000000-0005-0000-0000-000045290000}"/>
    <cellStyle name="unprotected" xfId="4294" xr:uid="{00000000-0005-0000-0000-000046290000}"/>
    <cellStyle name="us" xfId="4295" xr:uid="{00000000-0005-0000-0000-000047290000}"/>
    <cellStyle name="UserInput" xfId="4296" xr:uid="{00000000-0005-0000-0000-000048290000}"/>
    <cellStyle name="V¡rgula" xfId="4297" xr:uid="{00000000-0005-0000-0000-000049290000}"/>
    <cellStyle name="V¡rgula 10" xfId="4298" xr:uid="{00000000-0005-0000-0000-00004A290000}"/>
    <cellStyle name="V¡rgula 11" xfId="4299" xr:uid="{00000000-0005-0000-0000-00004B290000}"/>
    <cellStyle name="V¡rgula 12" xfId="4300" xr:uid="{00000000-0005-0000-0000-00004C290000}"/>
    <cellStyle name="V¡rgula 13" xfId="4301" xr:uid="{00000000-0005-0000-0000-00004D290000}"/>
    <cellStyle name="V¡rgula 14" xfId="4302" xr:uid="{00000000-0005-0000-0000-00004E290000}"/>
    <cellStyle name="V¡rgula 15" xfId="4303" xr:uid="{00000000-0005-0000-0000-00004F290000}"/>
    <cellStyle name="V¡rgula 16" xfId="4304" xr:uid="{00000000-0005-0000-0000-000050290000}"/>
    <cellStyle name="V¡rgula 17" xfId="4305" xr:uid="{00000000-0005-0000-0000-000051290000}"/>
    <cellStyle name="V¡rgula 18" xfId="4306" xr:uid="{00000000-0005-0000-0000-000052290000}"/>
    <cellStyle name="V¡rgula 19" xfId="4307" xr:uid="{00000000-0005-0000-0000-000053290000}"/>
    <cellStyle name="V¡rgula 2" xfId="4308" xr:uid="{00000000-0005-0000-0000-000054290000}"/>
    <cellStyle name="V¡rgula 2 2" xfId="4309" xr:uid="{00000000-0005-0000-0000-000055290000}"/>
    <cellStyle name="vaca" xfId="443" xr:uid="{00000000-0005-0000-0000-000056290000}"/>
    <cellStyle name="vaca 2" xfId="4311" xr:uid="{00000000-0005-0000-0000-000057290000}"/>
    <cellStyle name="vaca 3" xfId="4310" xr:uid="{00000000-0005-0000-0000-000058290000}"/>
    <cellStyle name="Val૵ta_fig 8_KAP2_oljeruta II_Prisanalys" xfId="4312" xr:uid="{00000000-0005-0000-0000-000059290000}"/>
    <cellStyle name="Valuta (0)_125år" xfId="4313" xr:uid="{00000000-0005-0000-0000-00005A290000}"/>
    <cellStyle name="Valuta_HCOW" xfId="4314" xr:uid="{00000000-0005-0000-0000-00005B290000}"/>
    <cellStyle name="Valuta0" xfId="4315" xr:uid="{00000000-0005-0000-0000-00005C290000}"/>
    <cellStyle name="Verknüpfte Zelle" xfId="444" xr:uid="{00000000-0005-0000-0000-00005D290000}"/>
    <cellStyle name="Verknüpfte Zelle 2" xfId="4316" xr:uid="{00000000-0005-0000-0000-00005E290000}"/>
    <cellStyle name="VerticalText" xfId="4317" xr:uid="{00000000-0005-0000-0000-00005F290000}"/>
    <cellStyle name="Währung [0]_Country" xfId="4318" xr:uid="{00000000-0005-0000-0000-000060290000}"/>
    <cellStyle name="Währung_Country" xfId="4319" xr:uid="{00000000-0005-0000-0000-000061290000}"/>
    <cellStyle name="Warnender Text" xfId="445" xr:uid="{00000000-0005-0000-0000-000062290000}"/>
    <cellStyle name="Warnender Text 2" xfId="4320" xr:uid="{00000000-0005-0000-0000-000063290000}"/>
    <cellStyle name="Warning Text" xfId="10631" builtinId="11" customBuiltin="1"/>
    <cellStyle name="Warning Text 10" xfId="10323" xr:uid="{00000000-0005-0000-0000-000065290000}"/>
    <cellStyle name="Warning Text 11" xfId="10324" xr:uid="{00000000-0005-0000-0000-000066290000}"/>
    <cellStyle name="Warning Text 12" xfId="10325" xr:uid="{00000000-0005-0000-0000-000067290000}"/>
    <cellStyle name="Warning Text 13" xfId="10326" xr:uid="{00000000-0005-0000-0000-000068290000}"/>
    <cellStyle name="Warning Text 14" xfId="10327" xr:uid="{00000000-0005-0000-0000-000069290000}"/>
    <cellStyle name="Warning Text 15" xfId="10328" xr:uid="{00000000-0005-0000-0000-00006A290000}"/>
    <cellStyle name="Warning Text 16" xfId="10329" xr:uid="{00000000-0005-0000-0000-00006B290000}"/>
    <cellStyle name="Warning Text 17" xfId="10330" xr:uid="{00000000-0005-0000-0000-00006C290000}"/>
    <cellStyle name="Warning Text 18" xfId="10331" xr:uid="{00000000-0005-0000-0000-00006D290000}"/>
    <cellStyle name="Warning Text 19" xfId="10332" xr:uid="{00000000-0005-0000-0000-00006E290000}"/>
    <cellStyle name="Warning Text 2" xfId="446" xr:uid="{00000000-0005-0000-0000-00006F290000}"/>
    <cellStyle name="Warning Text 2 2" xfId="447" xr:uid="{00000000-0005-0000-0000-000070290000}"/>
    <cellStyle name="Warning Text 2 2 2" xfId="4323" xr:uid="{00000000-0005-0000-0000-000071290000}"/>
    <cellStyle name="Warning Text 2 2 3" xfId="10333" xr:uid="{00000000-0005-0000-0000-000072290000}"/>
    <cellStyle name="Warning Text 2 3" xfId="4322" xr:uid="{00000000-0005-0000-0000-000073290000}"/>
    <cellStyle name="Warning Text 2 3 2" xfId="4897" xr:uid="{00000000-0005-0000-0000-000074290000}"/>
    <cellStyle name="Warning Text 2 3 2 2" xfId="10334" xr:uid="{00000000-0005-0000-0000-000075290000}"/>
    <cellStyle name="Warning Text 2 3 3" xfId="10335" xr:uid="{00000000-0005-0000-0000-000076290000}"/>
    <cellStyle name="Warning Text 2 4" xfId="10336" xr:uid="{00000000-0005-0000-0000-000077290000}"/>
    <cellStyle name="Warning Text 2 5" xfId="10731" xr:uid="{F5741AC1-EA36-4AD3-84F8-610F1CFD9C11}"/>
    <cellStyle name="Warning Text 20" xfId="10337" xr:uid="{00000000-0005-0000-0000-000078290000}"/>
    <cellStyle name="Warning Text 21" xfId="10338" xr:uid="{00000000-0005-0000-0000-000079290000}"/>
    <cellStyle name="Warning Text 22" xfId="10339" xr:uid="{00000000-0005-0000-0000-00007A290000}"/>
    <cellStyle name="Warning Text 23" xfId="10340" xr:uid="{00000000-0005-0000-0000-00007B290000}"/>
    <cellStyle name="Warning Text 24" xfId="10341" xr:uid="{00000000-0005-0000-0000-00007C290000}"/>
    <cellStyle name="Warning Text 25" xfId="10342" xr:uid="{00000000-0005-0000-0000-00007D290000}"/>
    <cellStyle name="Warning Text 26" xfId="10343" xr:uid="{00000000-0005-0000-0000-00007E290000}"/>
    <cellStyle name="Warning Text 3" xfId="448" xr:uid="{00000000-0005-0000-0000-00007F290000}"/>
    <cellStyle name="Warning Text 3 2" xfId="449" xr:uid="{00000000-0005-0000-0000-000080290000}"/>
    <cellStyle name="Warning Text 3 2 2" xfId="4325" xr:uid="{00000000-0005-0000-0000-000081290000}"/>
    <cellStyle name="Warning Text 3 2 3" xfId="10344" xr:uid="{00000000-0005-0000-0000-000082290000}"/>
    <cellStyle name="Warning Text 3 3" xfId="4324" xr:uid="{00000000-0005-0000-0000-000083290000}"/>
    <cellStyle name="Warning Text 3 4" xfId="10345" xr:uid="{00000000-0005-0000-0000-000084290000}"/>
    <cellStyle name="Warning Text 3 5" xfId="10346" xr:uid="{00000000-0005-0000-0000-000085290000}"/>
    <cellStyle name="Warning Text 3 6" xfId="10732" xr:uid="{339E3161-E504-4E9D-B302-8E21D03B28A5}"/>
    <cellStyle name="Warning Text 4" xfId="450" xr:uid="{00000000-0005-0000-0000-000086290000}"/>
    <cellStyle name="Warning Text 4 2" xfId="4327" xr:uid="{00000000-0005-0000-0000-000087290000}"/>
    <cellStyle name="Warning Text 4 2 2" xfId="4898" xr:uid="{00000000-0005-0000-0000-000088290000}"/>
    <cellStyle name="Warning Text 4 2 2 2" xfId="10347" xr:uid="{00000000-0005-0000-0000-000089290000}"/>
    <cellStyle name="Warning Text 4 3" xfId="4326" xr:uid="{00000000-0005-0000-0000-00008A290000}"/>
    <cellStyle name="Warning Text 4 3 2" xfId="5123" xr:uid="{00000000-0005-0000-0000-00008B290000}"/>
    <cellStyle name="Warning Text 4 3 2 2" xfId="10348" xr:uid="{00000000-0005-0000-0000-00008C290000}"/>
    <cellStyle name="Warning Text 4 4" xfId="10349" xr:uid="{00000000-0005-0000-0000-00008D290000}"/>
    <cellStyle name="Warning Text 5" xfId="4328" xr:uid="{00000000-0005-0000-0000-00008E290000}"/>
    <cellStyle name="Warning Text 5 2" xfId="4899" xr:uid="{00000000-0005-0000-0000-00008F290000}"/>
    <cellStyle name="Warning Text 5 2 2" xfId="10350" xr:uid="{00000000-0005-0000-0000-000090290000}"/>
    <cellStyle name="Warning Text 5 3" xfId="10351" xr:uid="{00000000-0005-0000-0000-000091290000}"/>
    <cellStyle name="Warning Text 5 4" xfId="10352" xr:uid="{00000000-0005-0000-0000-000092290000}"/>
    <cellStyle name="Warning Text 6" xfId="4321" xr:uid="{00000000-0005-0000-0000-000093290000}"/>
    <cellStyle name="Warning Text 6 2" xfId="6065" xr:uid="{00000000-0005-0000-0000-000094290000}"/>
    <cellStyle name="Warning Text 6 2 2" xfId="10353" xr:uid="{00000000-0005-0000-0000-000095290000}"/>
    <cellStyle name="Warning Text 6 3" xfId="10354" xr:uid="{00000000-0005-0000-0000-000096290000}"/>
    <cellStyle name="Warning Text 7" xfId="6066" xr:uid="{00000000-0005-0000-0000-000097290000}"/>
    <cellStyle name="Warning Text 7 2" xfId="10356" xr:uid="{00000000-0005-0000-0000-000098290000}"/>
    <cellStyle name="Warning Text 7 3" xfId="10357" xr:uid="{00000000-0005-0000-0000-000099290000}"/>
    <cellStyle name="Warning Text 7 4" xfId="10355" xr:uid="{00000000-0005-0000-0000-00009A290000}"/>
    <cellStyle name="Warning Text 8" xfId="10358" xr:uid="{00000000-0005-0000-0000-00009B290000}"/>
    <cellStyle name="Warning Text 9" xfId="10359" xr:uid="{00000000-0005-0000-0000-00009C290000}"/>
    <cellStyle name="WASP_PLStyle" xfId="451" xr:uid="{00000000-0005-0000-0000-00009D290000}"/>
    <cellStyle name="xy" xfId="4329" xr:uid="{00000000-0005-0000-0000-00009E290000}"/>
    <cellStyle name="Y2K Compliant Date Fmt" xfId="4330" xr:uid="{00000000-0005-0000-0000-00009F290000}"/>
    <cellStyle name="Years" xfId="4331" xr:uid="{00000000-0005-0000-0000-0000A0290000}"/>
    <cellStyle name="Yen" xfId="4332" xr:uid="{00000000-0005-0000-0000-0000A1290000}"/>
    <cellStyle name="Zelle überprüfen" xfId="452" xr:uid="{00000000-0005-0000-0000-0000A2290000}"/>
    <cellStyle name="Zelle überprüfen 2" xfId="4333" xr:uid="{00000000-0005-0000-0000-0000A3290000}"/>
    <cellStyle name="Гиперссылка" xfId="4334" xr:uid="{00000000-0005-0000-0000-0000A4290000}"/>
    <cellStyle name="Открывавшаяся гиперссылка" xfId="4335" xr:uid="{00000000-0005-0000-0000-0000A5290000}"/>
    <cellStyle name="一般_useside" xfId="10759" xr:uid="{41E866C0-92F8-4485-8435-0D7FEF1EB550}"/>
    <cellStyle name="標準_01FOOD" xfId="10733" xr:uid="{138B8D83-5C18-40BE-BD50-EDE8E83FEFBF}"/>
    <cellStyle name="㼿㼿㼿?" xfId="10734" xr:uid="{51544A48-55F2-418B-B934-F502AF52BDC5}"/>
    <cellStyle name="㼿㼿㼿㼿㼿㼿" xfId="10735" xr:uid="{DD75B1F5-AFDD-46D9-88F8-FC0CB12D7C9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5.xml"/><Relationship Id="rId39" Type="http://schemas.openxmlformats.org/officeDocument/2006/relationships/externalLink" Target="externalLinks/externalLink18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3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8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3.xml"/><Relationship Id="rId32" Type="http://schemas.openxmlformats.org/officeDocument/2006/relationships/externalLink" Target="externalLinks/externalLink11.xml"/><Relationship Id="rId37" Type="http://schemas.openxmlformats.org/officeDocument/2006/relationships/externalLink" Target="externalLinks/externalLink16.xml"/><Relationship Id="rId40" Type="http://schemas.openxmlformats.org/officeDocument/2006/relationships/externalLink" Target="externalLinks/externalLink19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externalLink" Target="externalLinks/externalLink7.xml"/><Relationship Id="rId36" Type="http://schemas.openxmlformats.org/officeDocument/2006/relationships/externalLink" Target="externalLinks/externalLink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0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externalLink" Target="externalLinks/externalLink6.xml"/><Relationship Id="rId30" Type="http://schemas.openxmlformats.org/officeDocument/2006/relationships/externalLink" Target="externalLinks/externalLink9.xml"/><Relationship Id="rId35" Type="http://schemas.openxmlformats.org/officeDocument/2006/relationships/externalLink" Target="externalLinks/externalLink14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4.xml"/><Relationship Id="rId33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1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307974</xdr:colOff>
      <xdr:row>2</xdr:row>
      <xdr:rowOff>106289</xdr:rowOff>
    </xdr:from>
    <xdr:to>
      <xdr:col>8</xdr:col>
      <xdr:colOff>403224</xdr:colOff>
      <xdr:row>21</xdr:row>
      <xdr:rowOff>36852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EFB3E4A-97E9-0984-85EA-5035B1BE2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13124" y="468239"/>
          <a:ext cx="3286125" cy="35405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758825</xdr:colOff>
      <xdr:row>2</xdr:row>
      <xdr:rowOff>53975</xdr:rowOff>
    </xdr:from>
    <xdr:to>
      <xdr:col>9</xdr:col>
      <xdr:colOff>304800</xdr:colOff>
      <xdr:row>19</xdr:row>
      <xdr:rowOff>103438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742B52E-DB61-22D9-971C-C822D01DB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8625" y="415925"/>
          <a:ext cx="4146550" cy="335463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11</xdr:col>
      <xdr:colOff>400050</xdr:colOff>
      <xdr:row>20</xdr:row>
      <xdr:rowOff>163797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0D34A6F-99C0-DB6F-3ED8-A7B699926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76700" y="571500"/>
          <a:ext cx="3981450" cy="362454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823985</xdr:colOff>
      <xdr:row>3</xdr:row>
      <xdr:rowOff>8307</xdr:rowOff>
    </xdr:from>
    <xdr:to>
      <xdr:col>11</xdr:col>
      <xdr:colOff>201579</xdr:colOff>
      <xdr:row>20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5687C16-1A24-BD9A-99CC-D09F9FBC3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19960" y="551232"/>
          <a:ext cx="3349519" cy="356356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580935</xdr:colOff>
      <xdr:row>1</xdr:row>
      <xdr:rowOff>171450</xdr:rowOff>
    </xdr:from>
    <xdr:to>
      <xdr:col>15</xdr:col>
      <xdr:colOff>371475</xdr:colOff>
      <xdr:row>19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921EBCD-AFDF-74F8-8943-D496E518A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572910" y="352425"/>
          <a:ext cx="3981540" cy="34925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467632</xdr:colOff>
      <xdr:row>3</xdr:row>
      <xdr:rowOff>19051</xdr:rowOff>
    </xdr:from>
    <xdr:to>
      <xdr:col>10</xdr:col>
      <xdr:colOff>6350</xdr:colOff>
      <xdr:row>19</xdr:row>
      <xdr:rowOff>171450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27BBB81-A284-AD1F-E7A5-8977630D2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06557" y="590551"/>
          <a:ext cx="4005943" cy="350519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415925</xdr:colOff>
      <xdr:row>3</xdr:row>
      <xdr:rowOff>139700</xdr:rowOff>
    </xdr:from>
    <xdr:to>
      <xdr:col>30</xdr:col>
      <xdr:colOff>361703</xdr:colOff>
      <xdr:row>23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37BE6E1-404B-2F64-17C6-980E83754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684750" y="654050"/>
          <a:ext cx="4413003" cy="40798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323851</xdr:colOff>
      <xdr:row>3</xdr:row>
      <xdr:rowOff>25400</xdr:rowOff>
    </xdr:from>
    <xdr:to>
      <xdr:col>14</xdr:col>
      <xdr:colOff>620502</xdr:colOff>
      <xdr:row>22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2B11575-8670-174F-5200-364CE2852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39251" y="568325"/>
          <a:ext cx="4468601" cy="37941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428625</xdr:colOff>
      <xdr:row>3</xdr:row>
      <xdr:rowOff>82551</xdr:rowOff>
    </xdr:from>
    <xdr:to>
      <xdr:col>12</xdr:col>
      <xdr:colOff>390525</xdr:colOff>
      <xdr:row>23</xdr:row>
      <xdr:rowOff>76200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52F9CD1-F97A-4FB5-E749-8A817CF38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86325" y="625476"/>
          <a:ext cx="4425950" cy="391794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415925</xdr:colOff>
      <xdr:row>3</xdr:row>
      <xdr:rowOff>47625</xdr:rowOff>
    </xdr:from>
    <xdr:to>
      <xdr:col>12</xdr:col>
      <xdr:colOff>238546</xdr:colOff>
      <xdr:row>21</xdr:row>
      <xdr:rowOff>15875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8D2B237-92E1-897D-1A2B-EA7DF2B27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83275" y="590550"/>
          <a:ext cx="4289846" cy="35782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6350</xdr:colOff>
      <xdr:row>3</xdr:row>
      <xdr:rowOff>6350</xdr:rowOff>
    </xdr:from>
    <xdr:to>
      <xdr:col>27</xdr:col>
      <xdr:colOff>523875</xdr:colOff>
      <xdr:row>24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8870620-76E7-DF02-9CBF-5F25A9C886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341475" y="368300"/>
          <a:ext cx="4346575" cy="41275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19051</xdr:colOff>
      <xdr:row>3</xdr:row>
      <xdr:rowOff>25401</xdr:rowOff>
    </xdr:from>
    <xdr:to>
      <xdr:col>18</xdr:col>
      <xdr:colOff>295447</xdr:colOff>
      <xdr:row>22</xdr:row>
      <xdr:rowOff>101601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0A1A401-2B5F-AA69-BF4A-010CF1032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62976" y="568326"/>
          <a:ext cx="4746796" cy="418465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28576</xdr:colOff>
      <xdr:row>3</xdr:row>
      <xdr:rowOff>19051</xdr:rowOff>
    </xdr:from>
    <xdr:to>
      <xdr:col>12</xdr:col>
      <xdr:colOff>257176</xdr:colOff>
      <xdr:row>18</xdr:row>
      <xdr:rowOff>111677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3C4621B-2701-1126-AC64-302CD4729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24451" y="590551"/>
          <a:ext cx="3886200" cy="3521626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361950</xdr:colOff>
      <xdr:row>3</xdr:row>
      <xdr:rowOff>95251</xdr:rowOff>
    </xdr:from>
    <xdr:to>
      <xdr:col>13</xdr:col>
      <xdr:colOff>92093</xdr:colOff>
      <xdr:row>24</xdr:row>
      <xdr:rowOff>95251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39F800D-17F8-2C26-8204-45796382F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0" y="676276"/>
          <a:ext cx="4197368" cy="412432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533401</xdr:colOff>
      <xdr:row>3</xdr:row>
      <xdr:rowOff>57150</xdr:rowOff>
    </xdr:from>
    <xdr:to>
      <xdr:col>9</xdr:col>
      <xdr:colOff>438150</xdr:colOff>
      <xdr:row>20</xdr:row>
      <xdr:rowOff>50433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228ADCF-2C2D-8E2E-E7D6-5B08FA426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00401" y="600075"/>
          <a:ext cx="3943349" cy="3469908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381000</xdr:colOff>
      <xdr:row>3</xdr:row>
      <xdr:rowOff>19050</xdr:rowOff>
    </xdr:from>
    <xdr:to>
      <xdr:col>11</xdr:col>
      <xdr:colOff>95432</xdr:colOff>
      <xdr:row>19</xdr:row>
      <xdr:rowOff>28751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5B91D8F-E944-E08D-E9E4-3C24BAFAD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14850" y="600075"/>
          <a:ext cx="3543482" cy="3416476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25401</xdr:colOff>
      <xdr:row>3</xdr:row>
      <xdr:rowOff>44451</xdr:rowOff>
    </xdr:from>
    <xdr:to>
      <xdr:col>9</xdr:col>
      <xdr:colOff>38100</xdr:colOff>
      <xdr:row>21</xdr:row>
      <xdr:rowOff>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43A65D7-36A0-7DA2-360D-1E6C719233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78126" y="587376"/>
          <a:ext cx="3841749" cy="35941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10</xdr:col>
      <xdr:colOff>571500</xdr:colOff>
      <xdr:row>21</xdr:row>
      <xdr:rowOff>158750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AE509E3-E37A-A4C7-3E08-92CE85577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14775" y="542925"/>
          <a:ext cx="3762375" cy="366395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817296</xdr:colOff>
      <xdr:row>2</xdr:row>
      <xdr:rowOff>98242</xdr:rowOff>
    </xdr:from>
    <xdr:to>
      <xdr:col>11</xdr:col>
      <xdr:colOff>401819</xdr:colOff>
      <xdr:row>20</xdr:row>
      <xdr:rowOff>169753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46DA97F-FF91-1729-60BE-C98391E1CD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34771" y="456608"/>
          <a:ext cx="3734028" cy="3513714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371475</xdr:colOff>
      <xdr:row>3</xdr:row>
      <xdr:rowOff>95252</xdr:rowOff>
    </xdr:from>
    <xdr:to>
      <xdr:col>14</xdr:col>
      <xdr:colOff>321186</xdr:colOff>
      <xdr:row>24</xdr:row>
      <xdr:rowOff>133350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8A5DC06-0776-E761-BBFB-DCBC3947D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05500" y="638177"/>
          <a:ext cx="4416936" cy="401954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vyp&#225;lit%20na%20cd\finan&#269;n&#237;%20stabilita\infrastruktura\CERTIS\CCPOL03hodnot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Ruzne\GRA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Documents%20and%20Settings\u03478\Temporary%20Internet%20Files\OLK2C0\Ju&#382;iv\bankyFSR04\koncentr_konkurenc\Ju&#382;iv\Bul2001\Bdoh98.xls\BDOHxl-19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jd\aajd$\411\Auk&#269;n&#237;%20v&#253;bor\41\RenataMD\RenataMD\situac2iXX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Ruzne\HWW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TEMP\IZ9803\tabulky\MILATRH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Situacni\SZ9809\Poptavka\NABPOP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inflace%206\INFLACE%20CERVEN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uziv\excel\expozice\sazbydiferencialkapit&#225;lov&#253;%20trh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_odbor413\Trh%20pr&#225;ce\3MZDY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dpr\Lds510$\valent\bdoh98-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emy2\excel\3PRUMYSLz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emy2\excel\3mzd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Situacni\SZ9809\Inflace\CENYVYR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Data\Sz_414\dolareuro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TEMP\uziv\NEZA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uziv\NEZAM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Vyrocka%202000\Grafy%20-%20sazby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TEMP\uziv\VYHLE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2"/>
      <sheetName val="List2"/>
      <sheetName val="List1"/>
      <sheetName val="A"/>
      <sheetName val="Graf I.2"/>
      <sheetName val="Graf I.3"/>
    </sheetNames>
    <sheetDataSet>
      <sheetData sheetId="0" refreshError="1"/>
      <sheetData sheetId="1"/>
      <sheetData sheetId="2"/>
      <sheetData sheetId="3">
        <row r="2">
          <cell r="A2">
            <v>37623</v>
          </cell>
          <cell r="B2">
            <v>348322</v>
          </cell>
          <cell r="F2">
            <v>467625487</v>
          </cell>
        </row>
        <row r="3">
          <cell r="A3">
            <v>37624</v>
          </cell>
          <cell r="B3">
            <v>873542</v>
          </cell>
          <cell r="F3">
            <v>450176564</v>
          </cell>
        </row>
        <row r="4">
          <cell r="A4">
            <v>37627</v>
          </cell>
          <cell r="B4">
            <v>1076886</v>
          </cell>
          <cell r="F4">
            <v>420474331</v>
          </cell>
        </row>
        <row r="5">
          <cell r="A5">
            <v>37628</v>
          </cell>
          <cell r="B5">
            <v>973326</v>
          </cell>
          <cell r="F5">
            <v>417365244</v>
          </cell>
        </row>
        <row r="6">
          <cell r="A6">
            <v>37629</v>
          </cell>
          <cell r="B6">
            <v>908829</v>
          </cell>
          <cell r="F6">
            <v>417807659</v>
          </cell>
        </row>
        <row r="7">
          <cell r="A7">
            <v>37630</v>
          </cell>
          <cell r="B7">
            <v>1214382</v>
          </cell>
          <cell r="F7">
            <v>381525530</v>
          </cell>
        </row>
        <row r="8">
          <cell r="A8">
            <v>37631</v>
          </cell>
          <cell r="B8">
            <v>1684840</v>
          </cell>
          <cell r="F8">
            <v>421498815</v>
          </cell>
        </row>
        <row r="9">
          <cell r="A9">
            <v>37634</v>
          </cell>
          <cell r="B9">
            <v>2025258</v>
          </cell>
          <cell r="F9">
            <v>488618395</v>
          </cell>
        </row>
        <row r="10">
          <cell r="A10">
            <v>37635</v>
          </cell>
          <cell r="B10">
            <v>1448211</v>
          </cell>
          <cell r="F10">
            <v>371948033</v>
          </cell>
        </row>
        <row r="11">
          <cell r="A11">
            <v>37636</v>
          </cell>
          <cell r="B11">
            <v>2439651</v>
          </cell>
          <cell r="F11">
            <v>380849220</v>
          </cell>
        </row>
        <row r="12">
          <cell r="A12">
            <v>37637</v>
          </cell>
          <cell r="B12">
            <v>1984704</v>
          </cell>
          <cell r="F12">
            <v>355082274</v>
          </cell>
        </row>
        <row r="13">
          <cell r="A13">
            <v>37638</v>
          </cell>
          <cell r="B13">
            <v>919089</v>
          </cell>
          <cell r="F13">
            <v>424253844</v>
          </cell>
        </row>
        <row r="14">
          <cell r="A14">
            <v>37641</v>
          </cell>
          <cell r="B14">
            <v>1977461</v>
          </cell>
          <cell r="F14">
            <v>378071202</v>
          </cell>
        </row>
        <row r="15">
          <cell r="A15">
            <v>37642</v>
          </cell>
          <cell r="B15">
            <v>1350605</v>
          </cell>
          <cell r="F15">
            <v>519601570</v>
          </cell>
        </row>
        <row r="16">
          <cell r="A16">
            <v>37643</v>
          </cell>
          <cell r="B16">
            <v>630136</v>
          </cell>
          <cell r="F16">
            <v>424764869</v>
          </cell>
        </row>
        <row r="17">
          <cell r="A17">
            <v>37644</v>
          </cell>
          <cell r="B17">
            <v>663163</v>
          </cell>
          <cell r="F17">
            <v>397655053</v>
          </cell>
        </row>
        <row r="18">
          <cell r="A18">
            <v>37645</v>
          </cell>
          <cell r="B18">
            <v>551180</v>
          </cell>
          <cell r="F18">
            <v>399076428</v>
          </cell>
        </row>
        <row r="19">
          <cell r="A19">
            <v>37648</v>
          </cell>
          <cell r="B19">
            <v>110489</v>
          </cell>
          <cell r="F19">
            <v>401255669</v>
          </cell>
        </row>
        <row r="20">
          <cell r="A20">
            <v>37649</v>
          </cell>
          <cell r="B20">
            <v>836862</v>
          </cell>
          <cell r="F20">
            <v>316658422</v>
          </cell>
        </row>
        <row r="21">
          <cell r="A21">
            <v>37650</v>
          </cell>
          <cell r="B21">
            <v>610613</v>
          </cell>
          <cell r="F21">
            <v>329300929</v>
          </cell>
        </row>
        <row r="22">
          <cell r="A22">
            <v>37651</v>
          </cell>
          <cell r="B22">
            <v>539685</v>
          </cell>
          <cell r="F22">
            <v>340156728</v>
          </cell>
        </row>
        <row r="23">
          <cell r="A23">
            <v>37652</v>
          </cell>
          <cell r="B23">
            <v>583124</v>
          </cell>
          <cell r="D23">
            <v>23750358</v>
          </cell>
          <cell r="F23">
            <v>418656671</v>
          </cell>
        </row>
        <row r="24">
          <cell r="A24">
            <v>37655</v>
          </cell>
          <cell r="B24">
            <v>709573</v>
          </cell>
          <cell r="F24">
            <v>400311460</v>
          </cell>
        </row>
        <row r="25">
          <cell r="A25">
            <v>37656</v>
          </cell>
          <cell r="B25">
            <v>884121</v>
          </cell>
          <cell r="F25">
            <v>401237283</v>
          </cell>
        </row>
        <row r="26">
          <cell r="A26">
            <v>37657</v>
          </cell>
          <cell r="B26">
            <v>1106424</v>
          </cell>
          <cell r="F26">
            <v>399188607</v>
          </cell>
        </row>
        <row r="27">
          <cell r="A27">
            <v>37658</v>
          </cell>
          <cell r="B27">
            <v>923557</v>
          </cell>
          <cell r="F27">
            <v>395467680</v>
          </cell>
        </row>
        <row r="28">
          <cell r="A28">
            <v>37659</v>
          </cell>
          <cell r="B28">
            <v>925350</v>
          </cell>
          <cell r="F28">
            <v>408936841</v>
          </cell>
        </row>
        <row r="29">
          <cell r="A29">
            <v>37662</v>
          </cell>
          <cell r="B29">
            <v>1748895</v>
          </cell>
          <cell r="F29">
            <v>414554460</v>
          </cell>
        </row>
        <row r="30">
          <cell r="A30">
            <v>37663</v>
          </cell>
          <cell r="B30">
            <v>1733719</v>
          </cell>
          <cell r="F30">
            <v>325454011</v>
          </cell>
        </row>
        <row r="31">
          <cell r="A31">
            <v>37664</v>
          </cell>
          <cell r="B31">
            <v>1176734</v>
          </cell>
          <cell r="F31">
            <v>344799921</v>
          </cell>
        </row>
        <row r="32">
          <cell r="A32">
            <v>37665</v>
          </cell>
          <cell r="B32">
            <v>1527135</v>
          </cell>
          <cell r="F32">
            <v>354614595</v>
          </cell>
        </row>
        <row r="33">
          <cell r="A33">
            <v>37666</v>
          </cell>
          <cell r="B33">
            <v>1050713</v>
          </cell>
          <cell r="F33">
            <v>393152098</v>
          </cell>
        </row>
        <row r="34">
          <cell r="A34">
            <v>37669</v>
          </cell>
          <cell r="B34">
            <v>3117884</v>
          </cell>
          <cell r="F34">
            <v>180483447</v>
          </cell>
        </row>
        <row r="35">
          <cell r="A35">
            <v>37670</v>
          </cell>
          <cell r="B35">
            <v>1506995</v>
          </cell>
          <cell r="F35">
            <v>431102774</v>
          </cell>
        </row>
        <row r="36">
          <cell r="A36">
            <v>37671</v>
          </cell>
          <cell r="B36">
            <v>933710</v>
          </cell>
          <cell r="F36">
            <v>364338506</v>
          </cell>
        </row>
        <row r="37">
          <cell r="A37">
            <v>37672</v>
          </cell>
          <cell r="B37">
            <v>1709405</v>
          </cell>
          <cell r="F37">
            <v>444818966</v>
          </cell>
        </row>
        <row r="38">
          <cell r="A38">
            <v>37673</v>
          </cell>
          <cell r="B38">
            <v>1150645</v>
          </cell>
          <cell r="F38">
            <v>451146620</v>
          </cell>
        </row>
        <row r="39">
          <cell r="A39">
            <v>37676</v>
          </cell>
          <cell r="B39">
            <v>700575</v>
          </cell>
          <cell r="F39">
            <v>349543917</v>
          </cell>
        </row>
        <row r="40">
          <cell r="A40">
            <v>37677</v>
          </cell>
          <cell r="B40">
            <v>1031523</v>
          </cell>
          <cell r="F40">
            <v>341033734</v>
          </cell>
        </row>
        <row r="41">
          <cell r="A41">
            <v>37678</v>
          </cell>
          <cell r="B41">
            <v>774277</v>
          </cell>
          <cell r="F41">
            <v>337974599</v>
          </cell>
        </row>
        <row r="42">
          <cell r="A42">
            <v>37679</v>
          </cell>
          <cell r="B42">
            <v>705260</v>
          </cell>
          <cell r="F42">
            <v>374471267</v>
          </cell>
        </row>
        <row r="43">
          <cell r="A43">
            <v>37680</v>
          </cell>
          <cell r="B43">
            <v>621874</v>
          </cell>
          <cell r="D43">
            <v>24038369</v>
          </cell>
          <cell r="F43">
            <v>409706129</v>
          </cell>
        </row>
        <row r="44">
          <cell r="A44">
            <v>37683</v>
          </cell>
          <cell r="B44">
            <v>888600</v>
          </cell>
          <cell r="F44">
            <v>368725959</v>
          </cell>
        </row>
        <row r="45">
          <cell r="A45">
            <v>37684</v>
          </cell>
          <cell r="B45">
            <v>920567</v>
          </cell>
          <cell r="F45">
            <v>387721542</v>
          </cell>
        </row>
        <row r="46">
          <cell r="A46">
            <v>37685</v>
          </cell>
          <cell r="B46">
            <v>1156404</v>
          </cell>
          <cell r="F46">
            <v>334859920</v>
          </cell>
        </row>
        <row r="47">
          <cell r="A47">
            <v>37686</v>
          </cell>
          <cell r="B47">
            <v>959384</v>
          </cell>
          <cell r="F47">
            <v>333023745</v>
          </cell>
        </row>
        <row r="48">
          <cell r="A48">
            <v>37687</v>
          </cell>
          <cell r="B48">
            <v>951047</v>
          </cell>
          <cell r="F48">
            <v>354210388</v>
          </cell>
        </row>
        <row r="49">
          <cell r="A49">
            <v>37690</v>
          </cell>
          <cell r="B49">
            <v>1797707</v>
          </cell>
          <cell r="F49">
            <v>371036676</v>
          </cell>
        </row>
        <row r="50">
          <cell r="A50">
            <v>37691</v>
          </cell>
          <cell r="B50">
            <v>1769389</v>
          </cell>
          <cell r="F50">
            <v>338809576</v>
          </cell>
        </row>
        <row r="51">
          <cell r="A51">
            <v>37692</v>
          </cell>
          <cell r="B51">
            <v>1164341</v>
          </cell>
          <cell r="F51">
            <v>376860766</v>
          </cell>
        </row>
        <row r="52">
          <cell r="A52">
            <v>37693</v>
          </cell>
          <cell r="B52">
            <v>1574029</v>
          </cell>
          <cell r="F52">
            <v>377317439</v>
          </cell>
        </row>
        <row r="53">
          <cell r="A53">
            <v>37694</v>
          </cell>
          <cell r="B53">
            <v>977366</v>
          </cell>
          <cell r="F53">
            <v>443445945</v>
          </cell>
        </row>
        <row r="54">
          <cell r="A54">
            <v>37697</v>
          </cell>
          <cell r="B54">
            <v>3165201</v>
          </cell>
          <cell r="F54">
            <v>513143097</v>
          </cell>
        </row>
        <row r="55">
          <cell r="A55">
            <v>37698</v>
          </cell>
          <cell r="B55">
            <v>1632596</v>
          </cell>
          <cell r="F55">
            <v>464351867</v>
          </cell>
        </row>
        <row r="56">
          <cell r="A56">
            <v>37699</v>
          </cell>
          <cell r="B56">
            <v>949049</v>
          </cell>
          <cell r="F56">
            <v>404075081</v>
          </cell>
        </row>
        <row r="57">
          <cell r="A57">
            <v>37700</v>
          </cell>
          <cell r="B57">
            <v>1708923</v>
          </cell>
          <cell r="F57">
            <v>391426628</v>
          </cell>
        </row>
        <row r="58">
          <cell r="A58">
            <v>37701</v>
          </cell>
          <cell r="B58">
            <v>1182361</v>
          </cell>
          <cell r="F58">
            <v>397408292</v>
          </cell>
        </row>
        <row r="59">
          <cell r="A59">
            <v>37704</v>
          </cell>
          <cell r="B59">
            <v>736833</v>
          </cell>
          <cell r="F59">
            <v>397981420</v>
          </cell>
        </row>
        <row r="60">
          <cell r="A60">
            <v>37705</v>
          </cell>
          <cell r="B60">
            <v>1087356</v>
          </cell>
          <cell r="F60">
            <v>349399161</v>
          </cell>
        </row>
        <row r="61">
          <cell r="A61">
            <v>37706</v>
          </cell>
          <cell r="B61">
            <v>801596</v>
          </cell>
          <cell r="F61">
            <v>335310838</v>
          </cell>
        </row>
        <row r="62">
          <cell r="A62">
            <v>37707</v>
          </cell>
          <cell r="B62">
            <v>633291</v>
          </cell>
          <cell r="F62">
            <v>331570217</v>
          </cell>
        </row>
        <row r="63">
          <cell r="A63">
            <v>37708</v>
          </cell>
          <cell r="B63">
            <v>633415</v>
          </cell>
          <cell r="F63">
            <v>359370513</v>
          </cell>
        </row>
        <row r="64">
          <cell r="A64">
            <v>37711</v>
          </cell>
          <cell r="B64">
            <v>705240</v>
          </cell>
          <cell r="D64">
            <v>25394695</v>
          </cell>
          <cell r="F64">
            <v>432446486</v>
          </cell>
        </row>
        <row r="65">
          <cell r="A65">
            <v>37712</v>
          </cell>
          <cell r="B65">
            <v>880623</v>
          </cell>
          <cell r="F65">
            <v>359570294</v>
          </cell>
        </row>
        <row r="66">
          <cell r="A66">
            <v>37713</v>
          </cell>
          <cell r="B66">
            <v>799151</v>
          </cell>
          <cell r="F66">
            <v>330123210</v>
          </cell>
        </row>
        <row r="67">
          <cell r="A67">
            <v>37714</v>
          </cell>
          <cell r="B67">
            <v>697185</v>
          </cell>
          <cell r="F67">
            <v>358174285</v>
          </cell>
        </row>
        <row r="68">
          <cell r="A68">
            <v>37715</v>
          </cell>
          <cell r="B68">
            <v>758229</v>
          </cell>
          <cell r="F68">
            <v>391598783</v>
          </cell>
        </row>
        <row r="69">
          <cell r="A69">
            <v>37718</v>
          </cell>
          <cell r="B69">
            <v>1420130</v>
          </cell>
          <cell r="F69">
            <v>358292977</v>
          </cell>
        </row>
        <row r="70">
          <cell r="A70">
            <v>37719</v>
          </cell>
          <cell r="B70">
            <v>1148795</v>
          </cell>
          <cell r="F70">
            <v>353319656</v>
          </cell>
        </row>
        <row r="71">
          <cell r="A71">
            <v>37720</v>
          </cell>
          <cell r="B71">
            <v>1269758</v>
          </cell>
          <cell r="F71">
            <v>318890829</v>
          </cell>
        </row>
        <row r="72">
          <cell r="A72">
            <v>37721</v>
          </cell>
          <cell r="B72">
            <v>1745818</v>
          </cell>
          <cell r="F72">
            <v>355998604</v>
          </cell>
        </row>
        <row r="73">
          <cell r="A73">
            <v>37722</v>
          </cell>
          <cell r="B73">
            <v>1973756</v>
          </cell>
          <cell r="F73">
            <v>426233204</v>
          </cell>
        </row>
        <row r="74">
          <cell r="A74">
            <v>37725</v>
          </cell>
          <cell r="B74">
            <v>1437806</v>
          </cell>
          <cell r="F74">
            <v>512568273</v>
          </cell>
        </row>
        <row r="75">
          <cell r="A75">
            <v>37726</v>
          </cell>
          <cell r="B75">
            <v>2827863</v>
          </cell>
          <cell r="F75">
            <v>430342533</v>
          </cell>
        </row>
        <row r="76">
          <cell r="A76">
            <v>37727</v>
          </cell>
          <cell r="B76">
            <v>2035185</v>
          </cell>
          <cell r="F76">
            <v>312310987</v>
          </cell>
        </row>
        <row r="77">
          <cell r="A77">
            <v>37728</v>
          </cell>
          <cell r="B77">
            <v>1113572</v>
          </cell>
          <cell r="F77">
            <v>312087820</v>
          </cell>
        </row>
        <row r="78">
          <cell r="A78">
            <v>37729</v>
          </cell>
          <cell r="B78">
            <v>893276</v>
          </cell>
          <cell r="F78">
            <v>358885147</v>
          </cell>
        </row>
        <row r="79">
          <cell r="A79">
            <v>37733</v>
          </cell>
          <cell r="B79">
            <v>2236336</v>
          </cell>
          <cell r="F79">
            <v>500825333</v>
          </cell>
        </row>
        <row r="80">
          <cell r="A80">
            <v>37734</v>
          </cell>
          <cell r="B80">
            <v>1220105</v>
          </cell>
          <cell r="F80">
            <v>394093571</v>
          </cell>
        </row>
        <row r="81">
          <cell r="A81">
            <v>37735</v>
          </cell>
          <cell r="B81">
            <v>704506</v>
          </cell>
          <cell r="F81">
            <v>371185605</v>
          </cell>
        </row>
        <row r="82">
          <cell r="A82">
            <v>37736</v>
          </cell>
          <cell r="B82">
            <v>1058301</v>
          </cell>
          <cell r="F82">
            <v>382135008</v>
          </cell>
        </row>
        <row r="83">
          <cell r="A83">
            <v>37739</v>
          </cell>
          <cell r="B83">
            <v>998937</v>
          </cell>
          <cell r="F83">
            <v>359676144</v>
          </cell>
        </row>
        <row r="84">
          <cell r="A84">
            <v>37740</v>
          </cell>
          <cell r="B84">
            <v>819057</v>
          </cell>
          <cell r="F84">
            <v>374751418</v>
          </cell>
        </row>
        <row r="85">
          <cell r="A85">
            <v>37741</v>
          </cell>
          <cell r="B85">
            <v>690327</v>
          </cell>
          <cell r="D85">
            <v>26728716</v>
          </cell>
          <cell r="F85">
            <v>406162890</v>
          </cell>
        </row>
        <row r="86">
          <cell r="A86">
            <v>37743</v>
          </cell>
          <cell r="B86">
            <v>918849</v>
          </cell>
          <cell r="F86">
            <v>489841868</v>
          </cell>
        </row>
        <row r="87">
          <cell r="A87">
            <v>37746</v>
          </cell>
          <cell r="B87">
            <v>1383823</v>
          </cell>
          <cell r="F87">
            <v>308466897</v>
          </cell>
        </row>
        <row r="88">
          <cell r="A88">
            <v>37747</v>
          </cell>
          <cell r="B88">
            <v>1113029</v>
          </cell>
          <cell r="F88">
            <v>329428459</v>
          </cell>
        </row>
        <row r="89">
          <cell r="A89">
            <v>37748</v>
          </cell>
          <cell r="B89">
            <v>1155935</v>
          </cell>
          <cell r="F89">
            <v>338765859</v>
          </cell>
        </row>
        <row r="90">
          <cell r="A90">
            <v>37750</v>
          </cell>
          <cell r="B90">
            <v>1499067</v>
          </cell>
          <cell r="F90">
            <v>513242830</v>
          </cell>
        </row>
        <row r="91">
          <cell r="A91">
            <v>37753</v>
          </cell>
          <cell r="B91">
            <v>2112107</v>
          </cell>
          <cell r="F91">
            <v>401953763</v>
          </cell>
        </row>
        <row r="92">
          <cell r="A92">
            <v>37754</v>
          </cell>
          <cell r="B92">
            <v>2099167</v>
          </cell>
          <cell r="F92">
            <v>354799155</v>
          </cell>
        </row>
        <row r="93">
          <cell r="A93">
            <v>37755</v>
          </cell>
          <cell r="B93">
            <v>1244271</v>
          </cell>
          <cell r="F93">
            <v>383396120</v>
          </cell>
        </row>
        <row r="94">
          <cell r="A94">
            <v>37756</v>
          </cell>
          <cell r="B94">
            <v>2617794</v>
          </cell>
          <cell r="F94">
            <v>357289641</v>
          </cell>
        </row>
        <row r="95">
          <cell r="A95">
            <v>37757</v>
          </cell>
          <cell r="B95">
            <v>2007653</v>
          </cell>
          <cell r="F95">
            <v>381090806</v>
          </cell>
        </row>
        <row r="96">
          <cell r="A96">
            <v>37760</v>
          </cell>
          <cell r="B96">
            <v>1292687</v>
          </cell>
          <cell r="F96">
            <v>393139478</v>
          </cell>
        </row>
        <row r="97">
          <cell r="A97">
            <v>37761</v>
          </cell>
          <cell r="B97">
            <v>1947643</v>
          </cell>
          <cell r="F97">
            <v>368024006</v>
          </cell>
        </row>
        <row r="98">
          <cell r="A98">
            <v>37762</v>
          </cell>
          <cell r="B98">
            <v>1279729</v>
          </cell>
          <cell r="F98">
            <v>346066707</v>
          </cell>
        </row>
        <row r="99">
          <cell r="A99">
            <v>37763</v>
          </cell>
          <cell r="B99">
            <v>780969</v>
          </cell>
          <cell r="F99">
            <v>421130674</v>
          </cell>
        </row>
        <row r="100">
          <cell r="A100">
            <v>37764</v>
          </cell>
          <cell r="B100">
            <v>671592</v>
          </cell>
          <cell r="F100">
            <v>470010672</v>
          </cell>
        </row>
        <row r="101">
          <cell r="A101">
            <v>37767</v>
          </cell>
          <cell r="B101">
            <v>1246226</v>
          </cell>
          <cell r="F101">
            <v>417050437</v>
          </cell>
        </row>
        <row r="102">
          <cell r="A102">
            <v>37768</v>
          </cell>
          <cell r="B102">
            <v>880432</v>
          </cell>
          <cell r="F102">
            <v>397360337</v>
          </cell>
        </row>
        <row r="103">
          <cell r="A103">
            <v>37769</v>
          </cell>
          <cell r="B103">
            <v>675049</v>
          </cell>
          <cell r="F103">
            <v>325495387</v>
          </cell>
        </row>
        <row r="104">
          <cell r="A104">
            <v>37770</v>
          </cell>
          <cell r="B104">
            <v>648193</v>
          </cell>
          <cell r="F104">
            <v>317169721</v>
          </cell>
        </row>
        <row r="105">
          <cell r="A105">
            <v>37771</v>
          </cell>
          <cell r="B105">
            <v>629864</v>
          </cell>
          <cell r="D105">
            <v>26204079</v>
          </cell>
          <cell r="F105">
            <v>385932262</v>
          </cell>
        </row>
        <row r="106">
          <cell r="A106">
            <v>37774</v>
          </cell>
          <cell r="B106">
            <v>800915</v>
          </cell>
          <cell r="F106">
            <v>317962544</v>
          </cell>
        </row>
        <row r="107">
          <cell r="A107">
            <v>37775</v>
          </cell>
          <cell r="B107">
            <v>984755</v>
          </cell>
          <cell r="F107">
            <v>306159911</v>
          </cell>
        </row>
        <row r="108">
          <cell r="A108">
            <v>37776</v>
          </cell>
          <cell r="B108">
            <v>707720</v>
          </cell>
          <cell r="F108">
            <v>334121467</v>
          </cell>
        </row>
        <row r="109">
          <cell r="A109">
            <v>37777</v>
          </cell>
          <cell r="B109">
            <v>1212753</v>
          </cell>
          <cell r="F109">
            <v>325174155</v>
          </cell>
        </row>
        <row r="110">
          <cell r="A110">
            <v>37778</v>
          </cell>
          <cell r="B110">
            <v>1075796</v>
          </cell>
          <cell r="F110">
            <v>403647327</v>
          </cell>
        </row>
        <row r="111">
          <cell r="A111">
            <v>37781</v>
          </cell>
          <cell r="B111">
            <v>1203849</v>
          </cell>
          <cell r="F111">
            <v>392970289</v>
          </cell>
        </row>
        <row r="112">
          <cell r="A112">
            <v>37782</v>
          </cell>
          <cell r="B112">
            <v>1797144</v>
          </cell>
          <cell r="F112">
            <v>352734638</v>
          </cell>
        </row>
        <row r="113">
          <cell r="A113">
            <v>37783</v>
          </cell>
          <cell r="B113">
            <v>1717597</v>
          </cell>
          <cell r="F113">
            <v>348253953</v>
          </cell>
        </row>
        <row r="114">
          <cell r="A114">
            <v>37784</v>
          </cell>
          <cell r="B114">
            <v>1521306</v>
          </cell>
          <cell r="F114">
            <v>338886393</v>
          </cell>
        </row>
        <row r="115">
          <cell r="A115">
            <v>37785</v>
          </cell>
          <cell r="B115">
            <v>1270259</v>
          </cell>
          <cell r="F115">
            <v>396291489</v>
          </cell>
        </row>
        <row r="116">
          <cell r="A116">
            <v>37788</v>
          </cell>
          <cell r="B116">
            <v>3091931</v>
          </cell>
          <cell r="F116">
            <v>419622811</v>
          </cell>
        </row>
        <row r="117">
          <cell r="A117">
            <v>37789</v>
          </cell>
          <cell r="B117">
            <v>1754454</v>
          </cell>
          <cell r="F117">
            <v>361743971</v>
          </cell>
        </row>
        <row r="118">
          <cell r="A118">
            <v>37790</v>
          </cell>
          <cell r="B118">
            <v>883289</v>
          </cell>
          <cell r="F118">
            <v>355928244</v>
          </cell>
        </row>
        <row r="119">
          <cell r="A119">
            <v>37791</v>
          </cell>
          <cell r="B119">
            <v>934731</v>
          </cell>
          <cell r="F119">
            <v>444165536</v>
          </cell>
        </row>
        <row r="120">
          <cell r="A120">
            <v>37792</v>
          </cell>
          <cell r="F120">
            <v>399212506</v>
          </cell>
        </row>
        <row r="121">
          <cell r="A121">
            <v>37795</v>
          </cell>
          <cell r="F121">
            <v>451851222</v>
          </cell>
        </row>
        <row r="122">
          <cell r="F122">
            <v>431905014</v>
          </cell>
        </row>
      </sheetData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</sheetNames>
    <sheetDataSet>
      <sheetData sheetId="0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  <cell r="AH15" t="str">
            <v xml:space="preserve"> 5/98</v>
          </cell>
          <cell r="AI15" t="str">
            <v xml:space="preserve"> 6/98</v>
          </cell>
          <cell r="AJ15" t="str">
            <v xml:space="preserve"> 7/98</v>
          </cell>
          <cell r="AK15" t="str">
            <v xml:space="preserve"> 8/98</v>
          </cell>
          <cell r="AL15" t="str">
            <v xml:space="preserve"> 9/98</v>
          </cell>
          <cell r="AM15" t="str">
            <v xml:space="preserve"> 12/98</v>
          </cell>
        </row>
        <row r="16">
          <cell r="F16">
            <v>3.13</v>
          </cell>
          <cell r="G16">
            <v>3.13</v>
          </cell>
          <cell r="H16">
            <v>3.04</v>
          </cell>
          <cell r="I16">
            <v>2.83</v>
          </cell>
          <cell r="J16">
            <v>2.69</v>
          </cell>
          <cell r="K16">
            <v>2.75</v>
          </cell>
          <cell r="L16">
            <v>3</v>
          </cell>
          <cell r="M16">
            <v>3.09</v>
          </cell>
          <cell r="N16">
            <v>3.2</v>
          </cell>
          <cell r="O16">
            <v>3.23</v>
          </cell>
          <cell r="P16">
            <v>3.33</v>
          </cell>
          <cell r="Q16">
            <v>3.52</v>
          </cell>
          <cell r="R16">
            <v>4.03</v>
          </cell>
          <cell r="S16">
            <v>4.0599999999999996</v>
          </cell>
          <cell r="T16">
            <v>3.92</v>
          </cell>
          <cell r="U16">
            <v>3.82</v>
          </cell>
          <cell r="V16">
            <v>3.79</v>
          </cell>
          <cell r="W16">
            <v>3.97</v>
          </cell>
          <cell r="X16">
            <v>4.34</v>
          </cell>
          <cell r="Y16">
            <v>4.49</v>
          </cell>
          <cell r="Z16">
            <v>4.83</v>
          </cell>
          <cell r="AA16">
            <v>4.8600000000000003</v>
          </cell>
          <cell r="AB16">
            <v>4.9400000000000004</v>
          </cell>
          <cell r="AC16">
            <v>5.23</v>
          </cell>
          <cell r="AD16">
            <v>5.57</v>
          </cell>
          <cell r="AE16">
            <v>5.61</v>
          </cell>
          <cell r="AF16">
            <v>5.61</v>
          </cell>
          <cell r="AG16">
            <v>5.38</v>
          </cell>
        </row>
        <row r="18">
          <cell r="F18">
            <v>2.8</v>
          </cell>
          <cell r="G18">
            <v>2.84</v>
          </cell>
          <cell r="H18">
            <v>2.94</v>
          </cell>
          <cell r="I18">
            <v>2.94</v>
          </cell>
          <cell r="J18">
            <v>2.96</v>
          </cell>
          <cell r="K18">
            <v>3.04</v>
          </cell>
          <cell r="L18">
            <v>3.21</v>
          </cell>
          <cell r="M18">
            <v>3.19</v>
          </cell>
          <cell r="N18">
            <v>3.21</v>
          </cell>
          <cell r="O18">
            <v>3.24</v>
          </cell>
          <cell r="P18">
            <v>3.28</v>
          </cell>
          <cell r="Q18">
            <v>3.32</v>
          </cell>
          <cell r="R18">
            <v>3.6</v>
          </cell>
          <cell r="S18">
            <v>3.7</v>
          </cell>
          <cell r="T18">
            <v>3.79</v>
          </cell>
          <cell r="U18">
            <v>3.96</v>
          </cell>
          <cell r="V18">
            <v>4.1399999999999997</v>
          </cell>
          <cell r="W18">
            <v>4.33</v>
          </cell>
          <cell r="X18">
            <v>4.5999999999999996</v>
          </cell>
          <cell r="Y18">
            <v>4.62</v>
          </cell>
          <cell r="Z18">
            <v>4.84</v>
          </cell>
          <cell r="AA18">
            <v>4.87</v>
          </cell>
          <cell r="AB18">
            <v>4.87</v>
          </cell>
          <cell r="AC18">
            <v>4.97</v>
          </cell>
        </row>
        <row r="20">
          <cell r="R20">
            <v>3.67</v>
          </cell>
          <cell r="S20">
            <v>3.76</v>
          </cell>
          <cell r="T20">
            <v>3.81</v>
          </cell>
          <cell r="U20">
            <v>3.93</v>
          </cell>
          <cell r="V20">
            <v>4.05</v>
          </cell>
          <cell r="W20">
            <v>4.28</v>
          </cell>
          <cell r="X20">
            <v>4.47</v>
          </cell>
          <cell r="Y20">
            <v>4.53</v>
          </cell>
          <cell r="Z20">
            <v>4.78</v>
          </cell>
          <cell r="AA20">
            <v>4.8899999999999997</v>
          </cell>
          <cell r="AB20">
            <v>5.01</v>
          </cell>
          <cell r="AC20">
            <v>5.0999999999999996</v>
          </cell>
          <cell r="AD20">
            <v>5.15</v>
          </cell>
          <cell r="AE20">
            <v>5.26</v>
          </cell>
          <cell r="AF20">
            <v>5.42</v>
          </cell>
          <cell r="AG20">
            <v>5.56</v>
          </cell>
          <cell r="AH20">
            <v>5.7</v>
          </cell>
          <cell r="AI20">
            <v>5.9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E"/>
      <sheetName val="F"/>
      <sheetName val="G"/>
      <sheetName val="H"/>
      <sheetName val="I"/>
      <sheetName val="J"/>
      <sheetName val="K"/>
      <sheetName val="L"/>
      <sheetName val="M"/>
      <sheetName val="N"/>
      <sheetName val="O"/>
      <sheetName val="P"/>
      <sheetName val="Q"/>
      <sheetName val="R"/>
      <sheetName val="S"/>
      <sheetName val="T"/>
      <sheetName val="U"/>
      <sheetName val="V"/>
      <sheetName val="W"/>
      <sheetName val="X"/>
      <sheetName val="Y"/>
      <sheetName val="List1"/>
    </sheetNames>
    <sheetDataSet>
      <sheetData sheetId="0">
        <row r="7">
          <cell r="B7" t="e">
            <v>#REF!</v>
          </cell>
        </row>
        <row r="10">
          <cell r="B10" t="e">
            <v>#REF!</v>
          </cell>
          <cell r="C10">
            <v>404662.40299999999</v>
          </cell>
          <cell r="D10">
            <v>523806.38199999998</v>
          </cell>
          <cell r="E10">
            <v>537249.14500000002</v>
          </cell>
          <cell r="F10">
            <v>593010.723</v>
          </cell>
          <cell r="G10">
            <v>683804.59</v>
          </cell>
          <cell r="H10">
            <v>698977.86399999994</v>
          </cell>
        </row>
        <row r="11">
          <cell r="B11" t="e">
            <v>#REF!</v>
          </cell>
          <cell r="C11">
            <v>391739.31599999999</v>
          </cell>
          <cell r="D11">
            <v>518181.902</v>
          </cell>
          <cell r="E11">
            <v>445168.93199999997</v>
          </cell>
          <cell r="F11">
            <v>514211.179</v>
          </cell>
          <cell r="G11">
            <v>485224.16399999999</v>
          </cell>
          <cell r="H11">
            <v>509958.11800000002</v>
          </cell>
        </row>
        <row r="12">
          <cell r="B12" t="e">
            <v>#REF!</v>
          </cell>
          <cell r="C12">
            <v>27079.473000000002</v>
          </cell>
          <cell r="D12">
            <v>37403.345000000001</v>
          </cell>
          <cell r="E12">
            <v>43656.775999999998</v>
          </cell>
          <cell r="F12">
            <v>43717.538999999997</v>
          </cell>
          <cell r="G12">
            <v>44942.110999999997</v>
          </cell>
          <cell r="H12">
            <v>43431.339</v>
          </cell>
        </row>
        <row r="13">
          <cell r="B13" t="e">
            <v>#REF!</v>
          </cell>
          <cell r="C13">
            <v>935274.53399999999</v>
          </cell>
          <cell r="D13">
            <v>1004448.947</v>
          </cell>
          <cell r="E13">
            <v>981568.353</v>
          </cell>
          <cell r="F13">
            <v>986132.47100000002</v>
          </cell>
          <cell r="G13">
            <v>978984.554</v>
          </cell>
          <cell r="H13">
            <v>944072.07299999997</v>
          </cell>
        </row>
        <row r="17">
          <cell r="B17" t="e">
            <v>#REF!</v>
          </cell>
          <cell r="C17">
            <v>9.812437342413876</v>
          </cell>
          <cell r="D17">
            <v>9.5143848921884828</v>
          </cell>
          <cell r="E17">
            <v>9.9114597064374266</v>
          </cell>
          <cell r="F17">
            <v>11.114519792831596</v>
          </cell>
          <cell r="G17">
            <v>11.321916800307182</v>
          </cell>
          <cell r="H17">
            <v>11.953246412605342</v>
          </cell>
        </row>
      </sheetData>
      <sheetData sheetId="1"/>
      <sheetData sheetId="2">
        <row r="8">
          <cell r="I8">
            <v>42.401424068953844</v>
          </cell>
          <cell r="J8">
            <v>41.55336111056701</v>
          </cell>
          <cell r="K8">
            <v>40.759622760305589</v>
          </cell>
        </row>
        <row r="9">
          <cell r="I9">
            <v>23.881656714385873</v>
          </cell>
          <cell r="J9">
            <v>23.116758588976225</v>
          </cell>
          <cell r="K9">
            <v>22.589687540182592</v>
          </cell>
        </row>
        <row r="10">
          <cell r="I10">
            <v>33.716919216660287</v>
          </cell>
          <cell r="J10">
            <v>35.329880300456765</v>
          </cell>
          <cell r="K10">
            <v>36.650689699511823</v>
          </cell>
        </row>
        <row r="57">
          <cell r="A57" t="str">
            <v>zemědělství</v>
          </cell>
          <cell r="E57">
            <v>3.0115326949852656E-2</v>
          </cell>
        </row>
        <row r="58">
          <cell r="A58" t="str">
            <v>zprac. průmysl</v>
          </cell>
          <cell r="E58">
            <v>0.31022753406414738</v>
          </cell>
        </row>
        <row r="59">
          <cell r="A59" t="str">
            <v>stavebnictví</v>
          </cell>
          <cell r="E59">
            <v>3.0672440442339199E-2</v>
          </cell>
        </row>
        <row r="60">
          <cell r="A60" t="str">
            <v>peněž. a pojišťovnictví</v>
          </cell>
          <cell r="E60">
            <v>5.8209891839758117E-2</v>
          </cell>
        </row>
        <row r="61">
          <cell r="A61" t="str">
            <v>doprava a cest. ruch</v>
          </cell>
          <cell r="E61">
            <v>2.9588520431357377E-2</v>
          </cell>
        </row>
        <row r="62">
          <cell r="A62" t="str">
            <v>obchod a pohostinství</v>
          </cell>
          <cell r="E62">
            <v>0.22612389847520264</v>
          </cell>
        </row>
        <row r="63">
          <cell r="A63" t="str">
            <v>ostatní</v>
          </cell>
          <cell r="E63">
            <v>0.31506238779734264</v>
          </cell>
        </row>
      </sheetData>
      <sheetData sheetId="3">
        <row r="33">
          <cell r="E33">
            <v>4.9989868109212972E-2</v>
          </cell>
        </row>
        <row r="58">
          <cell r="A58" t="str">
            <v>zemědělství</v>
          </cell>
          <cell r="E58">
            <v>8.6887571253623248E-3</v>
          </cell>
        </row>
        <row r="59">
          <cell r="A59" t="str">
            <v>zprac. průmysl</v>
          </cell>
          <cell r="E59">
            <v>6.5130437080958212E-2</v>
          </cell>
        </row>
        <row r="60">
          <cell r="A60" t="str">
            <v>stavebnictví</v>
          </cell>
          <cell r="E60">
            <v>1.9203016660352588E-2</v>
          </cell>
        </row>
        <row r="61">
          <cell r="A61" t="str">
            <v>peněž. a pojišťovnictví</v>
          </cell>
          <cell r="E61">
            <v>6.3180708879941497E-2</v>
          </cell>
        </row>
        <row r="62">
          <cell r="A62" t="str">
            <v>doprava a cest. ruch</v>
          </cell>
          <cell r="E62">
            <v>1.0334528602768209E-2</v>
          </cell>
        </row>
        <row r="63">
          <cell r="A63" t="str">
            <v>obchod a pohostinství</v>
          </cell>
          <cell r="E63">
            <v>6.7299542743363611E-2</v>
          </cell>
        </row>
        <row r="64">
          <cell r="A64" t="str">
            <v>ostatní</v>
          </cell>
          <cell r="E64">
            <v>0.76616300890725353</v>
          </cell>
        </row>
        <row r="87">
          <cell r="C87">
            <v>0.37791725942079613</v>
          </cell>
          <cell r="E87">
            <v>0.33805009559218702</v>
          </cell>
        </row>
        <row r="88">
          <cell r="C88">
            <v>0.38140601463161455</v>
          </cell>
          <cell r="E88">
            <v>0.46427671515290347</v>
          </cell>
        </row>
        <row r="89">
          <cell r="C89">
            <v>0.17604219123800122</v>
          </cell>
          <cell r="E89">
            <v>0.11323136833387663</v>
          </cell>
        </row>
        <row r="90">
          <cell r="C90">
            <v>6.4634534709588132E-2</v>
          </cell>
          <cell r="E90">
            <v>8.4441820921032917E-2</v>
          </cell>
        </row>
        <row r="111">
          <cell r="B111">
            <v>38.075393398467952</v>
          </cell>
          <cell r="C111">
            <v>33.714458747795064</v>
          </cell>
          <cell r="D111">
            <v>30.65964782569333</v>
          </cell>
          <cell r="E111">
            <v>31.150645705708214</v>
          </cell>
          <cell r="F111">
            <v>29.748560193497386</v>
          </cell>
          <cell r="G111">
            <v>32.04306298810419</v>
          </cell>
        </row>
        <row r="112">
          <cell r="B112">
            <v>37.617926179728599</v>
          </cell>
          <cell r="C112">
            <v>46.452852147296333</v>
          </cell>
          <cell r="D112">
            <v>49.46698554485922</v>
          </cell>
          <cell r="E112">
            <v>49.572654889828769</v>
          </cell>
          <cell r="F112">
            <v>51.442432688663018</v>
          </cell>
          <cell r="G112">
            <v>49.135785880583668</v>
          </cell>
        </row>
        <row r="113">
          <cell r="B113">
            <v>17.533831568038913</v>
          </cell>
          <cell r="C113">
            <v>11.258917805695356</v>
          </cell>
          <cell r="D113">
            <v>10.710648218004044</v>
          </cell>
          <cell r="E113">
            <v>9.9539372006651252</v>
          </cell>
          <cell r="F113">
            <v>9.4759795892820087</v>
          </cell>
          <cell r="G113">
            <v>9.2918414087202645</v>
          </cell>
        </row>
        <row r="114">
          <cell r="B114">
            <v>6.7728488537645344</v>
          </cell>
          <cell r="C114">
            <v>8.5737712992132451</v>
          </cell>
          <cell r="D114">
            <v>9.1627184114434019</v>
          </cell>
          <cell r="E114">
            <v>9.3227622037978914</v>
          </cell>
          <cell r="F114">
            <v>9.3330275285575848</v>
          </cell>
          <cell r="G114">
            <v>9.5293097225918757</v>
          </cell>
        </row>
        <row r="154">
          <cell r="B154">
            <v>5.9870644659712235</v>
          </cell>
          <cell r="C154">
            <v>6.4634534709588127</v>
          </cell>
          <cell r="D154">
            <v>6.4587973273942101</v>
          </cell>
          <cell r="E154">
            <v>7.2302558398220249</v>
          </cell>
          <cell r="F154">
            <v>7.6502732240437163</v>
          </cell>
          <cell r="G154">
            <v>8.3850931677018643</v>
          </cell>
        </row>
        <row r="155">
          <cell r="B155">
            <v>22.070464107299717</v>
          </cell>
          <cell r="C155">
            <v>17.604219123800121</v>
          </cell>
          <cell r="D155">
            <v>16.146993318485521</v>
          </cell>
          <cell r="E155">
            <v>14.126807563959956</v>
          </cell>
          <cell r="F155">
            <v>13.442622950819672</v>
          </cell>
          <cell r="G155">
            <v>13.250517598343686</v>
          </cell>
        </row>
        <row r="156">
          <cell r="B156">
            <v>41.026764096836445</v>
          </cell>
          <cell r="C156">
            <v>37.791725942079616</v>
          </cell>
          <cell r="D156">
            <v>34.521158129175944</v>
          </cell>
          <cell r="E156">
            <v>30.923248053392662</v>
          </cell>
          <cell r="F156">
            <v>31.584699453551913</v>
          </cell>
          <cell r="G156">
            <v>32.50517598343685</v>
          </cell>
        </row>
        <row r="157">
          <cell r="B157">
            <v>30.915707329892616</v>
          </cell>
          <cell r="C157">
            <v>38.140601463161453</v>
          </cell>
          <cell r="D157">
            <v>42.873051224944319</v>
          </cell>
          <cell r="E157">
            <v>47.719688542825359</v>
          </cell>
          <cell r="F157">
            <v>47.322404371584696</v>
          </cell>
          <cell r="G157">
            <v>45.859213250517598</v>
          </cell>
        </row>
      </sheetData>
      <sheetData sheetId="4"/>
      <sheetData sheetId="5">
        <row r="18">
          <cell r="B18" t="e">
            <v>#REF!</v>
          </cell>
          <cell r="C18">
            <v>19.92057221983622</v>
          </cell>
          <cell r="D18">
            <v>15.353501022843522</v>
          </cell>
          <cell r="E18">
            <v>16.61522383201342</v>
          </cell>
          <cell r="F18">
            <v>17.629683026874304</v>
          </cell>
          <cell r="G18">
            <v>18.432935566288638</v>
          </cell>
          <cell r="H18">
            <v>21.165472471976944</v>
          </cell>
          <cell r="I18">
            <v>21.544327850983176</v>
          </cell>
        </row>
        <row r="58">
          <cell r="B58">
            <v>65492.341</v>
          </cell>
          <cell r="C58">
            <v>156411.79800000001</v>
          </cell>
          <cell r="D58">
            <v>136128.17000000001</v>
          </cell>
          <cell r="F58">
            <v>216957.34599999999</v>
          </cell>
          <cell r="G58">
            <v>243820.74799999999</v>
          </cell>
          <cell r="H58">
            <v>286758.65299999999</v>
          </cell>
          <cell r="I58">
            <v>271496.52500000002</v>
          </cell>
        </row>
        <row r="59">
          <cell r="B59">
            <v>69433.187999999995</v>
          </cell>
          <cell r="C59">
            <v>152317.098</v>
          </cell>
          <cell r="D59">
            <v>112149.577</v>
          </cell>
          <cell r="F59">
            <v>134682.92800000001</v>
          </cell>
          <cell r="G59">
            <v>152909.81</v>
          </cell>
          <cell r="H59">
            <v>192992.56099999999</v>
          </cell>
          <cell r="I59">
            <v>215925.90399999998</v>
          </cell>
        </row>
        <row r="60">
          <cell r="B60">
            <v>13181.808999999999</v>
          </cell>
          <cell r="C60">
            <v>11234.174999999999</v>
          </cell>
          <cell r="D60">
            <v>19511.514999999999</v>
          </cell>
          <cell r="F60">
            <v>7831.5990000000002</v>
          </cell>
          <cell r="G60">
            <v>12784.821</v>
          </cell>
          <cell r="H60">
            <v>9103.9089999999997</v>
          </cell>
          <cell r="I60">
            <v>11249.925999999999</v>
          </cell>
        </row>
        <row r="61">
          <cell r="B61">
            <v>19016.608</v>
          </cell>
          <cell r="C61">
            <v>20892.937999999998</v>
          </cell>
          <cell r="D61">
            <v>25583.199000000001</v>
          </cell>
          <cell r="F61">
            <v>24781.135999999999</v>
          </cell>
          <cell r="G61">
            <v>27814.475999999999</v>
          </cell>
          <cell r="H61">
            <v>25171.865000000002</v>
          </cell>
          <cell r="I61">
            <v>27168.935000000001</v>
          </cell>
        </row>
      </sheetData>
      <sheetData sheetId="6">
        <row r="54">
          <cell r="A54" t="str">
            <v>vklady u ČNB</v>
          </cell>
        </row>
      </sheetData>
      <sheetData sheetId="7">
        <row r="50">
          <cell r="A50" t="str">
            <v>zdroje od ČNB</v>
          </cell>
        </row>
        <row r="51">
          <cell r="A51" t="str">
            <v>vklady od bank</v>
          </cell>
        </row>
        <row r="52">
          <cell r="A52" t="str">
            <v>vklady klientů</v>
          </cell>
        </row>
        <row r="53">
          <cell r="A53" t="str">
            <v>základní jmění a rezervní zdroje</v>
          </cell>
        </row>
        <row r="54">
          <cell r="A54" t="str">
            <v>zisk</v>
          </cell>
        </row>
        <row r="55">
          <cell r="A55" t="str">
            <v>ostatní pasiva</v>
          </cell>
        </row>
        <row r="78">
          <cell r="B78" t="str">
            <v>31.12.1995</v>
          </cell>
          <cell r="D78" t="str">
            <v>31.12.1996</v>
          </cell>
          <cell r="E78" t="str">
            <v>31.3.1996</v>
          </cell>
          <cell r="F78" t="str">
            <v>30.6.1996</v>
          </cell>
          <cell r="G78" t="str">
            <v>30.9.1996</v>
          </cell>
        </row>
        <row r="79">
          <cell r="A79" t="str">
            <v>základní jmění</v>
          </cell>
          <cell r="B79">
            <v>53511.084000000003</v>
          </cell>
          <cell r="D79">
            <v>66828.601999999999</v>
          </cell>
          <cell r="E79">
            <v>71971.721999999994</v>
          </cell>
          <cell r="F79">
            <v>74857.922000000006</v>
          </cell>
          <cell r="G79">
            <v>76688.091</v>
          </cell>
        </row>
        <row r="80">
          <cell r="A80" t="str">
            <v>rezervy</v>
          </cell>
          <cell r="B80">
            <v>40447.58</v>
          </cell>
          <cell r="D80">
            <v>40296.811999999998</v>
          </cell>
          <cell r="E80">
            <v>34997.008000000002</v>
          </cell>
          <cell r="F80">
            <v>43877.434000000001</v>
          </cell>
          <cell r="G80">
            <v>43514.817999999999</v>
          </cell>
        </row>
        <row r="81">
          <cell r="A81" t="str">
            <v>rezervní a kap. fondy</v>
          </cell>
          <cell r="B81">
            <v>72537.152999999991</v>
          </cell>
          <cell r="D81">
            <v>91798.32</v>
          </cell>
          <cell r="E81">
            <v>91034.15</v>
          </cell>
          <cell r="F81">
            <v>87766.800999999992</v>
          </cell>
          <cell r="G81">
            <v>107432.13399999999</v>
          </cell>
        </row>
        <row r="82">
          <cell r="A82" t="str">
            <v>zisk</v>
          </cell>
          <cell r="B82">
            <v>13610.644</v>
          </cell>
          <cell r="D82">
            <v>12517.123</v>
          </cell>
          <cell r="E82">
            <v>15737.265000000001</v>
          </cell>
          <cell r="F82">
            <v>12835.996999999999</v>
          </cell>
          <cell r="G82">
            <v>15096.669</v>
          </cell>
        </row>
        <row r="137">
          <cell r="B137">
            <v>29.710807542878769</v>
          </cell>
          <cell r="D137">
            <v>31.60628600743895</v>
          </cell>
          <cell r="E137">
            <v>33.672533533651333</v>
          </cell>
          <cell r="F137">
            <v>34.129001559847175</v>
          </cell>
          <cell r="G137">
            <v>31.5937667839627</v>
          </cell>
        </row>
        <row r="138">
          <cell r="B138">
            <v>22.457595233077178</v>
          </cell>
          <cell r="D138">
            <v>19.058195550162758</v>
          </cell>
          <cell r="E138">
            <v>16.373624150016365</v>
          </cell>
          <cell r="F138">
            <v>20.004469445840233</v>
          </cell>
          <cell r="G138">
            <v>17.92712523693649</v>
          </cell>
        </row>
        <row r="139">
          <cell r="B139">
            <v>40.274597922392132</v>
          </cell>
          <cell r="D139">
            <v>43.415601555190449</v>
          </cell>
          <cell r="E139">
            <v>42.59103969448509</v>
          </cell>
          <cell r="F139">
            <v>40.014379349613741</v>
          </cell>
          <cell r="G139">
            <v>44.259620267499287</v>
          </cell>
        </row>
        <row r="140">
          <cell r="B140">
            <v>7.5569993016519277</v>
          </cell>
          <cell r="D140">
            <v>5.91991688720785</v>
          </cell>
          <cell r="E140">
            <v>7.3628026218471962</v>
          </cell>
          <cell r="F140">
            <v>5.8521496446988417</v>
          </cell>
          <cell r="G140">
            <v>6.2194877116015235</v>
          </cell>
        </row>
        <row r="143">
          <cell r="B143" t="e">
            <v>#REF!</v>
          </cell>
          <cell r="D143" t="e">
            <v>#REF!</v>
          </cell>
          <cell r="E143" t="e">
            <v>#REF!</v>
          </cell>
          <cell r="F143" t="e">
            <v>#REF!</v>
          </cell>
          <cell r="G143" t="e">
            <v>#REF!</v>
          </cell>
        </row>
        <row r="145">
          <cell r="B145">
            <v>1996</v>
          </cell>
          <cell r="C145" t="str">
            <v>31.12.1996</v>
          </cell>
        </row>
        <row r="146">
          <cell r="B146">
            <v>58377.902000000002</v>
          </cell>
          <cell r="C146">
            <v>58.377901999999999</v>
          </cell>
        </row>
        <row r="147">
          <cell r="B147">
            <v>35873.733999999997</v>
          </cell>
          <cell r="C147">
            <v>35.873733999999999</v>
          </cell>
        </row>
        <row r="148">
          <cell r="B148">
            <v>82375.725000000006</v>
          </cell>
          <cell r="C148">
            <v>82.375725000000003</v>
          </cell>
        </row>
        <row r="149">
          <cell r="B149">
            <v>16297.644</v>
          </cell>
          <cell r="C149">
            <v>16.297643999999998</v>
          </cell>
        </row>
        <row r="172">
          <cell r="B172">
            <v>67509.37</v>
          </cell>
          <cell r="C172">
            <v>67.50936999999999</v>
          </cell>
        </row>
        <row r="173">
          <cell r="B173">
            <v>447358.75</v>
          </cell>
          <cell r="C173">
            <v>447.35874999999999</v>
          </cell>
        </row>
        <row r="174">
          <cell r="B174">
            <v>952877.38900000008</v>
          </cell>
          <cell r="C174">
            <v>952.87738900000011</v>
          </cell>
        </row>
        <row r="175">
          <cell r="B175">
            <v>62939.8</v>
          </cell>
          <cell r="C175">
            <v>62.939800000000005</v>
          </cell>
        </row>
      </sheetData>
      <sheetData sheetId="8"/>
      <sheetData sheetId="9"/>
      <sheetData sheetId="10">
        <row r="23">
          <cell r="B23">
            <v>1994</v>
          </cell>
          <cell r="C23">
            <v>1995</v>
          </cell>
          <cell r="D23">
            <v>1996</v>
          </cell>
          <cell r="E23">
            <v>1997</v>
          </cell>
        </row>
        <row r="24">
          <cell r="B24">
            <v>108067883</v>
          </cell>
          <cell r="C24">
            <v>113807765</v>
          </cell>
          <cell r="D24">
            <v>132.78531900000002</v>
          </cell>
          <cell r="E24">
            <v>173.080816</v>
          </cell>
        </row>
        <row r="25">
          <cell r="B25">
            <v>9091302</v>
          </cell>
          <cell r="C25">
            <v>9551391</v>
          </cell>
          <cell r="D25">
            <v>12.167354</v>
          </cell>
          <cell r="E25">
            <v>13.348483999999999</v>
          </cell>
        </row>
        <row r="26">
          <cell r="B26">
            <v>24062607</v>
          </cell>
          <cell r="C26">
            <v>52988707</v>
          </cell>
          <cell r="D26">
            <v>154.44363300000001</v>
          </cell>
          <cell r="E26">
            <v>410.024925</v>
          </cell>
        </row>
        <row r="27">
          <cell r="B27">
            <v>2612941</v>
          </cell>
          <cell r="C27">
            <v>4998865</v>
          </cell>
          <cell r="D27">
            <v>8.9634340000000012</v>
          </cell>
          <cell r="E27">
            <v>6.2625730000000006</v>
          </cell>
        </row>
        <row r="28">
          <cell r="B28">
            <v>9621785</v>
          </cell>
          <cell r="C28">
            <v>23561403</v>
          </cell>
          <cell r="D28">
            <v>33.096072999999997</v>
          </cell>
          <cell r="E28">
            <v>45.609445000000001</v>
          </cell>
        </row>
        <row r="29">
          <cell r="B29">
            <v>66050452</v>
          </cell>
          <cell r="C29">
            <v>73326579</v>
          </cell>
          <cell r="D29">
            <v>92.472694999999987</v>
          </cell>
        </row>
      </sheetData>
      <sheetData sheetId="11"/>
      <sheetData sheetId="12">
        <row r="59">
          <cell r="B59">
            <v>7109.933</v>
          </cell>
          <cell r="C59">
            <v>8779.2070000000003</v>
          </cell>
          <cell r="D59">
            <v>10827.196</v>
          </cell>
          <cell r="E59">
            <v>12367.823</v>
          </cell>
          <cell r="F59">
            <v>11852.111999999999</v>
          </cell>
          <cell r="G59">
            <v>12849.692000000001</v>
          </cell>
          <cell r="H59">
            <v>12705.061333333333</v>
          </cell>
          <cell r="I59">
            <v>13358.203</v>
          </cell>
        </row>
        <row r="60">
          <cell r="B60">
            <v>51074</v>
          </cell>
          <cell r="C60">
            <v>53191</v>
          </cell>
          <cell r="D60">
            <v>544.61</v>
          </cell>
          <cell r="E60">
            <v>522.5</v>
          </cell>
          <cell r="F60">
            <v>514.69000000000005</v>
          </cell>
          <cell r="G60">
            <v>539.59</v>
          </cell>
          <cell r="H60">
            <v>532.03</v>
          </cell>
          <cell r="I60">
            <v>523.88</v>
          </cell>
        </row>
        <row r="87">
          <cell r="B87">
            <v>34699</v>
          </cell>
          <cell r="C87">
            <v>35064</v>
          </cell>
          <cell r="D87" t="str">
            <v>31. 12. 96</v>
          </cell>
          <cell r="E87" t="str">
            <v xml:space="preserve">31. 12. 97 </v>
          </cell>
          <cell r="F87" t="str">
            <v>31. 3. 98</v>
          </cell>
          <cell r="G87" t="str">
            <v>30. 6. 98</v>
          </cell>
          <cell r="H87" t="str">
            <v>30. 9. 98</v>
          </cell>
          <cell r="I87" t="str">
            <v xml:space="preserve">31. 12. 98 </v>
          </cell>
        </row>
        <row r="88">
          <cell r="B88">
            <v>1172.5241806006975</v>
          </cell>
          <cell r="C88">
            <v>1188.7855652271999</v>
          </cell>
          <cell r="D88">
            <v>1290.746772920071</v>
          </cell>
          <cell r="E88">
            <v>1702.0557703349291</v>
          </cell>
          <cell r="F88">
            <v>1818.8740406846844</v>
          </cell>
          <cell r="G88">
            <v>1825.1562482625679</v>
          </cell>
          <cell r="H88">
            <v>1872.7497572192046</v>
          </cell>
          <cell r="I88">
            <v>1837.7410666564845</v>
          </cell>
        </row>
        <row r="89">
          <cell r="B89">
            <v>139.20846223127228</v>
          </cell>
          <cell r="C89">
            <v>165.0506100656126</v>
          </cell>
          <cell r="D89">
            <v>198.80641192780155</v>
          </cell>
          <cell r="E89">
            <v>236.70474641148326</v>
          </cell>
          <cell r="F89">
            <v>230.27671025277348</v>
          </cell>
          <cell r="G89">
            <v>238.13806779221258</v>
          </cell>
          <cell r="H89">
            <v>238.80347599446142</v>
          </cell>
          <cell r="I89">
            <v>254.9859318927999</v>
          </cell>
        </row>
      </sheetData>
      <sheetData sheetId="13"/>
      <sheetData sheetId="14">
        <row r="19">
          <cell r="B19" t="str">
            <v>X</v>
          </cell>
          <cell r="C19">
            <v>0.2951461442511632</v>
          </cell>
          <cell r="D19" t="str">
            <v>X</v>
          </cell>
          <cell r="E19" t="str">
            <v>X</v>
          </cell>
          <cell r="F19" t="str">
            <v>X</v>
          </cell>
          <cell r="G19" t="str">
            <v>X</v>
          </cell>
          <cell r="H19" t="str">
            <v>X</v>
          </cell>
        </row>
      </sheetData>
      <sheetData sheetId="15">
        <row r="102">
          <cell r="C102">
            <v>328874.18900000001</v>
          </cell>
          <cell r="D102">
            <v>269896.39600000001</v>
          </cell>
          <cell r="E102">
            <v>213342.14300000001</v>
          </cell>
          <cell r="F102">
            <v>152474.198</v>
          </cell>
          <cell r="G102">
            <v>212839.2</v>
          </cell>
          <cell r="H102">
            <v>121054.238</v>
          </cell>
          <cell r="I102">
            <v>196416.024</v>
          </cell>
          <cell r="J102">
            <v>128496.863</v>
          </cell>
        </row>
        <row r="103">
          <cell r="C103">
            <v>700074.01800000004</v>
          </cell>
          <cell r="D103">
            <v>288377.522</v>
          </cell>
          <cell r="E103">
            <v>202975.155</v>
          </cell>
          <cell r="F103">
            <v>107937.818</v>
          </cell>
          <cell r="G103">
            <v>157210.598</v>
          </cell>
          <cell r="H103">
            <v>179221.52499999999</v>
          </cell>
          <cell r="I103">
            <v>178570.70800000001</v>
          </cell>
          <cell r="J103">
            <v>101510.361</v>
          </cell>
        </row>
      </sheetData>
      <sheetData sheetId="16"/>
      <sheetData sheetId="17"/>
      <sheetData sheetId="18"/>
      <sheetData sheetId="19"/>
      <sheetData sheetId="20">
        <row r="3">
          <cell r="B3" t="str">
            <v>31.12. 1996</v>
          </cell>
          <cell r="C3" t="str">
            <v>31.12. 1997</v>
          </cell>
          <cell r="D3" t="str">
            <v>31.12. 1998</v>
          </cell>
        </row>
        <row r="4">
          <cell r="C4">
            <v>38.364351999999997</v>
          </cell>
          <cell r="D4">
            <v>51.293900999999998</v>
          </cell>
        </row>
        <row r="5">
          <cell r="C5">
            <v>90.570192000000006</v>
          </cell>
          <cell r="D5">
            <v>161.532003</v>
          </cell>
        </row>
        <row r="6">
          <cell r="C6">
            <v>98.258785000000003</v>
          </cell>
          <cell r="D6">
            <v>97.239907999999986</v>
          </cell>
        </row>
      </sheetData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y"/>
      <sheetName val=" data"/>
      <sheetName val="tabM2"/>
      <sheetName val="data M2"/>
      <sheetName val="úvěry příl. sz"/>
      <sheetName val="List2"/>
      <sheetName val="úvěry příl.  iz"/>
      <sheetName val="výnosy"/>
      <sheetName val="HDPaM2"/>
      <sheetName val="struktM2"/>
      <sheetName val="term.vklady"/>
      <sheetName val="tabulkasit"/>
      <sheetName val=" grafy"/>
    </sheetNames>
    <sheetDataSet>
      <sheetData sheetId="0">
        <row r="299">
          <cell r="N299" t="str">
            <v xml:space="preserve"> 1996</v>
          </cell>
        </row>
        <row r="300">
          <cell r="N300" t="str">
            <v xml:space="preserve"> 1997</v>
          </cell>
        </row>
      </sheetData>
      <sheetData sheetId="1">
        <row r="17">
          <cell r="F17">
            <v>19.809556197925531</v>
          </cell>
        </row>
        <row r="18">
          <cell r="F18">
            <v>20.505427408412487</v>
          </cell>
        </row>
        <row r="19">
          <cell r="F19">
            <v>24.576416224542186</v>
          </cell>
        </row>
        <row r="20">
          <cell r="F20">
            <v>25.434221840068787</v>
          </cell>
        </row>
        <row r="21">
          <cell r="F21">
            <v>24.39553109888277</v>
          </cell>
        </row>
        <row r="22">
          <cell r="F22">
            <v>25.230870712401071</v>
          </cell>
        </row>
        <row r="23">
          <cell r="F23">
            <v>24.1273432449903</v>
          </cell>
        </row>
        <row r="24">
          <cell r="F24">
            <v>22.730128809299387</v>
          </cell>
        </row>
        <row r="25">
          <cell r="F25">
            <v>21.965586730739403</v>
          </cell>
        </row>
        <row r="26">
          <cell r="F26">
            <v>21.276269366467247</v>
          </cell>
        </row>
        <row r="27">
          <cell r="F27">
            <v>22.122820318423052</v>
          </cell>
        </row>
        <row r="28">
          <cell r="F28">
            <v>21.708870131793276</v>
          </cell>
        </row>
        <row r="29">
          <cell r="F29">
            <v>19.940391711609422</v>
          </cell>
        </row>
        <row r="30">
          <cell r="A30" t="str">
            <v xml:space="preserve"> 1</v>
          </cell>
          <cell r="F30">
            <v>19.155524278676992</v>
          </cell>
          <cell r="G30">
            <v>19.268121041520047</v>
          </cell>
        </row>
        <row r="31">
          <cell r="A31" t="str">
            <v xml:space="preserve"> 2</v>
          </cell>
          <cell r="F31">
            <v>18.106882813573307</v>
          </cell>
          <cell r="G31">
            <v>18.216788020332459</v>
          </cell>
        </row>
        <row r="32">
          <cell r="A32" t="str">
            <v xml:space="preserve"> 3</v>
          </cell>
          <cell r="F32">
            <v>17.438990951466977</v>
          </cell>
          <cell r="G32">
            <v>17.863997806416236</v>
          </cell>
        </row>
        <row r="33">
          <cell r="A33" t="str">
            <v xml:space="preserve"> 4</v>
          </cell>
          <cell r="F33">
            <v>16.662198391420915</v>
          </cell>
          <cell r="G33">
            <v>17.077747989276133</v>
          </cell>
        </row>
        <row r="34">
          <cell r="A34" t="str">
            <v xml:space="preserve"> 5</v>
          </cell>
          <cell r="F34">
            <v>16.71056096918619</v>
          </cell>
          <cell r="G34">
            <v>17.105609691861986</v>
          </cell>
        </row>
        <row r="35">
          <cell r="A35" t="str">
            <v xml:space="preserve"> 6</v>
          </cell>
          <cell r="F35">
            <v>15.622965759666712</v>
          </cell>
          <cell r="G35">
            <v>16.11769300872281</v>
          </cell>
        </row>
        <row r="36">
          <cell r="A36" t="str">
            <v xml:space="preserve"> 7</v>
          </cell>
          <cell r="F36">
            <v>16.254959682580306</v>
          </cell>
          <cell r="G36">
            <v>16.907717906054003</v>
          </cell>
        </row>
        <row r="37">
          <cell r="A37" t="str">
            <v xml:space="preserve"> 8</v>
          </cell>
          <cell r="F37">
            <v>17.450432130147448</v>
          </cell>
          <cell r="G37">
            <v>18.429079816980163</v>
          </cell>
        </row>
        <row r="38">
          <cell r="A38" t="str">
            <v xml:space="preserve"> 9</v>
          </cell>
          <cell r="F38">
            <v>17.138881861877067</v>
          </cell>
          <cell r="G38">
            <v>18.580824690108784</v>
          </cell>
        </row>
        <row r="39">
          <cell r="A39" t="str">
            <v xml:space="preserve"> 10</v>
          </cell>
          <cell r="F39">
            <v>18.686367022597466</v>
          </cell>
          <cell r="G39">
            <v>19.41892227464615</v>
          </cell>
        </row>
        <row r="40">
          <cell r="A40" t="str">
            <v xml:space="preserve"> 11</v>
          </cell>
          <cell r="F40">
            <v>18.505900961187493</v>
          </cell>
          <cell r="G40">
            <v>20.026767246623692</v>
          </cell>
        </row>
        <row r="41">
          <cell r="A41" t="str">
            <v xml:space="preserve"> 12/95</v>
          </cell>
          <cell r="F41">
            <v>19.784640870902834</v>
          </cell>
          <cell r="G41">
            <v>20.520402128917794</v>
          </cell>
        </row>
        <row r="42">
          <cell r="A42" t="str">
            <v xml:space="preserve"> 1</v>
          </cell>
          <cell r="F42">
            <v>18.036853295535082</v>
          </cell>
          <cell r="G42">
            <v>19.435921642671715</v>
          </cell>
        </row>
        <row r="43">
          <cell r="A43" t="str">
            <v xml:space="preserve"> 2</v>
          </cell>
          <cell r="F43">
            <v>18.518087705013372</v>
          </cell>
          <cell r="G43">
            <v>20.395119116792571</v>
          </cell>
        </row>
        <row r="44">
          <cell r="A44" t="str">
            <v xml:space="preserve"> 3</v>
          </cell>
          <cell r="F44">
            <v>18.409992995563854</v>
          </cell>
          <cell r="G44">
            <v>20.239618471559837</v>
          </cell>
        </row>
        <row r="45">
          <cell r="A45" t="str">
            <v xml:space="preserve"> 4</v>
          </cell>
          <cell r="F45">
            <v>19.027921406411608</v>
          </cell>
          <cell r="G45">
            <v>21.170139683993597</v>
          </cell>
        </row>
        <row r="46">
          <cell r="A46" t="str">
            <v xml:space="preserve"> 5</v>
          </cell>
          <cell r="F46">
            <v>19.011621347173644</v>
          </cell>
          <cell r="G46">
            <v>21.173957044866754</v>
          </cell>
        </row>
        <row r="47">
          <cell r="A47" t="str">
            <v xml:space="preserve"> 6</v>
          </cell>
          <cell r="F47">
            <v>18.669068798558726</v>
          </cell>
          <cell r="G47">
            <v>20.607691445229293</v>
          </cell>
        </row>
        <row r="48">
          <cell r="A48" t="str">
            <v xml:space="preserve"> 7</v>
          </cell>
          <cell r="F48">
            <v>17.086865573048556</v>
          </cell>
          <cell r="G48">
            <v>19.323407050580272</v>
          </cell>
        </row>
        <row r="49">
          <cell r="A49" t="str">
            <v xml:space="preserve"> 8</v>
          </cell>
          <cell r="F49">
            <v>15.734227897413703</v>
          </cell>
          <cell r="G49">
            <v>17.192530585962658</v>
          </cell>
        </row>
        <row r="50">
          <cell r="A50" t="str">
            <v xml:space="preserve"> 9</v>
          </cell>
          <cell r="F50">
            <v>13.842997516466895</v>
          </cell>
          <cell r="G50">
            <v>14.826666666666682</v>
          </cell>
        </row>
        <row r="51">
          <cell r="A51" t="str">
            <v xml:space="preserve"> 10</v>
          </cell>
          <cell r="F51">
            <v>11.423789099278167</v>
          </cell>
          <cell r="G51">
            <v>13.932210438760649</v>
          </cell>
        </row>
        <row r="52">
          <cell r="A52" t="str">
            <v xml:space="preserve"> 11</v>
          </cell>
          <cell r="F52">
            <v>11.262833675564693</v>
          </cell>
          <cell r="G52">
            <v>12.519006588950845</v>
          </cell>
        </row>
        <row r="53">
          <cell r="A53" t="str">
            <v xml:space="preserve"> 12/96</v>
          </cell>
          <cell r="F53">
            <v>9.2363923738022322</v>
          </cell>
          <cell r="G53">
            <v>11.766437684003932</v>
          </cell>
        </row>
        <row r="54">
          <cell r="A54" t="str">
            <v>1/97</v>
          </cell>
          <cell r="F54">
            <v>8.4158911237866647</v>
          </cell>
          <cell r="G54">
            <v>9.623554984685299</v>
          </cell>
          <cell r="DM54" t="str">
            <v xml:space="preserve"> 1</v>
          </cell>
        </row>
        <row r="55">
          <cell r="A55" t="str">
            <v xml:space="preserve"> 2</v>
          </cell>
          <cell r="F55">
            <v>7.4001374030817573</v>
          </cell>
          <cell r="G55">
            <v>9.3339768339768341</v>
          </cell>
          <cell r="DM55" t="str">
            <v xml:space="preserve"> 2</v>
          </cell>
        </row>
        <row r="56">
          <cell r="A56" t="str">
            <v xml:space="preserve"> 3</v>
          </cell>
          <cell r="F56">
            <v>7.3055309080153989</v>
          </cell>
          <cell r="G56">
            <v>9.3353971171519845</v>
          </cell>
          <cell r="DM56" t="str">
            <v xml:space="preserve"> 3</v>
          </cell>
        </row>
        <row r="57">
          <cell r="A57" t="str">
            <v xml:space="preserve"> 4</v>
          </cell>
          <cell r="F57">
            <v>6.2071628535572927</v>
          </cell>
          <cell r="G57">
            <v>7.9278087498819048</v>
          </cell>
          <cell r="DM57" t="str">
            <v xml:space="preserve"> 4</v>
          </cell>
        </row>
        <row r="58">
          <cell r="A58" t="str">
            <v xml:space="preserve"> 5</v>
          </cell>
          <cell r="F58">
            <v>6.7974971558589345</v>
          </cell>
          <cell r="G58">
            <v>7.7208611729769956</v>
          </cell>
          <cell r="DM58" t="str">
            <v xml:space="preserve"> 5</v>
          </cell>
        </row>
        <row r="59">
          <cell r="A59" t="str">
            <v xml:space="preserve"> 6</v>
          </cell>
          <cell r="F59">
            <v>6.5755764304013695</v>
          </cell>
          <cell r="G59">
            <v>7.1116482290601368</v>
          </cell>
          <cell r="DM59" t="str">
            <v xml:space="preserve"> 6</v>
          </cell>
        </row>
        <row r="60">
          <cell r="A60" t="str">
            <v xml:space="preserve"> 7</v>
          </cell>
          <cell r="F60">
            <v>7.7291960507757551</v>
          </cell>
          <cell r="G60">
            <v>8.0741352417653047</v>
          </cell>
          <cell r="DM60" t="str">
            <v xml:space="preserve"> 7</v>
          </cell>
        </row>
        <row r="61">
          <cell r="A61" t="str">
            <v xml:space="preserve"> 8</v>
          </cell>
          <cell r="F61">
            <v>8.3964469378213948</v>
          </cell>
          <cell r="G61">
            <v>8.882783882783869</v>
          </cell>
          <cell r="DM61" t="str">
            <v xml:space="preserve"> 8</v>
          </cell>
        </row>
        <row r="62">
          <cell r="A62" t="str">
            <v xml:space="preserve"> 9</v>
          </cell>
          <cell r="F62">
            <v>8.555439628189319</v>
          </cell>
          <cell r="G62">
            <v>9.4287041337668427</v>
          </cell>
          <cell r="DM62" t="str">
            <v xml:space="preserve"> 9</v>
          </cell>
        </row>
        <row r="63">
          <cell r="A63" t="str">
            <v xml:space="preserve"> 10</v>
          </cell>
          <cell r="F63">
            <v>8.5062435452070417</v>
          </cell>
          <cell r="G63">
            <v>8.7972257711261221</v>
          </cell>
          <cell r="DM63" t="str">
            <v xml:space="preserve"> 10</v>
          </cell>
        </row>
        <row r="64">
          <cell r="A64" t="str">
            <v xml:space="preserve"> 11</v>
          </cell>
          <cell r="F64">
            <v>7.8711820614561105</v>
          </cell>
          <cell r="G64">
            <v>8.8918918918919019</v>
          </cell>
          <cell r="DM64" t="str">
            <v xml:space="preserve"> 11</v>
          </cell>
        </row>
        <row r="65">
          <cell r="A65" t="str">
            <v>12</v>
          </cell>
          <cell r="F65">
            <v>10.110327364803751</v>
          </cell>
          <cell r="G65">
            <v>9.0350338045482488</v>
          </cell>
          <cell r="DM65" t="str">
            <v xml:space="preserve"> 12/97</v>
          </cell>
        </row>
        <row r="66">
          <cell r="A66" t="str">
            <v>1/98</v>
          </cell>
          <cell r="F66">
            <v>7.476462986893111</v>
          </cell>
          <cell r="G66">
            <v>9.0310950878774321</v>
          </cell>
          <cell r="DM66" t="str">
            <v xml:space="preserve"> 1</v>
          </cell>
          <cell r="DS66">
            <v>1258.9000000000001</v>
          </cell>
        </row>
        <row r="67">
          <cell r="A67" t="str">
            <v xml:space="preserve"> 2</v>
          </cell>
          <cell r="F67">
            <v>6.0129763319016831</v>
          </cell>
          <cell r="G67">
            <v>6.9215149642447074</v>
          </cell>
        </row>
        <row r="68">
          <cell r="A68" t="str">
            <v xml:space="preserve"> 3</v>
          </cell>
          <cell r="F68">
            <v>7.7085630282984141</v>
          </cell>
          <cell r="G68">
            <v>8.0693682534064664</v>
          </cell>
        </row>
        <row r="69">
          <cell r="A69" t="str">
            <v xml:space="preserve"> 4</v>
          </cell>
          <cell r="F69">
            <v>6.5351754226504113</v>
          </cell>
          <cell r="G69">
            <v>8.2997723691122332</v>
          </cell>
        </row>
        <row r="70">
          <cell r="A70" t="str">
            <v xml:space="preserve"> 5</v>
          </cell>
          <cell r="F70">
            <v>6.1961828672880443</v>
          </cell>
          <cell r="G70">
            <v>8.6750516884906972</v>
          </cell>
        </row>
        <row r="71">
          <cell r="A71" t="str">
            <v>6</v>
          </cell>
          <cell r="F71">
            <v>7.5320512820512704</v>
          </cell>
          <cell r="G71">
            <v>9.121680263843075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omparison"/>
      <sheetName val="price indexes"/>
      <sheetName val="components"/>
      <sheetName val="targets and NI"/>
    </sheetNames>
    <sheetDataSet>
      <sheetData sheetId="0">
        <row r="7">
          <cell r="C7">
            <v>18.7</v>
          </cell>
          <cell r="D7">
            <v>22.1</v>
          </cell>
          <cell r="E7">
            <v>7.6</v>
          </cell>
          <cell r="F7">
            <v>3.2</v>
          </cell>
          <cell r="G7">
            <v>34.799999999999997</v>
          </cell>
          <cell r="H7">
            <v>35.200000000000003</v>
          </cell>
          <cell r="I7">
            <v>43.4</v>
          </cell>
          <cell r="J7">
            <v>31.7</v>
          </cell>
          <cell r="K7">
            <v>29.9</v>
          </cell>
          <cell r="L7">
            <v>50.5</v>
          </cell>
          <cell r="M7">
            <v>24.1</v>
          </cell>
          <cell r="N7">
            <v>31.7</v>
          </cell>
          <cell r="O7">
            <v>28.5</v>
          </cell>
          <cell r="P7">
            <v>34.1</v>
          </cell>
          <cell r="Q7">
            <v>29.3</v>
          </cell>
          <cell r="R7">
            <v>39.799999999999997</v>
          </cell>
          <cell r="S7">
            <v>23.5</v>
          </cell>
        </row>
        <row r="8">
          <cell r="C8">
            <v>-0.2</v>
          </cell>
          <cell r="D8">
            <v>0.3</v>
          </cell>
          <cell r="E8">
            <v>1.7</v>
          </cell>
          <cell r="F8">
            <v>-3.5</v>
          </cell>
          <cell r="G8">
            <v>-6.8</v>
          </cell>
          <cell r="H8">
            <v>2.2999999999999998</v>
          </cell>
          <cell r="I8">
            <v>-2</v>
          </cell>
          <cell r="J8">
            <v>-2.4</v>
          </cell>
          <cell r="K8">
            <v>-6.7</v>
          </cell>
          <cell r="L8">
            <v>-15.9</v>
          </cell>
          <cell r="M8">
            <v>-15.5</v>
          </cell>
          <cell r="N8">
            <v>-12.1</v>
          </cell>
          <cell r="O8">
            <v>-14.7</v>
          </cell>
          <cell r="P8">
            <v>-10.7</v>
          </cell>
          <cell r="Q8">
            <v>-14.6</v>
          </cell>
          <cell r="R8">
            <v>-10.5</v>
          </cell>
          <cell r="S8">
            <v>-16.399999999999999</v>
          </cell>
        </row>
        <row r="9">
          <cell r="C9">
            <v>3.3</v>
          </cell>
          <cell r="D9">
            <v>2.9</v>
          </cell>
          <cell r="E9">
            <v>2.1</v>
          </cell>
          <cell r="F9">
            <v>4.2</v>
          </cell>
          <cell r="G9">
            <v>16.2</v>
          </cell>
          <cell r="H9">
            <v>12.9</v>
          </cell>
          <cell r="I9">
            <v>9.6</v>
          </cell>
          <cell r="J9">
            <v>8.1999999999999993</v>
          </cell>
          <cell r="K9">
            <v>9.4</v>
          </cell>
          <cell r="L9">
            <v>7.9</v>
          </cell>
          <cell r="M9">
            <v>4.8</v>
          </cell>
          <cell r="N9">
            <v>5.8</v>
          </cell>
          <cell r="O9">
            <v>13.6</v>
          </cell>
          <cell r="P9">
            <v>3.4</v>
          </cell>
          <cell r="Q9">
            <v>2.9</v>
          </cell>
          <cell r="R9">
            <v>8.1</v>
          </cell>
          <cell r="S9">
            <v>7.6</v>
          </cell>
        </row>
        <row r="64">
          <cell r="D64" t="str">
            <v xml:space="preserve"> 1993</v>
          </cell>
          <cell r="E64" t="str">
            <v xml:space="preserve"> 1994</v>
          </cell>
          <cell r="F64" t="str">
            <v xml:space="preserve"> 1995</v>
          </cell>
          <cell r="G64" t="str">
            <v xml:space="preserve"> 1996</v>
          </cell>
          <cell r="H64" t="str">
            <v xml:space="preserve"> 1997</v>
          </cell>
        </row>
        <row r="67">
          <cell r="D67">
            <v>1.1000000000000001</v>
          </cell>
          <cell r="E67">
            <v>1.6</v>
          </cell>
          <cell r="F67">
            <v>1.77</v>
          </cell>
          <cell r="G67">
            <v>2.2000000000000002</v>
          </cell>
          <cell r="H67">
            <v>3.35</v>
          </cell>
        </row>
        <row r="68">
          <cell r="D68">
            <v>1.05</v>
          </cell>
          <cell r="E68">
            <v>1</v>
          </cell>
          <cell r="F68">
            <v>1.6</v>
          </cell>
          <cell r="G68">
            <v>2.2999999999999998</v>
          </cell>
          <cell r="H68">
            <v>2.9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zdyprijdom"/>
      <sheetName val="JMN"/>
      <sheetName val="NHPP"/>
    </sheetNames>
    <sheetDataSet>
      <sheetData sheetId="0" refreshError="1"/>
      <sheetData sheetId="1">
        <row r="2">
          <cell r="C2">
            <v>10.394430782459963</v>
          </cell>
          <cell r="E2">
            <v>9.3016168174707587</v>
          </cell>
        </row>
        <row r="3">
          <cell r="C3">
            <v>11.286269027191437</v>
          </cell>
          <cell r="E3">
            <v>10.526848291105352</v>
          </cell>
        </row>
        <row r="4">
          <cell r="C4">
            <v>8.4228800087455085</v>
          </cell>
          <cell r="E4">
            <v>10.039762003161343</v>
          </cell>
        </row>
        <row r="5">
          <cell r="C5">
            <v>13.769361068594193</v>
          </cell>
          <cell r="E5">
            <v>11.502219432020098</v>
          </cell>
        </row>
        <row r="6">
          <cell r="C6">
            <v>11.591796510873763</v>
          </cell>
          <cell r="E6">
            <v>10.040758020631586</v>
          </cell>
        </row>
        <row r="7">
          <cell r="C7">
            <v>14.801107022831616</v>
          </cell>
          <cell r="E7">
            <v>10.301113392960772</v>
          </cell>
        </row>
        <row r="8">
          <cell r="C8">
            <v>10.7786898665656</v>
          </cell>
          <cell r="E8">
            <v>9.6713682242226753</v>
          </cell>
        </row>
        <row r="9">
          <cell r="C9">
            <v>12.350192248937546</v>
          </cell>
          <cell r="E9">
            <v>7.8051413765058584</v>
          </cell>
        </row>
        <row r="10">
          <cell r="C10">
            <v>9.7240465269630647</v>
          </cell>
          <cell r="E10">
            <v>6.2849400289515387</v>
          </cell>
        </row>
        <row r="11">
          <cell r="C11">
            <v>8.7769026937666723</v>
          </cell>
          <cell r="E11">
            <v>5.8728077170138704</v>
          </cell>
        </row>
        <row r="12">
          <cell r="C12">
            <v>9.727638980846848</v>
          </cell>
          <cell r="E12">
            <v>6.8220554779039873</v>
          </cell>
        </row>
        <row r="13">
          <cell r="C13">
            <v>2.4129277454256766</v>
          </cell>
          <cell r="E13">
            <v>7.2004573096132702</v>
          </cell>
        </row>
        <row r="14">
          <cell r="B14">
            <v>8.6423685234769039</v>
          </cell>
          <cell r="C14">
            <v>8.6423685234769039</v>
          </cell>
          <cell r="D14">
            <v>11.382514780244207</v>
          </cell>
          <cell r="E14">
            <v>11.382514780244207</v>
          </cell>
        </row>
        <row r="15">
          <cell r="B15">
            <v>6.0608440026195467</v>
          </cell>
          <cell r="D15">
            <v>11.328686620199534</v>
          </cell>
        </row>
        <row r="16">
          <cell r="B16">
            <v>7.3835697062899754</v>
          </cell>
          <cell r="D16">
            <v>8.7978169249384734</v>
          </cell>
        </row>
        <row r="17">
          <cell r="B17">
            <v>9.3624462328275655</v>
          </cell>
          <cell r="D17">
            <v>8.5810133274991074</v>
          </cell>
        </row>
      </sheetData>
      <sheetData sheetId="2">
        <row r="21">
          <cell r="D21">
            <v>10.404789053591784</v>
          </cell>
        </row>
        <row r="22">
          <cell r="D22">
            <v>8.6346863468634751</v>
          </cell>
        </row>
        <row r="23">
          <cell r="D23">
            <v>8.5978209379441068</v>
          </cell>
        </row>
        <row r="24">
          <cell r="D24">
            <v>7.8723404255319167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1"/>
      <sheetName val="HDP Hájek"/>
      <sheetName val="tab HDP"/>
      <sheetName val="tab bil úspor"/>
      <sheetName val="gr HDPprvyr"/>
      <sheetName val="gr HDPsez"/>
      <sheetName val="gr ziskyaodpisy"/>
      <sheetName val="gr komponent"/>
      <sheetName val="gr podil"/>
    </sheetNames>
    <sheetDataSet>
      <sheetData sheetId="0"/>
      <sheetData sheetId="1"/>
      <sheetData sheetId="2"/>
      <sheetData sheetId="3"/>
      <sheetData sheetId="4">
        <row r="3">
          <cell r="C3">
            <v>4.5999999999999996</v>
          </cell>
          <cell r="E3">
            <v>5</v>
          </cell>
          <cell r="G3">
            <v>3.7</v>
          </cell>
        </row>
        <row r="4">
          <cell r="C4">
            <v>4.7</v>
          </cell>
          <cell r="E4">
            <v>0.3</v>
          </cell>
          <cell r="G4">
            <v>0</v>
          </cell>
        </row>
        <row r="5">
          <cell r="C5">
            <v>3.4</v>
          </cell>
          <cell r="E5">
            <v>4.4000000000000004</v>
          </cell>
          <cell r="G5">
            <v>4.0999999999999996</v>
          </cell>
        </row>
        <row r="6">
          <cell r="C6">
            <v>3.2</v>
          </cell>
          <cell r="E6">
            <v>-1.4</v>
          </cell>
          <cell r="G6">
            <v>-0.8</v>
          </cell>
        </row>
        <row r="7">
          <cell r="C7">
            <v>1.2</v>
          </cell>
          <cell r="E7">
            <v>-2.6</v>
          </cell>
          <cell r="G7">
            <v>-0.8</v>
          </cell>
        </row>
        <row r="8">
          <cell r="C8">
            <v>0.5</v>
          </cell>
          <cell r="E8">
            <v>5.5</v>
          </cell>
          <cell r="G8">
            <v>6.5</v>
          </cell>
        </row>
        <row r="9">
          <cell r="C9">
            <v>-0.1</v>
          </cell>
          <cell r="E9">
            <v>5.7</v>
          </cell>
          <cell r="G9">
            <v>8.3000000000000007</v>
          </cell>
        </row>
        <row r="10">
          <cell r="C10">
            <v>2.2000000000000002</v>
          </cell>
          <cell r="E10">
            <v>9.6</v>
          </cell>
          <cell r="G10">
            <v>11.5</v>
          </cell>
        </row>
        <row r="11">
          <cell r="B11">
            <v>-0.9</v>
          </cell>
          <cell r="C11">
            <v>-0.9</v>
          </cell>
          <cell r="E11">
            <v>8.4</v>
          </cell>
          <cell r="G11">
            <v>11.1</v>
          </cell>
        </row>
        <row r="12">
          <cell r="B12">
            <v>-2.4</v>
          </cell>
          <cell r="C12">
            <v>-2.4</v>
          </cell>
          <cell r="D12">
            <v>5.2</v>
          </cell>
          <cell r="E12">
            <v>5.2</v>
          </cell>
          <cell r="F12">
            <v>7.4</v>
          </cell>
          <cell r="G12">
            <v>7.4</v>
          </cell>
        </row>
        <row r="13">
          <cell r="B13">
            <v>1.4</v>
          </cell>
          <cell r="D13">
            <v>5.6</v>
          </cell>
          <cell r="F13">
            <v>7</v>
          </cell>
        </row>
        <row r="14">
          <cell r="B14">
            <v>1</v>
          </cell>
          <cell r="D14">
            <v>5.2</v>
          </cell>
          <cell r="F14">
            <v>6.5</v>
          </cell>
        </row>
      </sheetData>
      <sheetData sheetId="5">
        <row r="6">
          <cell r="C6">
            <v>280.55182186000002</v>
          </cell>
          <cell r="F6">
            <v>272.82758272400002</v>
          </cell>
        </row>
        <row r="7">
          <cell r="C7">
            <v>283.06358630099999</v>
          </cell>
          <cell r="F7">
            <v>278.273628073</v>
          </cell>
        </row>
        <row r="8">
          <cell r="C8">
            <v>288.22808835699999</v>
          </cell>
          <cell r="F8">
            <v>290.91246370300001</v>
          </cell>
        </row>
        <row r="9">
          <cell r="C9">
            <v>292.99375922600001</v>
          </cell>
          <cell r="F9">
            <v>300.72647558900002</v>
          </cell>
        </row>
        <row r="10">
          <cell r="C10">
            <v>299.12183939800002</v>
          </cell>
          <cell r="F10">
            <v>317.94345613199999</v>
          </cell>
        </row>
        <row r="11">
          <cell r="C11">
            <v>302.26111670400002</v>
          </cell>
          <cell r="F11">
            <v>328.42644112699998</v>
          </cell>
        </row>
        <row r="12">
          <cell r="C12">
            <v>307.599040597</v>
          </cell>
          <cell r="F12">
            <v>341.63365394200002</v>
          </cell>
        </row>
        <row r="13">
          <cell r="C13">
            <v>308.88619901999999</v>
          </cell>
          <cell r="F13">
            <v>353.50479671599999</v>
          </cell>
        </row>
        <row r="14">
          <cell r="C14">
            <v>312.79915770600002</v>
          </cell>
          <cell r="F14">
            <v>365.86504306099999</v>
          </cell>
        </row>
        <row r="15">
          <cell r="C15">
            <v>316.45929023100001</v>
          </cell>
          <cell r="F15">
            <v>379.27444168900001</v>
          </cell>
        </row>
        <row r="16">
          <cell r="C16">
            <v>318.01457773099997</v>
          </cell>
          <cell r="F16">
            <v>387.36105904099998</v>
          </cell>
        </row>
        <row r="17">
          <cell r="C17">
            <v>318.68037703300001</v>
          </cell>
          <cell r="F17">
            <v>393.18016659099999</v>
          </cell>
        </row>
        <row r="18">
          <cell r="C18">
            <v>316.691077549</v>
          </cell>
          <cell r="F18">
            <v>393.697721183</v>
          </cell>
        </row>
        <row r="19">
          <cell r="C19">
            <v>318.15907156899999</v>
          </cell>
          <cell r="F19">
            <v>403.70531695800003</v>
          </cell>
        </row>
        <row r="20">
          <cell r="C20">
            <v>317.72255332600002</v>
          </cell>
          <cell r="F20">
            <v>413.40707565000002</v>
          </cell>
        </row>
        <row r="21">
          <cell r="C21">
            <v>325.61021996599999</v>
          </cell>
          <cell r="F21">
            <v>430.65643975299997</v>
          </cell>
        </row>
        <row r="22">
          <cell r="C22">
            <v>313.91113480400003</v>
          </cell>
          <cell r="F22">
            <v>434.66113858099999</v>
          </cell>
        </row>
      </sheetData>
      <sheetData sheetId="6">
        <row r="5">
          <cell r="C5">
            <v>138.19999999999999</v>
          </cell>
          <cell r="D5">
            <v>157.30000000000001</v>
          </cell>
        </row>
        <row r="6">
          <cell r="C6">
            <v>187.6</v>
          </cell>
          <cell r="D6">
            <v>208</v>
          </cell>
        </row>
        <row r="7">
          <cell r="C7">
            <v>204.8</v>
          </cell>
          <cell r="D7">
            <v>280.8</v>
          </cell>
        </row>
        <row r="8">
          <cell r="C8">
            <v>188.9</v>
          </cell>
          <cell r="D8">
            <v>352</v>
          </cell>
        </row>
        <row r="9">
          <cell r="C9">
            <v>187.3</v>
          </cell>
          <cell r="D9">
            <v>386.1</v>
          </cell>
        </row>
      </sheetData>
      <sheetData sheetId="7">
        <row r="10">
          <cell r="C10">
            <v>5.0999999999999996</v>
          </cell>
          <cell r="E10">
            <v>-0.3</v>
          </cell>
          <cell r="G10">
            <v>20.399999999999999</v>
          </cell>
        </row>
        <row r="11">
          <cell r="C11">
            <v>6</v>
          </cell>
          <cell r="E11">
            <v>-0.5</v>
          </cell>
          <cell r="G11">
            <v>20.8</v>
          </cell>
        </row>
        <row r="12">
          <cell r="C12">
            <v>7.8</v>
          </cell>
          <cell r="E12">
            <v>-4.9000000000000004</v>
          </cell>
          <cell r="G12">
            <v>23.6</v>
          </cell>
        </row>
        <row r="13">
          <cell r="C13">
            <v>8.5</v>
          </cell>
          <cell r="E13">
            <v>-0.7</v>
          </cell>
          <cell r="G13">
            <v>19.399999999999999</v>
          </cell>
        </row>
        <row r="14">
          <cell r="C14">
            <v>7</v>
          </cell>
          <cell r="E14">
            <v>2.1</v>
          </cell>
          <cell r="G14">
            <v>13.8</v>
          </cell>
        </row>
        <row r="15">
          <cell r="C15">
            <v>7.7</v>
          </cell>
          <cell r="E15">
            <v>8.9</v>
          </cell>
          <cell r="G15">
            <v>12.8</v>
          </cell>
        </row>
        <row r="16">
          <cell r="C16">
            <v>7.3</v>
          </cell>
          <cell r="E16">
            <v>2.5</v>
          </cell>
          <cell r="G16">
            <v>6.7</v>
          </cell>
        </row>
        <row r="17">
          <cell r="C17">
            <v>6.2</v>
          </cell>
          <cell r="E17">
            <v>3.9</v>
          </cell>
          <cell r="G17">
            <v>4.5</v>
          </cell>
        </row>
        <row r="18">
          <cell r="C18">
            <v>4</v>
          </cell>
          <cell r="E18">
            <v>1.1000000000000001</v>
          </cell>
          <cell r="G18">
            <v>-0.6</v>
          </cell>
        </row>
        <row r="19">
          <cell r="C19">
            <v>5.7</v>
          </cell>
          <cell r="E19">
            <v>-3.9</v>
          </cell>
          <cell r="G19">
            <v>-8.5</v>
          </cell>
        </row>
        <row r="20">
          <cell r="C20">
            <v>-2.2000000000000002</v>
          </cell>
          <cell r="E20">
            <v>-3.2</v>
          </cell>
          <cell r="G20">
            <v>-9.5</v>
          </cell>
        </row>
        <row r="21">
          <cell r="C21">
            <v>-0.3</v>
          </cell>
          <cell r="E21">
            <v>-1.1000000000000001</v>
          </cell>
          <cell r="G21">
            <v>-0.9</v>
          </cell>
        </row>
        <row r="22">
          <cell r="C22">
            <v>-1.6</v>
          </cell>
          <cell r="E22">
            <v>-2.7</v>
          </cell>
          <cell r="G22">
            <v>-2.5</v>
          </cell>
        </row>
        <row r="23">
          <cell r="C23">
            <v>-2.4</v>
          </cell>
          <cell r="E23">
            <v>-1.5</v>
          </cell>
          <cell r="G23">
            <v>-2.6</v>
          </cell>
        </row>
        <row r="24">
          <cell r="C24">
            <v>1.2</v>
          </cell>
          <cell r="E24">
            <v>1.7</v>
          </cell>
          <cell r="G24">
            <v>1.2</v>
          </cell>
        </row>
        <row r="25">
          <cell r="C25">
            <v>1.1000000000000001</v>
          </cell>
          <cell r="E25">
            <v>0.9</v>
          </cell>
          <cell r="G25">
            <v>-3.6</v>
          </cell>
        </row>
      </sheetData>
      <sheetData sheetId="8">
        <row r="5">
          <cell r="C5">
            <v>1.9</v>
          </cell>
        </row>
        <row r="6">
          <cell r="C6">
            <v>-1.6</v>
          </cell>
        </row>
        <row r="7">
          <cell r="C7">
            <v>-4.0999999999999996</v>
          </cell>
        </row>
        <row r="8">
          <cell r="C8">
            <v>-4.0999999999999996</v>
          </cell>
        </row>
        <row r="9">
          <cell r="C9">
            <v>-3.9</v>
          </cell>
        </row>
        <row r="10">
          <cell r="C10">
            <v>-5.7</v>
          </cell>
        </row>
        <row r="11">
          <cell r="C11">
            <v>-3.1</v>
          </cell>
        </row>
        <row r="12">
          <cell r="C12">
            <v>-8.6</v>
          </cell>
        </row>
        <row r="13">
          <cell r="C13">
            <v>-7.4</v>
          </cell>
        </row>
        <row r="14">
          <cell r="C14">
            <v>-8.8000000000000007</v>
          </cell>
        </row>
        <row r="15">
          <cell r="C15">
            <v>-11.4</v>
          </cell>
        </row>
        <row r="16">
          <cell r="C16">
            <v>-12</v>
          </cell>
        </row>
        <row r="17">
          <cell r="C17">
            <v>-11.7</v>
          </cell>
        </row>
        <row r="18">
          <cell r="C18">
            <v>-8.1999999999999993</v>
          </cell>
        </row>
        <row r="19">
          <cell r="C19">
            <v>-6.6</v>
          </cell>
        </row>
        <row r="20">
          <cell r="B20">
            <v>-8.3000000000000007</v>
          </cell>
          <cell r="C20">
            <v>-8.3000000000000007</v>
          </cell>
        </row>
        <row r="21">
          <cell r="B21">
            <v>-7.5</v>
          </cell>
          <cell r="C21">
            <v>-7.5</v>
          </cell>
        </row>
        <row r="22">
          <cell r="B22">
            <v>-6.2</v>
          </cell>
        </row>
        <row r="23">
          <cell r="B23">
            <v>-6</v>
          </cell>
        </row>
        <row r="24">
          <cell r="B24">
            <v>-6.1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2"/>
      <sheetName val="List1"/>
      <sheetName val="grcenypotr"/>
      <sheetName val="grCPI"/>
      <sheetName val="grcistainfl"/>
      <sheetName val="tabrozpocet"/>
      <sheetName val="grcistamesinfl"/>
      <sheetName val="grpodilnettovyvozu"/>
      <sheetName val="tabnab pop"/>
      <sheetName val="grinvestice"/>
      <sheetName val="grdomacipopt"/>
      <sheetName val="grobchodnibilance"/>
      <sheetName val="grgrHDP,prumysl"/>
      <sheetName val="grafyprijmy,JMN,PP"/>
      <sheetName val="OO"/>
      <sheetName val="tabmescistainflace"/>
      <sheetName val="grspotreba,trzby,mirauspor"/>
      <sheetName val="grnezamnezam"/>
      <sheetName val="O"/>
      <sheetName val="grcenyobchod"/>
      <sheetName val="grcenykategorieprumvyr"/>
      <sheetName val="grropa"/>
      <sheetName val="tabzamnezam"/>
      <sheetName val="grnettovyvozHDP "/>
      <sheetName val="grcenyprumvyrkorig"/>
      <sheetName val="grceny dovozu"/>
      <sheetName val="grafmezirCPIa inflace"/>
      <sheetName val="tabcenyobchod"/>
      <sheetName val="grpodilosobnakladu"/>
      <sheetName val="tabfinancniuakazatele"/>
      <sheetName val="tabmzdy,prijmy"/>
      <sheetName val="grHWW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zby"/>
      <sheetName val="diferencial"/>
      <sheetName val="List3"/>
      <sheetName val="PX-50"/>
      <sheetName val="real.US"/>
    </sheetNames>
    <sheetDataSet>
      <sheetData sheetId="0" refreshError="1">
        <row r="507">
          <cell r="E507">
            <v>13</v>
          </cell>
          <cell r="F507">
            <v>23</v>
          </cell>
        </row>
        <row r="508">
          <cell r="E508">
            <v>13</v>
          </cell>
          <cell r="F508">
            <v>23</v>
          </cell>
        </row>
        <row r="509">
          <cell r="E509">
            <v>13</v>
          </cell>
          <cell r="F509">
            <v>23</v>
          </cell>
        </row>
        <row r="510">
          <cell r="E510">
            <v>13</v>
          </cell>
          <cell r="F510">
            <v>23</v>
          </cell>
        </row>
        <row r="511">
          <cell r="E511">
            <v>13</v>
          </cell>
          <cell r="F511">
            <v>23</v>
          </cell>
        </row>
        <row r="512">
          <cell r="E512">
            <v>13</v>
          </cell>
          <cell r="F512">
            <v>23</v>
          </cell>
        </row>
        <row r="513">
          <cell r="E513">
            <v>13</v>
          </cell>
          <cell r="F513">
            <v>23</v>
          </cell>
        </row>
        <row r="514">
          <cell r="E514">
            <v>13</v>
          </cell>
          <cell r="F514">
            <v>23</v>
          </cell>
        </row>
        <row r="515">
          <cell r="E515">
            <v>13</v>
          </cell>
          <cell r="F515">
            <v>23</v>
          </cell>
        </row>
        <row r="516">
          <cell r="E516">
            <v>13</v>
          </cell>
          <cell r="F516">
            <v>23</v>
          </cell>
        </row>
        <row r="517">
          <cell r="E517">
            <v>13</v>
          </cell>
          <cell r="F517">
            <v>23</v>
          </cell>
        </row>
        <row r="518">
          <cell r="E518">
            <v>13</v>
          </cell>
          <cell r="F518">
            <v>23</v>
          </cell>
        </row>
        <row r="519">
          <cell r="E519">
            <v>13</v>
          </cell>
          <cell r="F519">
            <v>23</v>
          </cell>
        </row>
        <row r="520">
          <cell r="E520">
            <v>13</v>
          </cell>
          <cell r="F520">
            <v>23</v>
          </cell>
        </row>
        <row r="521">
          <cell r="E521">
            <v>13</v>
          </cell>
          <cell r="F521">
            <v>23</v>
          </cell>
        </row>
        <row r="522">
          <cell r="E522">
            <v>13</v>
          </cell>
          <cell r="F522">
            <v>23</v>
          </cell>
        </row>
        <row r="523">
          <cell r="E523">
            <v>13</v>
          </cell>
          <cell r="F523">
            <v>19</v>
          </cell>
        </row>
        <row r="524">
          <cell r="E524">
            <v>13</v>
          </cell>
          <cell r="F524">
            <v>19</v>
          </cell>
        </row>
        <row r="525">
          <cell r="E525">
            <v>13</v>
          </cell>
          <cell r="F525">
            <v>19</v>
          </cell>
        </row>
        <row r="526">
          <cell r="E526">
            <v>13</v>
          </cell>
          <cell r="F526">
            <v>19</v>
          </cell>
        </row>
        <row r="527">
          <cell r="E527">
            <v>13</v>
          </cell>
          <cell r="F527">
            <v>19</v>
          </cell>
        </row>
        <row r="528">
          <cell r="E528">
            <v>13</v>
          </cell>
          <cell r="F528">
            <v>19</v>
          </cell>
        </row>
        <row r="529">
          <cell r="E529">
            <v>13</v>
          </cell>
          <cell r="F529">
            <v>19</v>
          </cell>
        </row>
        <row r="530">
          <cell r="E530">
            <v>13</v>
          </cell>
          <cell r="F530">
            <v>19</v>
          </cell>
        </row>
        <row r="531">
          <cell r="E531">
            <v>13</v>
          </cell>
          <cell r="F531">
            <v>19</v>
          </cell>
        </row>
        <row r="532">
          <cell r="E532">
            <v>13</v>
          </cell>
          <cell r="F532">
            <v>19</v>
          </cell>
        </row>
        <row r="533">
          <cell r="E533">
            <v>13</v>
          </cell>
          <cell r="F533">
            <v>19</v>
          </cell>
        </row>
        <row r="534">
          <cell r="E534">
            <v>13</v>
          </cell>
          <cell r="F534">
            <v>19</v>
          </cell>
        </row>
        <row r="535">
          <cell r="E535">
            <v>13</v>
          </cell>
          <cell r="F535">
            <v>19</v>
          </cell>
        </row>
        <row r="536">
          <cell r="E536">
            <v>13</v>
          </cell>
          <cell r="F536">
            <v>19</v>
          </cell>
        </row>
        <row r="537">
          <cell r="E537">
            <v>13</v>
          </cell>
          <cell r="F537">
            <v>19</v>
          </cell>
        </row>
        <row r="538">
          <cell r="E538">
            <v>13</v>
          </cell>
          <cell r="F538">
            <v>19</v>
          </cell>
        </row>
        <row r="539">
          <cell r="E539">
            <v>13</v>
          </cell>
          <cell r="F539">
            <v>19</v>
          </cell>
        </row>
        <row r="540">
          <cell r="E540">
            <v>13</v>
          </cell>
          <cell r="F540">
            <v>19</v>
          </cell>
        </row>
        <row r="541">
          <cell r="E541">
            <v>13</v>
          </cell>
          <cell r="F541">
            <v>19</v>
          </cell>
        </row>
        <row r="542">
          <cell r="E542">
            <v>13</v>
          </cell>
          <cell r="F542">
            <v>19</v>
          </cell>
        </row>
        <row r="543">
          <cell r="E543">
            <v>13</v>
          </cell>
          <cell r="F543">
            <v>19</v>
          </cell>
        </row>
        <row r="544">
          <cell r="E544">
            <v>13</v>
          </cell>
          <cell r="F544">
            <v>19</v>
          </cell>
        </row>
        <row r="545">
          <cell r="E545">
            <v>13</v>
          </cell>
          <cell r="F545">
            <v>19</v>
          </cell>
        </row>
        <row r="546">
          <cell r="E546">
            <v>13</v>
          </cell>
          <cell r="F546">
            <v>19</v>
          </cell>
        </row>
        <row r="547">
          <cell r="E547">
            <v>13</v>
          </cell>
          <cell r="F547">
            <v>19</v>
          </cell>
        </row>
        <row r="548">
          <cell r="E548">
            <v>13</v>
          </cell>
          <cell r="F548">
            <v>19</v>
          </cell>
        </row>
        <row r="549">
          <cell r="E549">
            <v>13</v>
          </cell>
          <cell r="F549">
            <v>19</v>
          </cell>
        </row>
        <row r="550">
          <cell r="E550">
            <v>13</v>
          </cell>
          <cell r="F550">
            <v>19</v>
          </cell>
        </row>
        <row r="551">
          <cell r="E551">
            <v>13</v>
          </cell>
          <cell r="F551">
            <v>19</v>
          </cell>
        </row>
        <row r="552">
          <cell r="E552">
            <v>13</v>
          </cell>
          <cell r="F552">
            <v>19</v>
          </cell>
        </row>
        <row r="553">
          <cell r="E553">
            <v>13</v>
          </cell>
          <cell r="F553">
            <v>19</v>
          </cell>
        </row>
        <row r="554">
          <cell r="E554">
            <v>13</v>
          </cell>
          <cell r="F554">
            <v>19</v>
          </cell>
        </row>
        <row r="555">
          <cell r="E555">
            <v>13</v>
          </cell>
          <cell r="F555">
            <v>19</v>
          </cell>
        </row>
        <row r="556">
          <cell r="E556">
            <v>13</v>
          </cell>
          <cell r="F556">
            <v>19</v>
          </cell>
        </row>
        <row r="557">
          <cell r="E557">
            <v>13</v>
          </cell>
          <cell r="F557">
            <v>19</v>
          </cell>
        </row>
        <row r="558">
          <cell r="E558">
            <v>13</v>
          </cell>
          <cell r="F558">
            <v>19</v>
          </cell>
        </row>
        <row r="559">
          <cell r="E559">
            <v>13</v>
          </cell>
          <cell r="F559">
            <v>19</v>
          </cell>
        </row>
        <row r="560">
          <cell r="E560">
            <v>13</v>
          </cell>
          <cell r="F560">
            <v>19</v>
          </cell>
        </row>
        <row r="561">
          <cell r="E561">
            <v>13</v>
          </cell>
          <cell r="F561">
            <v>19</v>
          </cell>
        </row>
        <row r="562">
          <cell r="E562">
            <v>13</v>
          </cell>
          <cell r="F562">
            <v>19</v>
          </cell>
        </row>
        <row r="563">
          <cell r="E563">
            <v>13</v>
          </cell>
          <cell r="F563">
            <v>19</v>
          </cell>
        </row>
        <row r="564">
          <cell r="E564">
            <v>13</v>
          </cell>
          <cell r="F564">
            <v>19</v>
          </cell>
        </row>
        <row r="565">
          <cell r="E565">
            <v>13</v>
          </cell>
          <cell r="F565">
            <v>19</v>
          </cell>
        </row>
        <row r="566">
          <cell r="E566">
            <v>13</v>
          </cell>
          <cell r="F566">
            <v>19</v>
          </cell>
        </row>
        <row r="567">
          <cell r="E567">
            <v>13</v>
          </cell>
          <cell r="F567">
            <v>19</v>
          </cell>
        </row>
        <row r="568">
          <cell r="E568">
            <v>13</v>
          </cell>
          <cell r="F568">
            <v>19</v>
          </cell>
        </row>
        <row r="569">
          <cell r="E569">
            <v>13</v>
          </cell>
          <cell r="F569">
            <v>19</v>
          </cell>
        </row>
        <row r="570">
          <cell r="E570">
            <v>13</v>
          </cell>
          <cell r="F570">
            <v>19</v>
          </cell>
        </row>
        <row r="571">
          <cell r="E571">
            <v>13</v>
          </cell>
          <cell r="F571">
            <v>19</v>
          </cell>
        </row>
        <row r="572">
          <cell r="E572">
            <v>13</v>
          </cell>
          <cell r="F572">
            <v>19</v>
          </cell>
        </row>
        <row r="573">
          <cell r="E573">
            <v>13</v>
          </cell>
          <cell r="F573">
            <v>19</v>
          </cell>
        </row>
        <row r="574">
          <cell r="E574">
            <v>13</v>
          </cell>
          <cell r="F574">
            <v>19</v>
          </cell>
        </row>
        <row r="575">
          <cell r="E575">
            <v>13</v>
          </cell>
          <cell r="F575">
            <v>19</v>
          </cell>
        </row>
        <row r="576">
          <cell r="E576">
            <v>13</v>
          </cell>
          <cell r="F576">
            <v>19</v>
          </cell>
        </row>
        <row r="577">
          <cell r="E577">
            <v>13</v>
          </cell>
          <cell r="F577">
            <v>19</v>
          </cell>
        </row>
        <row r="578">
          <cell r="E578">
            <v>13</v>
          </cell>
          <cell r="F578">
            <v>19</v>
          </cell>
        </row>
        <row r="579">
          <cell r="E579">
            <v>13</v>
          </cell>
          <cell r="F579">
            <v>19</v>
          </cell>
        </row>
        <row r="580">
          <cell r="E580">
            <v>13</v>
          </cell>
          <cell r="F580">
            <v>19</v>
          </cell>
        </row>
        <row r="581">
          <cell r="E581">
            <v>13</v>
          </cell>
          <cell r="F581">
            <v>19</v>
          </cell>
        </row>
        <row r="582">
          <cell r="E582">
            <v>13</v>
          </cell>
          <cell r="F582">
            <v>19</v>
          </cell>
        </row>
        <row r="583">
          <cell r="E583">
            <v>13</v>
          </cell>
          <cell r="F583">
            <v>19</v>
          </cell>
        </row>
        <row r="584">
          <cell r="E584">
            <v>13</v>
          </cell>
          <cell r="F584">
            <v>19</v>
          </cell>
        </row>
        <row r="585">
          <cell r="E585">
            <v>13</v>
          </cell>
          <cell r="F585">
            <v>19</v>
          </cell>
        </row>
        <row r="586">
          <cell r="E586">
            <v>13</v>
          </cell>
          <cell r="F586">
            <v>19</v>
          </cell>
        </row>
        <row r="587">
          <cell r="E587">
            <v>13</v>
          </cell>
          <cell r="F587">
            <v>19</v>
          </cell>
        </row>
        <row r="588">
          <cell r="E588">
            <v>13</v>
          </cell>
          <cell r="F588">
            <v>19</v>
          </cell>
        </row>
        <row r="589">
          <cell r="E589">
            <v>13</v>
          </cell>
          <cell r="F589">
            <v>19</v>
          </cell>
        </row>
        <row r="590">
          <cell r="E590">
            <v>13</v>
          </cell>
          <cell r="F590">
            <v>19</v>
          </cell>
        </row>
        <row r="591">
          <cell r="E591">
            <v>13</v>
          </cell>
          <cell r="F591">
            <v>19</v>
          </cell>
        </row>
        <row r="592">
          <cell r="E592">
            <v>13</v>
          </cell>
          <cell r="F592">
            <v>19</v>
          </cell>
        </row>
        <row r="593">
          <cell r="E593">
            <v>13</v>
          </cell>
          <cell r="F593">
            <v>19</v>
          </cell>
        </row>
        <row r="594">
          <cell r="E594">
            <v>13</v>
          </cell>
          <cell r="F594">
            <v>19</v>
          </cell>
        </row>
        <row r="595">
          <cell r="E595">
            <v>13</v>
          </cell>
          <cell r="F595">
            <v>19</v>
          </cell>
        </row>
        <row r="596">
          <cell r="E596">
            <v>13</v>
          </cell>
          <cell r="F596">
            <v>19</v>
          </cell>
        </row>
        <row r="597">
          <cell r="E597">
            <v>13</v>
          </cell>
          <cell r="F597">
            <v>19</v>
          </cell>
        </row>
        <row r="598">
          <cell r="E598">
            <v>13</v>
          </cell>
          <cell r="F598">
            <v>19</v>
          </cell>
        </row>
        <row r="599">
          <cell r="E599">
            <v>13</v>
          </cell>
          <cell r="F599">
            <v>19</v>
          </cell>
        </row>
        <row r="600">
          <cell r="E600">
            <v>13</v>
          </cell>
          <cell r="F600">
            <v>19</v>
          </cell>
        </row>
        <row r="601">
          <cell r="E601">
            <v>13</v>
          </cell>
          <cell r="F601">
            <v>19</v>
          </cell>
        </row>
        <row r="602">
          <cell r="E602">
            <v>13</v>
          </cell>
          <cell r="F602">
            <v>19</v>
          </cell>
        </row>
        <row r="603">
          <cell r="E603">
            <v>13</v>
          </cell>
          <cell r="F603">
            <v>19</v>
          </cell>
        </row>
        <row r="604">
          <cell r="E604">
            <v>13</v>
          </cell>
          <cell r="F604">
            <v>19</v>
          </cell>
        </row>
        <row r="605">
          <cell r="E605">
            <v>13</v>
          </cell>
          <cell r="F605">
            <v>19</v>
          </cell>
        </row>
        <row r="606">
          <cell r="E606">
            <v>13</v>
          </cell>
          <cell r="F606">
            <v>19</v>
          </cell>
        </row>
        <row r="607">
          <cell r="E607">
            <v>13</v>
          </cell>
          <cell r="F607">
            <v>19</v>
          </cell>
        </row>
        <row r="608">
          <cell r="E608">
            <v>13</v>
          </cell>
          <cell r="F608">
            <v>19</v>
          </cell>
        </row>
        <row r="609">
          <cell r="E609">
            <v>13</v>
          </cell>
          <cell r="F609">
            <v>19</v>
          </cell>
        </row>
        <row r="610">
          <cell r="E610">
            <v>13</v>
          </cell>
          <cell r="F610">
            <v>19</v>
          </cell>
        </row>
        <row r="611">
          <cell r="E611">
            <v>13</v>
          </cell>
          <cell r="F611">
            <v>19</v>
          </cell>
        </row>
        <row r="612">
          <cell r="E612">
            <v>13</v>
          </cell>
          <cell r="F612">
            <v>19</v>
          </cell>
        </row>
        <row r="613">
          <cell r="E613">
            <v>13</v>
          </cell>
          <cell r="F613">
            <v>19</v>
          </cell>
        </row>
        <row r="614">
          <cell r="E614">
            <v>13</v>
          </cell>
          <cell r="F614">
            <v>19</v>
          </cell>
        </row>
        <row r="615">
          <cell r="E615">
            <v>13</v>
          </cell>
          <cell r="F615">
            <v>19</v>
          </cell>
        </row>
        <row r="616">
          <cell r="E616">
            <v>13</v>
          </cell>
          <cell r="F616">
            <v>19</v>
          </cell>
        </row>
        <row r="617">
          <cell r="E617">
            <v>13</v>
          </cell>
          <cell r="F617">
            <v>19</v>
          </cell>
        </row>
        <row r="618">
          <cell r="E618">
            <v>13</v>
          </cell>
          <cell r="F618">
            <v>19</v>
          </cell>
        </row>
        <row r="619">
          <cell r="E619">
            <v>13</v>
          </cell>
          <cell r="F619">
            <v>19</v>
          </cell>
        </row>
        <row r="620">
          <cell r="E620">
            <v>13</v>
          </cell>
          <cell r="F620">
            <v>19</v>
          </cell>
        </row>
        <row r="621">
          <cell r="E621">
            <v>13</v>
          </cell>
          <cell r="F621">
            <v>19</v>
          </cell>
        </row>
        <row r="622">
          <cell r="E622">
            <v>13</v>
          </cell>
          <cell r="F622">
            <v>19</v>
          </cell>
        </row>
        <row r="623">
          <cell r="E623">
            <v>13</v>
          </cell>
          <cell r="F623">
            <v>19</v>
          </cell>
        </row>
        <row r="624">
          <cell r="E624">
            <v>13</v>
          </cell>
          <cell r="F624">
            <v>19</v>
          </cell>
        </row>
        <row r="625">
          <cell r="E625">
            <v>13</v>
          </cell>
          <cell r="F625">
            <v>19</v>
          </cell>
        </row>
        <row r="626">
          <cell r="E626">
            <v>13</v>
          </cell>
          <cell r="F626">
            <v>19</v>
          </cell>
        </row>
        <row r="627">
          <cell r="E627">
            <v>13</v>
          </cell>
          <cell r="F627">
            <v>19</v>
          </cell>
        </row>
        <row r="628">
          <cell r="E628">
            <v>13</v>
          </cell>
          <cell r="F628">
            <v>19</v>
          </cell>
        </row>
        <row r="629">
          <cell r="E629">
            <v>13</v>
          </cell>
          <cell r="F629">
            <v>19</v>
          </cell>
        </row>
        <row r="630">
          <cell r="E630">
            <v>13</v>
          </cell>
          <cell r="F630">
            <v>19</v>
          </cell>
        </row>
        <row r="631">
          <cell r="E631">
            <v>13</v>
          </cell>
          <cell r="F631">
            <v>19</v>
          </cell>
        </row>
        <row r="632">
          <cell r="E632">
            <v>13</v>
          </cell>
          <cell r="F632">
            <v>19</v>
          </cell>
        </row>
      </sheetData>
      <sheetData sheetId="1" refreshError="1">
        <row r="257">
          <cell r="E257">
            <v>12.11687</v>
          </cell>
        </row>
        <row r="258">
          <cell r="E258">
            <v>12.3825</v>
          </cell>
        </row>
        <row r="259">
          <cell r="E259">
            <v>12.3025</v>
          </cell>
        </row>
        <row r="260">
          <cell r="E260">
            <v>12.278119999999999</v>
          </cell>
        </row>
        <row r="261">
          <cell r="E261">
            <v>12.25375</v>
          </cell>
        </row>
        <row r="262">
          <cell r="E262">
            <v>12.280620000000001</v>
          </cell>
        </row>
        <row r="263">
          <cell r="E263">
            <v>12.323119999999999</v>
          </cell>
        </row>
        <row r="264">
          <cell r="E264">
            <v>12.30969</v>
          </cell>
        </row>
        <row r="265">
          <cell r="E265">
            <v>12.217499999999999</v>
          </cell>
        </row>
        <row r="266">
          <cell r="E266">
            <v>12.24141</v>
          </cell>
        </row>
        <row r="267">
          <cell r="E267">
            <v>11.977499999999999</v>
          </cell>
        </row>
        <row r="268">
          <cell r="E268">
            <v>11.897500000000001</v>
          </cell>
        </row>
        <row r="269">
          <cell r="E269">
            <v>11.8475</v>
          </cell>
        </row>
        <row r="270">
          <cell r="E270">
            <v>11.8675</v>
          </cell>
        </row>
        <row r="271">
          <cell r="E271">
            <v>11.750159999999999</v>
          </cell>
        </row>
        <row r="272">
          <cell r="E272">
            <v>11.77797</v>
          </cell>
        </row>
        <row r="273">
          <cell r="E273">
            <v>11.807969999999999</v>
          </cell>
        </row>
        <row r="274">
          <cell r="E274">
            <v>11.797499999999999</v>
          </cell>
        </row>
        <row r="275">
          <cell r="E275">
            <v>11.7675</v>
          </cell>
        </row>
        <row r="276">
          <cell r="E276">
            <v>11.81312</v>
          </cell>
        </row>
        <row r="277">
          <cell r="E277">
            <v>12.030939999999999</v>
          </cell>
        </row>
        <row r="278">
          <cell r="E278">
            <v>12.02094</v>
          </cell>
        </row>
        <row r="279">
          <cell r="E279">
            <v>11.84094</v>
          </cell>
        </row>
        <row r="280">
          <cell r="E280">
            <v>11.85094</v>
          </cell>
        </row>
        <row r="281">
          <cell r="E281">
            <v>11.95922</v>
          </cell>
        </row>
        <row r="282">
          <cell r="E282">
            <v>12.024839999999999</v>
          </cell>
        </row>
        <row r="283">
          <cell r="E283">
            <v>12.20875</v>
          </cell>
        </row>
        <row r="284">
          <cell r="E284">
            <v>12.13875</v>
          </cell>
        </row>
        <row r="285">
          <cell r="E285">
            <v>12.108750000000001</v>
          </cell>
        </row>
        <row r="286">
          <cell r="E286">
            <v>12.108750000000001</v>
          </cell>
        </row>
        <row r="287">
          <cell r="E287">
            <v>12.136089999999999</v>
          </cell>
        </row>
        <row r="288">
          <cell r="E288">
            <v>12.13219</v>
          </cell>
        </row>
        <row r="289">
          <cell r="E289">
            <v>12.13</v>
          </cell>
        </row>
        <row r="290">
          <cell r="E290">
            <v>12.06</v>
          </cell>
        </row>
        <row r="291">
          <cell r="E291">
            <v>12.08</v>
          </cell>
        </row>
        <row r="292">
          <cell r="E292">
            <v>12.05</v>
          </cell>
        </row>
        <row r="293">
          <cell r="E293">
            <v>12.03</v>
          </cell>
        </row>
        <row r="294">
          <cell r="E294">
            <v>11.96</v>
          </cell>
        </row>
        <row r="295">
          <cell r="E295">
            <v>11.92656</v>
          </cell>
        </row>
        <row r="296">
          <cell r="E296">
            <v>11.96</v>
          </cell>
        </row>
        <row r="297">
          <cell r="E297">
            <v>11.93</v>
          </cell>
        </row>
        <row r="298">
          <cell r="E298">
            <v>11.86</v>
          </cell>
        </row>
        <row r="299">
          <cell r="E299">
            <v>11.79</v>
          </cell>
        </row>
        <row r="300">
          <cell r="E300">
            <v>11.78</v>
          </cell>
        </row>
        <row r="301">
          <cell r="E301">
            <v>11.77875</v>
          </cell>
        </row>
        <row r="302">
          <cell r="E302">
            <v>11.77875</v>
          </cell>
        </row>
        <row r="303">
          <cell r="E303">
            <v>11.88</v>
          </cell>
        </row>
        <row r="304">
          <cell r="E304">
            <v>11.96172</v>
          </cell>
        </row>
        <row r="305">
          <cell r="E305">
            <v>11.991250000000001</v>
          </cell>
        </row>
        <row r="306">
          <cell r="E306">
            <v>12.001250000000001</v>
          </cell>
        </row>
        <row r="307">
          <cell r="E307">
            <v>12.03125</v>
          </cell>
        </row>
        <row r="308">
          <cell r="E308">
            <v>12.11125</v>
          </cell>
        </row>
        <row r="309">
          <cell r="E309">
            <v>12.12125</v>
          </cell>
        </row>
        <row r="310">
          <cell r="E310">
            <v>12.123909999999999</v>
          </cell>
        </row>
        <row r="311">
          <cell r="E311">
            <v>12.13</v>
          </cell>
        </row>
        <row r="312">
          <cell r="E312">
            <v>11.998749999999999</v>
          </cell>
        </row>
        <row r="313">
          <cell r="E313">
            <v>11.97875</v>
          </cell>
        </row>
        <row r="314">
          <cell r="E314">
            <v>11.95875</v>
          </cell>
        </row>
        <row r="315">
          <cell r="E315">
            <v>11.918749999999999</v>
          </cell>
        </row>
        <row r="316">
          <cell r="E316">
            <v>11.845310000000001</v>
          </cell>
        </row>
        <row r="317">
          <cell r="E317">
            <v>11.8775</v>
          </cell>
        </row>
        <row r="318">
          <cell r="E318">
            <v>11.797499999999999</v>
          </cell>
        </row>
        <row r="319">
          <cell r="E319">
            <v>11.807499999999999</v>
          </cell>
        </row>
        <row r="320">
          <cell r="E320">
            <v>11.74375</v>
          </cell>
        </row>
        <row r="321">
          <cell r="E321">
            <v>11.7425</v>
          </cell>
        </row>
        <row r="322">
          <cell r="E322">
            <v>11.775</v>
          </cell>
        </row>
        <row r="323">
          <cell r="E323">
            <v>11.775</v>
          </cell>
        </row>
        <row r="324">
          <cell r="E324">
            <v>11.713749999999999</v>
          </cell>
        </row>
        <row r="325">
          <cell r="E325">
            <v>11.672499999999999</v>
          </cell>
        </row>
        <row r="326">
          <cell r="E326">
            <v>11.6525</v>
          </cell>
        </row>
        <row r="327">
          <cell r="E327">
            <v>11.6525</v>
          </cell>
        </row>
        <row r="328">
          <cell r="E328">
            <v>11.675940000000001</v>
          </cell>
        </row>
        <row r="329">
          <cell r="E329">
            <v>11.645940000000001</v>
          </cell>
        </row>
        <row r="330">
          <cell r="E330">
            <v>11.580779999999999</v>
          </cell>
        </row>
        <row r="331">
          <cell r="E331">
            <v>11.5425</v>
          </cell>
        </row>
        <row r="332">
          <cell r="E332">
            <v>11.5525</v>
          </cell>
        </row>
        <row r="333">
          <cell r="E333">
            <v>11.518590000000001</v>
          </cell>
        </row>
        <row r="334">
          <cell r="E334">
            <v>11.528590000000001</v>
          </cell>
        </row>
        <row r="335">
          <cell r="E335">
            <v>11.563750000000001</v>
          </cell>
        </row>
        <row r="336">
          <cell r="E336">
            <v>11.56203</v>
          </cell>
        </row>
        <row r="337">
          <cell r="E337">
            <v>11.54203</v>
          </cell>
        </row>
        <row r="338">
          <cell r="E338">
            <v>11.490779999999999</v>
          </cell>
        </row>
        <row r="339">
          <cell r="E339">
            <v>11.4925</v>
          </cell>
        </row>
        <row r="340">
          <cell r="E340">
            <v>11.46</v>
          </cell>
        </row>
        <row r="341">
          <cell r="E341">
            <v>11.417810000000001</v>
          </cell>
        </row>
        <row r="342">
          <cell r="E342">
            <v>11.32</v>
          </cell>
        </row>
        <row r="343">
          <cell r="E343">
            <v>11.25</v>
          </cell>
        </row>
        <row r="344">
          <cell r="E344">
            <v>11.22</v>
          </cell>
        </row>
        <row r="345">
          <cell r="E345">
            <v>11.279060000000001</v>
          </cell>
        </row>
        <row r="346">
          <cell r="E346">
            <v>11.22906</v>
          </cell>
        </row>
        <row r="347">
          <cell r="E347">
            <v>11.224690000000001</v>
          </cell>
        </row>
        <row r="348">
          <cell r="E348">
            <v>11.21078</v>
          </cell>
        </row>
        <row r="349">
          <cell r="E349">
            <v>11.2225</v>
          </cell>
        </row>
        <row r="350">
          <cell r="E350">
            <v>11.1625</v>
          </cell>
        </row>
        <row r="351">
          <cell r="E351">
            <v>11.2125</v>
          </cell>
        </row>
        <row r="352">
          <cell r="E352">
            <v>11.2525</v>
          </cell>
        </row>
        <row r="353">
          <cell r="E353">
            <v>11.2425</v>
          </cell>
        </row>
        <row r="354">
          <cell r="E354">
            <v>11.34984</v>
          </cell>
        </row>
        <row r="355">
          <cell r="E355">
            <v>11.339840000000001</v>
          </cell>
        </row>
        <row r="356">
          <cell r="E356">
            <v>11.40375</v>
          </cell>
        </row>
        <row r="357">
          <cell r="E357">
            <v>11.581090000000001</v>
          </cell>
        </row>
        <row r="358">
          <cell r="E358">
            <v>11.565</v>
          </cell>
        </row>
        <row r="359">
          <cell r="E359">
            <v>11.574999999999999</v>
          </cell>
        </row>
        <row r="360">
          <cell r="E360">
            <v>11.574999999999999</v>
          </cell>
        </row>
        <row r="361">
          <cell r="E361">
            <v>11.734999999999999</v>
          </cell>
        </row>
        <row r="362">
          <cell r="E362">
            <v>11.535</v>
          </cell>
        </row>
        <row r="363">
          <cell r="E363">
            <v>11.46672</v>
          </cell>
        </row>
        <row r="364">
          <cell r="E364">
            <v>11.505000000000001</v>
          </cell>
        </row>
        <row r="365">
          <cell r="E365">
            <v>11.565</v>
          </cell>
        </row>
        <row r="366">
          <cell r="E366">
            <v>11.55109</v>
          </cell>
        </row>
        <row r="367">
          <cell r="E367">
            <v>11.543749999999999</v>
          </cell>
        </row>
        <row r="368">
          <cell r="E368">
            <v>11.625</v>
          </cell>
        </row>
        <row r="369">
          <cell r="E369">
            <v>11.785</v>
          </cell>
        </row>
        <row r="370">
          <cell r="E370">
            <v>11.895</v>
          </cell>
        </row>
        <row r="371">
          <cell r="E371">
            <v>11.875</v>
          </cell>
        </row>
        <row r="372">
          <cell r="E372">
            <v>11.805</v>
          </cell>
        </row>
        <row r="373">
          <cell r="E373">
            <v>11.771090000000001</v>
          </cell>
        </row>
        <row r="374">
          <cell r="E374">
            <v>11.669370000000001</v>
          </cell>
        </row>
        <row r="375">
          <cell r="E375">
            <v>11.45937</v>
          </cell>
        </row>
        <row r="376">
          <cell r="E376">
            <v>11.377190000000001</v>
          </cell>
        </row>
        <row r="377">
          <cell r="E377">
            <v>11.245470000000001</v>
          </cell>
        </row>
        <row r="378">
          <cell r="E378">
            <v>11.23719</v>
          </cell>
        </row>
        <row r="379">
          <cell r="E379">
            <v>11.154999999999999</v>
          </cell>
        </row>
        <row r="380">
          <cell r="E380">
            <v>11.164999999999999</v>
          </cell>
        </row>
        <row r="381">
          <cell r="E381">
            <v>11.135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čet prac"/>
      <sheetName val="mzdové prost"/>
      <sheetName val="pracovni"/>
      <sheetName val="průměrné mzdy"/>
      <sheetName val="R a N mzdy"/>
      <sheetName val="nepodnik_mzdy"/>
      <sheetName val="PP"/>
      <sheetName val="Výroba"/>
      <sheetName val="prid hodnota"/>
      <sheetName val="PH a mzda"/>
      <sheetName val="K"/>
      <sheetName val="produkt a mzda"/>
      <sheetName val="nezaměstnaní"/>
      <sheetName val="N"/>
    </sheetNames>
    <sheetDataSet>
      <sheetData sheetId="0"/>
      <sheetData sheetId="1"/>
      <sheetData sheetId="2">
        <row r="7">
          <cell r="G7" t="str">
            <v>index</v>
          </cell>
        </row>
        <row r="29">
          <cell r="F29">
            <v>76102.904159430662</v>
          </cell>
        </row>
        <row r="30">
          <cell r="F30">
            <v>87014.84157383148</v>
          </cell>
        </row>
        <row r="31">
          <cell r="F31">
            <v>162668.51520657289</v>
          </cell>
        </row>
        <row r="32">
          <cell r="F32">
            <v>85076.440767300781</v>
          </cell>
        </row>
        <row r="33">
          <cell r="F33">
            <v>247868.40237154055</v>
          </cell>
        </row>
        <row r="34">
          <cell r="F34">
            <v>100221.49768288901</v>
          </cell>
        </row>
        <row r="35">
          <cell r="F35">
            <v>347844.75583455694</v>
          </cell>
        </row>
        <row r="36">
          <cell r="F36">
            <v>88346.074230561178</v>
          </cell>
        </row>
        <row r="37">
          <cell r="F37">
            <v>103720.23839932948</v>
          </cell>
        </row>
        <row r="38">
          <cell r="F38">
            <v>191541.83637523011</v>
          </cell>
        </row>
        <row r="39">
          <cell r="F39">
            <v>98066.592000000004</v>
          </cell>
        </row>
        <row r="40">
          <cell r="F40">
            <v>289446.99999999994</v>
          </cell>
        </row>
        <row r="41">
          <cell r="F41">
            <v>114617.47200000002</v>
          </cell>
        </row>
        <row r="42">
          <cell r="F42">
            <v>404171.38800000004</v>
          </cell>
        </row>
        <row r="43">
          <cell r="F43">
            <v>99240.58100000002</v>
          </cell>
        </row>
        <row r="44">
          <cell r="F44">
            <v>115578.37730542777</v>
          </cell>
        </row>
        <row r="45">
          <cell r="F45">
            <v>214778.3470081893</v>
          </cell>
        </row>
        <row r="49">
          <cell r="D49">
            <v>606374.23</v>
          </cell>
          <cell r="E49">
            <v>108.20232381860089</v>
          </cell>
          <cell r="F49">
            <v>444751.55</v>
          </cell>
          <cell r="G49">
            <v>110.04033516593212</v>
          </cell>
        </row>
        <row r="50">
          <cell r="D50">
            <v>144544</v>
          </cell>
          <cell r="E50">
            <v>107.68869604697166</v>
          </cell>
          <cell r="F50">
            <v>107488.462</v>
          </cell>
          <cell r="G50">
            <v>108.31099628487662</v>
          </cell>
        </row>
        <row r="51">
          <cell r="D51">
            <v>161687</v>
          </cell>
          <cell r="E51">
            <v>103.49431823637136</v>
          </cell>
          <cell r="F51">
            <v>119427.508</v>
          </cell>
          <cell r="G51">
            <v>103.33032076095039</v>
          </cell>
        </row>
        <row r="52">
          <cell r="D52">
            <v>306231</v>
          </cell>
          <cell r="E52">
            <v>105.43262888032072</v>
          </cell>
          <cell r="F52">
            <v>226149.11100000003</v>
          </cell>
          <cell r="G52">
            <v>105.29418544755686</v>
          </cell>
        </row>
        <row r="53">
          <cell r="D53">
            <v>157582</v>
          </cell>
          <cell r="E53">
            <v>106.18017653796915</v>
          </cell>
          <cell r="F53">
            <v>115807.73527360386</v>
          </cell>
          <cell r="G53">
            <v>106.80708709141788</v>
          </cell>
        </row>
        <row r="54">
          <cell r="D54">
            <v>463813</v>
          </cell>
          <cell r="E54">
            <v>105.68542723344156</v>
          </cell>
          <cell r="F54">
            <v>342136.43393658171</v>
          </cell>
          <cell r="G54">
            <v>105.79848599551053</v>
          </cell>
        </row>
        <row r="55">
          <cell r="D55">
            <v>181000</v>
          </cell>
          <cell r="E55">
            <v>108.05170244113272</v>
          </cell>
          <cell r="F55">
            <v>129217.38720307632</v>
          </cell>
          <cell r="G55">
            <v>106.62728919570446</v>
          </cell>
        </row>
        <row r="56">
          <cell r="D56">
            <v>644813</v>
          </cell>
          <cell r="E56">
            <v>106.33911668706635</v>
          </cell>
          <cell r="F56">
            <v>471461.93511139398</v>
          </cell>
          <cell r="G56">
            <v>106.00568679555901</v>
          </cell>
        </row>
        <row r="57">
          <cell r="D57">
            <v>154000</v>
          </cell>
          <cell r="E57">
            <v>106.54195262342263</v>
          </cell>
          <cell r="F57">
            <v>114248.97262656235</v>
          </cell>
          <cell r="G57">
            <v>106.28952215035167</v>
          </cell>
        </row>
        <row r="58">
          <cell r="D58">
            <v>172200</v>
          </cell>
          <cell r="E58">
            <v>106.50206881196385</v>
          </cell>
          <cell r="F58">
            <v>126654.66759943514</v>
          </cell>
          <cell r="G58">
            <v>106.05150330980291</v>
          </cell>
        </row>
        <row r="59">
          <cell r="D59">
            <v>326200</v>
          </cell>
          <cell r="E59">
            <v>106.5208943575275</v>
          </cell>
          <cell r="F59">
            <v>240103.67068321165</v>
          </cell>
          <cell r="G59">
            <v>106.17051273007729</v>
          </cell>
        </row>
        <row r="60">
          <cell r="D60">
            <v>167790</v>
          </cell>
          <cell r="E60">
            <v>106.47789722176391</v>
          </cell>
          <cell r="F60">
            <v>122447.91591041876</v>
          </cell>
          <cell r="G60">
            <v>105.73379716054978</v>
          </cell>
        </row>
        <row r="61">
          <cell r="D61">
            <v>493990</v>
          </cell>
          <cell r="E61">
            <v>106.50628593851401</v>
          </cell>
          <cell r="F61">
            <v>362749.95178819523</v>
          </cell>
          <cell r="G61">
            <v>106.02494087356813</v>
          </cell>
        </row>
        <row r="62">
          <cell r="D62">
            <v>192700</v>
          </cell>
          <cell r="E62">
            <v>106.46408839779005</v>
          </cell>
          <cell r="F62">
            <v>135237.73131688475</v>
          </cell>
          <cell r="G62">
            <v>104.65908206636846</v>
          </cell>
        </row>
        <row r="63">
          <cell r="D63">
            <v>686690</v>
          </cell>
          <cell r="F63">
            <v>498257.36185240728</v>
          </cell>
        </row>
        <row r="64">
          <cell r="D64">
            <v>160087.00966499999</v>
          </cell>
          <cell r="F64">
            <v>121816.91600264964</v>
          </cell>
        </row>
        <row r="65">
          <cell r="D65">
            <v>191607.11069999999</v>
          </cell>
          <cell r="F65">
            <v>135047.00912083182</v>
          </cell>
        </row>
        <row r="69">
          <cell r="D69">
            <v>212157.33898500001</v>
          </cell>
        </row>
        <row r="70">
          <cell r="D70">
            <v>731324.85</v>
          </cell>
        </row>
        <row r="71">
          <cell r="D71">
            <v>170492.66529322497</v>
          </cell>
        </row>
        <row r="72">
          <cell r="D72">
            <v>204061.57289549999</v>
          </cell>
        </row>
        <row r="73">
          <cell r="D73">
            <v>374554.23818872496</v>
          </cell>
        </row>
        <row r="74">
          <cell r="D74">
            <v>178359.16104224999</v>
          </cell>
        </row>
        <row r="75">
          <cell r="D75">
            <v>552913.39923097496</v>
          </cell>
        </row>
        <row r="76">
          <cell r="D76">
            <v>225947.56601902499</v>
          </cell>
        </row>
        <row r="77">
          <cell r="D77">
            <v>778860.96524999989</v>
          </cell>
        </row>
        <row r="78">
          <cell r="D78">
            <v>182512.22770373206</v>
          </cell>
        </row>
        <row r="79">
          <cell r="D79">
            <v>218447.70972305984</v>
          </cell>
        </row>
        <row r="80">
          <cell r="D80">
            <v>400959.93742679188</v>
          </cell>
        </row>
        <row r="81">
          <cell r="D81">
            <v>190933.30353656758</v>
          </cell>
        </row>
        <row r="82">
          <cell r="D82">
            <v>591893.24096335948</v>
          </cell>
        </row>
        <row r="83">
          <cell r="D83">
            <v>241876.64347580023</v>
          </cell>
        </row>
        <row r="84">
          <cell r="D84">
            <v>833769.88443915965</v>
          </cell>
        </row>
        <row r="85">
          <cell r="D85">
            <v>197843.25483084557</v>
          </cell>
        </row>
        <row r="96">
          <cell r="G96" t="str">
            <v>index</v>
          </cell>
        </row>
        <row r="97">
          <cell r="G97">
            <v>0</v>
          </cell>
        </row>
        <row r="98">
          <cell r="G98">
            <v>119.50039337753945</v>
          </cell>
        </row>
        <row r="99">
          <cell r="G99">
            <v>113.9013081526122</v>
          </cell>
        </row>
        <row r="100">
          <cell r="G100">
            <v>116.4481439511022</v>
          </cell>
        </row>
        <row r="101">
          <cell r="G101">
            <v>116.29303761826249</v>
          </cell>
        </row>
        <row r="102">
          <cell r="G102">
            <v>110.04033516593212</v>
          </cell>
        </row>
        <row r="103">
          <cell r="G103">
            <v>106.00568679555901</v>
          </cell>
        </row>
        <row r="104">
          <cell r="G104">
            <v>105.68347617176821</v>
          </cell>
        </row>
        <row r="105">
          <cell r="G105">
            <v>106.63217372670189</v>
          </cell>
        </row>
        <row r="106">
          <cell r="G106">
            <v>107.36659212564915</v>
          </cell>
        </row>
        <row r="107">
          <cell r="G107">
            <v>117.83354814287419</v>
          </cell>
        </row>
        <row r="108">
          <cell r="G108">
            <v>106.02948380758686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F"/>
      <sheetName val="G"/>
      <sheetName val="E"/>
      <sheetName val="H"/>
      <sheetName val="I"/>
      <sheetName val="J"/>
      <sheetName val="K"/>
      <sheetName val="L"/>
      <sheetName val="M"/>
      <sheetName val="N"/>
      <sheetName val="O"/>
      <sheetName val="P"/>
      <sheetName val="Q"/>
      <sheetName val="S"/>
      <sheetName val="R"/>
      <sheetName val="T"/>
      <sheetName val="U"/>
    </sheetNames>
    <sheetDataSet>
      <sheetData sheetId="0">
        <row r="231">
          <cell r="B231">
            <v>4.3006426731118603</v>
          </cell>
        </row>
      </sheetData>
      <sheetData sheetId="1"/>
      <sheetData sheetId="2"/>
      <sheetData sheetId="3">
        <row r="5">
          <cell r="C5">
            <v>78.952379303778841</v>
          </cell>
          <cell r="D5">
            <v>76.969818711394566</v>
          </cell>
          <cell r="E5">
            <v>75.63855506114011</v>
          </cell>
          <cell r="F5">
            <v>76.758546165588925</v>
          </cell>
          <cell r="G5">
            <v>75.891235535260236</v>
          </cell>
          <cell r="H5">
            <v>75.707617266036124</v>
          </cell>
          <cell r="I5">
            <v>75.63855506114011</v>
          </cell>
        </row>
        <row r="6">
          <cell r="C6">
            <v>6.0239921064931021</v>
          </cell>
          <cell r="D6">
            <v>8.0684310082190862</v>
          </cell>
          <cell r="E6">
            <v>8.244280158368662</v>
          </cell>
          <cell r="F6">
            <v>8.1525188247199871</v>
          </cell>
          <cell r="G6">
            <v>8.5828446889107983</v>
          </cell>
          <cell r="H6">
            <v>8.3462997604853228</v>
          </cell>
          <cell r="I6">
            <v>8.244280158368662</v>
          </cell>
        </row>
        <row r="9">
          <cell r="C9">
            <v>2.3265072963007842</v>
          </cell>
          <cell r="D9">
            <v>2.7887979376956427</v>
          </cell>
          <cell r="E9">
            <v>3.3705896780070774</v>
          </cell>
        </row>
        <row r="10">
          <cell r="C10">
            <v>7.7221347089269328</v>
          </cell>
          <cell r="D10">
            <v>6.7744689398885152</v>
          </cell>
          <cell r="E10">
            <v>6.1613117970638731</v>
          </cell>
          <cell r="F10">
            <v>6.291487281521758</v>
          </cell>
          <cell r="G10">
            <v>6.202757165343435</v>
          </cell>
          <cell r="H10">
            <v>6.1731848458889145</v>
          </cell>
          <cell r="I10">
            <v>6.1613117970638731</v>
          </cell>
        </row>
      </sheetData>
      <sheetData sheetId="4"/>
      <sheetData sheetId="5">
        <row r="5">
          <cell r="D5">
            <v>0.12498393776709303</v>
          </cell>
          <cell r="F5">
            <v>9.2133819109812456E-2</v>
          </cell>
        </row>
        <row r="6">
          <cell r="F6">
            <v>8.7486602076469258E-2</v>
          </cell>
        </row>
        <row r="7">
          <cell r="F7">
            <v>9.0452057801905406E-2</v>
          </cell>
        </row>
        <row r="8">
          <cell r="F8">
            <v>0.70365847820997229</v>
          </cell>
        </row>
        <row r="9">
          <cell r="F9">
            <v>2.6269042801840555E-2</v>
          </cell>
        </row>
      </sheetData>
      <sheetData sheetId="6">
        <row r="5">
          <cell r="C5">
            <v>76.593720266412944</v>
          </cell>
          <cell r="D5">
            <v>74.039987305617259</v>
          </cell>
          <cell r="E5">
            <v>69.983818770226534</v>
          </cell>
          <cell r="F5">
            <v>72.760818517276078</v>
          </cell>
          <cell r="G5">
            <v>72.652033105433603</v>
          </cell>
          <cell r="H5">
            <v>69.791666666666671</v>
          </cell>
          <cell r="I5">
            <v>69.983818770226534</v>
          </cell>
        </row>
        <row r="6">
          <cell r="C6">
            <v>6.914050111005392</v>
          </cell>
          <cell r="D6">
            <v>10.314185972707078</v>
          </cell>
          <cell r="E6">
            <v>12.783171521035598</v>
          </cell>
          <cell r="F6">
            <v>11.673934921167394</v>
          </cell>
          <cell r="G6">
            <v>12.090680100755668</v>
          </cell>
          <cell r="H6">
            <v>13.221153846153847</v>
          </cell>
          <cell r="I6">
            <v>12.783171521035598</v>
          </cell>
        </row>
        <row r="9">
          <cell r="C9">
            <v>1.2686330478908976</v>
          </cell>
          <cell r="D9">
            <v>1.3646461440812441</v>
          </cell>
          <cell r="E9">
            <v>1.6585760517799353</v>
          </cell>
        </row>
        <row r="10">
          <cell r="C10">
            <v>13.637805264827149</v>
          </cell>
          <cell r="D10">
            <v>12.281815296731196</v>
          </cell>
          <cell r="E10">
            <v>12.257281553398059</v>
          </cell>
          <cell r="F10">
            <v>12.177121771217712</v>
          </cell>
          <cell r="G10">
            <v>11.514933429291112</v>
          </cell>
          <cell r="H10">
            <v>12.620192307692308</v>
          </cell>
          <cell r="I10">
            <v>12.257281553398059</v>
          </cell>
        </row>
      </sheetData>
      <sheetData sheetId="7">
        <row r="43">
          <cell r="B43">
            <v>35430</v>
          </cell>
        </row>
        <row r="46">
          <cell r="B46">
            <v>14.38741182289778</v>
          </cell>
          <cell r="C46">
            <v>8.4486264882030628</v>
          </cell>
          <cell r="D46">
            <v>8.0080813491214293</v>
          </cell>
          <cell r="E46">
            <v>4.2302215105587235</v>
          </cell>
          <cell r="F46">
            <v>2.2009391620280483</v>
          </cell>
          <cell r="G46">
            <v>2.7695392771881706</v>
          </cell>
        </row>
        <row r="47">
          <cell r="B47">
            <v>50.662251705314418</v>
          </cell>
          <cell r="C47">
            <v>49.516104051904072</v>
          </cell>
          <cell r="D47">
            <v>48.225587336028966</v>
          </cell>
          <cell r="E47">
            <v>47.451189871649412</v>
          </cell>
          <cell r="F47">
            <v>42.517474989149704</v>
          </cell>
          <cell r="G47">
            <v>42.805933636343717</v>
          </cell>
        </row>
        <row r="48">
          <cell r="B48">
            <v>76.634575590744888</v>
          </cell>
          <cell r="C48">
            <v>64.853105067732713</v>
          </cell>
          <cell r="D48">
            <v>65.792475549270463</v>
          </cell>
          <cell r="E48">
            <v>68.613192356886699</v>
          </cell>
          <cell r="F48">
            <v>58.445732363360847</v>
          </cell>
          <cell r="G48">
            <v>56.552924479747247</v>
          </cell>
        </row>
        <row r="49">
          <cell r="B49">
            <v>17.274783816087965</v>
          </cell>
          <cell r="C49">
            <v>8.8354841523467087</v>
          </cell>
          <cell r="D49">
            <v>8.4049563149713826</v>
          </cell>
          <cell r="E49">
            <v>8.0558917722281045</v>
          </cell>
          <cell r="F49">
            <v>7.9420727362703056</v>
          </cell>
          <cell r="G49">
            <v>7.6135920970760909</v>
          </cell>
        </row>
      </sheetData>
      <sheetData sheetId="8"/>
      <sheetData sheetId="9"/>
      <sheetData sheetId="10"/>
      <sheetData sheetId="11"/>
      <sheetData sheetId="12"/>
      <sheetData sheetId="13"/>
      <sheetData sheetId="14">
        <row r="29">
          <cell r="F29">
            <v>30.395759038699278</v>
          </cell>
        </row>
        <row r="30">
          <cell r="F30">
            <v>35.360629504509163</v>
          </cell>
        </row>
        <row r="31">
          <cell r="F31">
            <v>45.551992026904607</v>
          </cell>
        </row>
        <row r="32">
          <cell r="F32">
            <v>49.198942556577876</v>
          </cell>
        </row>
        <row r="33">
          <cell r="F33">
            <v>56.982013828046668</v>
          </cell>
        </row>
        <row r="34">
          <cell r="F34">
            <v>63.948731177498487</v>
          </cell>
        </row>
        <row r="35">
          <cell r="F35">
            <v>100</v>
          </cell>
        </row>
      </sheetData>
      <sheetData sheetId="15">
        <row r="39">
          <cell r="J39" t="str">
            <v xml:space="preserve">   velké banky</v>
          </cell>
        </row>
        <row r="40">
          <cell r="J40" t="str">
            <v xml:space="preserve">   malé banky</v>
          </cell>
        </row>
        <row r="41">
          <cell r="J41" t="str">
            <v xml:space="preserve">   zahraniční banky</v>
          </cell>
        </row>
        <row r="42">
          <cell r="J42" t="str">
            <v xml:space="preserve">   pobočky zahraničních bank</v>
          </cell>
        </row>
        <row r="43">
          <cell r="J43" t="str">
            <v xml:space="preserve">   specializované banky</v>
          </cell>
        </row>
        <row r="44">
          <cell r="J44" t="str">
            <v xml:space="preserve">   banky v nucené správě</v>
          </cell>
        </row>
      </sheetData>
      <sheetData sheetId="16"/>
      <sheetData sheetId="17"/>
      <sheetData sheetId="18"/>
      <sheetData sheetId="19"/>
      <sheetData sheetId="2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</sheetNames>
    <sheetDataSet>
      <sheetData sheetId="0"/>
      <sheetData sheetId="1" refreshError="1"/>
      <sheetData sheetId="2">
        <row r="121">
          <cell r="G121" t="str">
            <v xml:space="preserve"> 3/97</v>
          </cell>
        </row>
        <row r="122">
          <cell r="G122" t="str">
            <v xml:space="preserve"> 4</v>
          </cell>
        </row>
        <row r="123">
          <cell r="G123">
            <v>5</v>
          </cell>
        </row>
        <row r="124">
          <cell r="G124">
            <v>6</v>
          </cell>
        </row>
        <row r="125">
          <cell r="G125">
            <v>7</v>
          </cell>
        </row>
        <row r="126">
          <cell r="G126">
            <v>8</v>
          </cell>
        </row>
        <row r="127">
          <cell r="G127">
            <v>9</v>
          </cell>
        </row>
        <row r="128">
          <cell r="G128">
            <v>10</v>
          </cell>
        </row>
        <row r="129">
          <cell r="G129">
            <v>11</v>
          </cell>
        </row>
        <row r="130">
          <cell r="G130">
            <v>12</v>
          </cell>
        </row>
        <row r="131">
          <cell r="G131" t="str">
            <v xml:space="preserve"> 1/98</v>
          </cell>
        </row>
        <row r="132">
          <cell r="G132">
            <v>2</v>
          </cell>
        </row>
        <row r="133">
          <cell r="G133">
            <v>3</v>
          </cell>
        </row>
        <row r="134">
          <cell r="G134">
            <v>4</v>
          </cell>
        </row>
        <row r="135">
          <cell r="G135">
            <v>5</v>
          </cell>
        </row>
        <row r="136">
          <cell r="G136">
            <v>6</v>
          </cell>
        </row>
        <row r="137">
          <cell r="G137">
            <v>7</v>
          </cell>
        </row>
        <row r="138">
          <cell r="G138">
            <v>8</v>
          </cell>
        </row>
      </sheetData>
      <sheetData sheetId="3">
        <row r="150">
          <cell r="D150">
            <v>1</v>
          </cell>
          <cell r="E150">
            <v>96.6</v>
          </cell>
          <cell r="F150">
            <v>98.9</v>
          </cell>
          <cell r="G150">
            <v>102.8</v>
          </cell>
        </row>
        <row r="151">
          <cell r="D151">
            <v>2</v>
          </cell>
          <cell r="E151">
            <v>100.6</v>
          </cell>
          <cell r="F151">
            <v>98.8</v>
          </cell>
          <cell r="G151">
            <v>105.3</v>
          </cell>
        </row>
        <row r="152">
          <cell r="D152">
            <v>3</v>
          </cell>
          <cell r="E152">
            <v>106.9</v>
          </cell>
          <cell r="F152">
            <v>106</v>
          </cell>
          <cell r="G152">
            <v>118.7</v>
          </cell>
        </row>
        <row r="153">
          <cell r="D153">
            <v>4</v>
          </cell>
          <cell r="E153">
            <v>99.4</v>
          </cell>
          <cell r="F153">
            <v>110</v>
          </cell>
          <cell r="G153">
            <v>111</v>
          </cell>
        </row>
        <row r="154">
          <cell r="D154">
            <v>5</v>
          </cell>
          <cell r="E154">
            <v>101.3</v>
          </cell>
          <cell r="F154">
            <v>102.6</v>
          </cell>
          <cell r="G154">
            <v>107.4</v>
          </cell>
        </row>
        <row r="155">
          <cell r="D155">
            <v>6</v>
          </cell>
          <cell r="E155">
            <v>99.2</v>
          </cell>
          <cell r="F155">
            <v>112.7</v>
          </cell>
          <cell r="G155">
            <v>115</v>
          </cell>
        </row>
        <row r="156">
          <cell r="D156">
            <v>7</v>
          </cell>
          <cell r="E156">
            <v>89.4</v>
          </cell>
          <cell r="F156">
            <v>96.3</v>
          </cell>
          <cell r="G156">
            <v>99.7</v>
          </cell>
        </row>
        <row r="157">
          <cell r="D157">
            <v>8</v>
          </cell>
          <cell r="E157">
            <v>92.9</v>
          </cell>
          <cell r="F157">
            <v>101.3</v>
          </cell>
          <cell r="G157">
            <v>99.2</v>
          </cell>
        </row>
        <row r="158">
          <cell r="D158">
            <v>9</v>
          </cell>
          <cell r="E158">
            <v>104.2</v>
          </cell>
          <cell r="F158">
            <v>117.6</v>
          </cell>
          <cell r="G158">
            <v>114.1</v>
          </cell>
        </row>
        <row r="159">
          <cell r="D159">
            <v>10</v>
          </cell>
          <cell r="E159">
            <v>111</v>
          </cell>
          <cell r="F159">
            <v>121.9</v>
          </cell>
          <cell r="G159">
            <v>113</v>
          </cell>
        </row>
        <row r="160">
          <cell r="D160">
            <v>11</v>
          </cell>
          <cell r="E160">
            <v>110.7</v>
          </cell>
          <cell r="F160">
            <v>123.5</v>
          </cell>
          <cell r="G160">
            <v>103</v>
          </cell>
        </row>
        <row r="161">
          <cell r="D161">
            <v>12</v>
          </cell>
          <cell r="E161">
            <v>108.3</v>
          </cell>
          <cell r="F161">
            <v>105.4</v>
          </cell>
          <cell r="G161">
            <v>96.1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čet prac_Q"/>
      <sheetName val="počet prac_M"/>
      <sheetName val="mzdové prost_Q"/>
      <sheetName val="mzdove prost_M"/>
      <sheetName val="pracovni"/>
      <sheetName val="průměrné mzdy_Q"/>
      <sheetName val="průměrná mzda_M"/>
      <sheetName val="kol_smlouvy"/>
      <sheetName val="R a N mzdy"/>
      <sheetName val="nepodnik_mzdy"/>
      <sheetName val="PP"/>
      <sheetName val="Výroba"/>
      <sheetName val="prid hodnota"/>
      <sheetName val="PH a mzda"/>
      <sheetName val="Pocet_dni"/>
      <sheetName val="Fin_ukazatele"/>
      <sheetName val="nezaměstnaní"/>
      <sheetName val="Prumysl_baze"/>
      <sheetName val="Stavebnictvi1_baze"/>
      <sheetName val="Stavebnictvi2_baze"/>
      <sheetName val="Pridana hodnota_odv"/>
      <sheetName val="PHamzda"/>
      <sheetName val="RozdílNH_20"/>
      <sheetName val="Velke_banky"/>
      <sheetName val="ROPO"/>
      <sheetName val="Teorie"/>
      <sheetName val="N"/>
      <sheetName val="odvětví"/>
      <sheetName val="Mzda_ČD_NH"/>
      <sheetName val="Pocet_obyvatel"/>
      <sheetName val="Vyvoj predikce"/>
      <sheetName val="počet prac"/>
      <sheetName val="mzdové prost"/>
      <sheetName val="průměrné mzdy"/>
      <sheetName val="zmena stavu"/>
      <sheetName val="K"/>
      <sheetName val="produkt a mzda"/>
      <sheetName val="Nezamest_baze"/>
      <sheetName val="Nepodnik_mzda_graf"/>
      <sheetName val="Mzd_ prost_ NU"/>
      <sheetName val="Tvs NT"/>
      <sheetName val="Trexima"/>
    </sheetNames>
    <sheetDataSet>
      <sheetData sheetId="0"/>
      <sheetData sheetId="1"/>
      <sheetData sheetId="2"/>
      <sheetData sheetId="3"/>
      <sheetData sheetId="4">
        <row r="111">
          <cell r="AL111">
            <v>16.399999999999999</v>
          </cell>
          <cell r="AN111">
            <v>16.067857142857143</v>
          </cell>
        </row>
        <row r="112">
          <cell r="AL112">
            <v>15.3</v>
          </cell>
          <cell r="AN112">
            <v>15.35</v>
          </cell>
        </row>
        <row r="113">
          <cell r="AL113">
            <v>14.7</v>
          </cell>
          <cell r="AN113">
            <v>14.632142857142858</v>
          </cell>
        </row>
        <row r="114">
          <cell r="AL114">
            <v>13.1</v>
          </cell>
          <cell r="AN114">
            <v>13.914285714285715</v>
          </cell>
        </row>
        <row r="115">
          <cell r="AL115">
            <v>13.4</v>
          </cell>
          <cell r="AN115">
            <v>13.196428571428571</v>
          </cell>
        </row>
        <row r="116">
          <cell r="AL116">
            <v>12.5</v>
          </cell>
          <cell r="AN116">
            <v>12.478571428571428</v>
          </cell>
        </row>
        <row r="117">
          <cell r="AL117">
            <v>12</v>
          </cell>
          <cell r="AN117">
            <v>11.760714285714286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01">
          <cell r="H201" t="str">
            <v>v  Kč</v>
          </cell>
        </row>
        <row r="226">
          <cell r="H226" t="str">
            <v>zemědělství</v>
          </cell>
          <cell r="R226" t="str">
            <v>stavebnictví</v>
          </cell>
        </row>
        <row r="227">
          <cell r="H227" t="str">
            <v>v  Kč</v>
          </cell>
          <cell r="R227" t="str">
            <v>v  Kč</v>
          </cell>
        </row>
      </sheetData>
      <sheetData sheetId="14"/>
      <sheetData sheetId="15"/>
      <sheetData sheetId="16">
        <row r="145">
          <cell r="N145">
            <v>1.4799999999999998</v>
          </cell>
        </row>
        <row r="146">
          <cell r="N146">
            <v>2.2633333333333336</v>
          </cell>
        </row>
        <row r="147">
          <cell r="N147">
            <v>3.4166666666666665</v>
          </cell>
        </row>
        <row r="148">
          <cell r="N148">
            <v>4.04</v>
          </cell>
        </row>
        <row r="149">
          <cell r="N149">
            <v>4.0866666666666669</v>
          </cell>
        </row>
        <row r="150">
          <cell r="N150">
            <v>2.9233333333333333</v>
          </cell>
        </row>
        <row r="151">
          <cell r="N151">
            <v>2.6433333333333331</v>
          </cell>
        </row>
        <row r="152">
          <cell r="N152">
            <v>2.5033333333333334</v>
          </cell>
        </row>
        <row r="153">
          <cell r="N153">
            <v>2.9500000000000006</v>
          </cell>
        </row>
        <row r="154">
          <cell r="N154">
            <v>2.64</v>
          </cell>
        </row>
        <row r="155">
          <cell r="N155">
            <v>3</v>
          </cell>
        </row>
        <row r="156">
          <cell r="N156">
            <v>3.36</v>
          </cell>
        </row>
        <row r="157">
          <cell r="N157">
            <v>3.67</v>
          </cell>
        </row>
        <row r="158">
          <cell r="N158">
            <v>3.1666666666666665</v>
          </cell>
        </row>
        <row r="159">
          <cell r="N159">
            <v>3.2000000000000006</v>
          </cell>
        </row>
        <row r="160">
          <cell r="N160">
            <v>3.1333333333333333</v>
          </cell>
        </row>
        <row r="161">
          <cell r="N161">
            <v>3.2766666666666668</v>
          </cell>
        </row>
        <row r="162">
          <cell r="N162">
            <v>2.813333333333333</v>
          </cell>
        </row>
        <row r="163">
          <cell r="N163">
            <v>2.9533333333333331</v>
          </cell>
        </row>
        <row r="164">
          <cell r="N164">
            <v>2.8566666666666669</v>
          </cell>
        </row>
        <row r="165">
          <cell r="N165">
            <v>3.1033333333333331</v>
          </cell>
        </row>
        <row r="166">
          <cell r="N166">
            <v>2.7566666666666664</v>
          </cell>
        </row>
        <row r="167">
          <cell r="N167">
            <v>3.1</v>
          </cell>
        </row>
        <row r="168">
          <cell r="N168">
            <v>3.36</v>
          </cell>
        </row>
        <row r="169">
          <cell r="N169">
            <v>4</v>
          </cell>
        </row>
        <row r="170">
          <cell r="N170">
            <v>3.86</v>
          </cell>
        </row>
        <row r="171">
          <cell r="N171">
            <v>4.556</v>
          </cell>
        </row>
        <row r="172">
          <cell r="N172">
            <v>5.0173333333333332</v>
          </cell>
        </row>
        <row r="173">
          <cell r="N173">
            <v>5.5633333333333326</v>
          </cell>
        </row>
        <row r="174">
          <cell r="N174">
            <v>5.4433333333333325</v>
          </cell>
        </row>
        <row r="175">
          <cell r="N175">
            <v>6.41</v>
          </cell>
        </row>
        <row r="176">
          <cell r="N176">
            <v>7.086666666666666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4">
          <cell r="R4">
            <v>11.250741437836922</v>
          </cell>
        </row>
        <row r="5">
          <cell r="R5">
            <v>14.751565485776922</v>
          </cell>
        </row>
        <row r="6">
          <cell r="R6">
            <v>12.692668045012667</v>
          </cell>
        </row>
        <row r="7">
          <cell r="R7">
            <v>12.826567010724673</v>
          </cell>
        </row>
        <row r="8">
          <cell r="R8">
            <v>7.0964998736151017</v>
          </cell>
        </row>
        <row r="9">
          <cell r="R9">
            <v>1.8378133989828029</v>
          </cell>
        </row>
        <row r="10">
          <cell r="R10">
            <v>11.756299454737885</v>
          </cell>
        </row>
        <row r="11">
          <cell r="R11">
            <v>11.557812073659434</v>
          </cell>
        </row>
        <row r="12">
          <cell r="R12">
            <v>-1.9894664624444403</v>
          </cell>
        </row>
        <row r="13">
          <cell r="R13">
            <v>19.077949476261693</v>
          </cell>
        </row>
        <row r="14">
          <cell r="R14">
            <v>9.000362248303972</v>
          </cell>
        </row>
        <row r="15">
          <cell r="R15">
            <v>-3.1218098499434035</v>
          </cell>
        </row>
        <row r="16">
          <cell r="R16">
            <v>7.094100447902008</v>
          </cell>
        </row>
        <row r="17">
          <cell r="R17">
            <v>-6.805914162705804</v>
          </cell>
        </row>
        <row r="18">
          <cell r="R18">
            <v>0.52960916350532727</v>
          </cell>
        </row>
        <row r="19">
          <cell r="R19">
            <v>8.1221239454824428</v>
          </cell>
        </row>
        <row r="20">
          <cell r="R20">
            <v>7.6672494593983203</v>
          </cell>
        </row>
        <row r="21">
          <cell r="R21">
            <v>11.255907369177322</v>
          </cell>
        </row>
        <row r="22">
          <cell r="R22">
            <v>21.357533214730609</v>
          </cell>
        </row>
        <row r="23">
          <cell r="R23">
            <v>12.290380029006187</v>
          </cell>
        </row>
        <row r="24">
          <cell r="R24">
            <v>14.219322521435615</v>
          </cell>
        </row>
        <row r="25">
          <cell r="R25">
            <v>3.8232643480890403</v>
          </cell>
        </row>
        <row r="26">
          <cell r="R26">
            <v>14.501702314581522</v>
          </cell>
        </row>
        <row r="27">
          <cell r="R27">
            <v>-1.9914018004014338</v>
          </cell>
        </row>
        <row r="28">
          <cell r="R28">
            <v>-17.596322516531984</v>
          </cell>
        </row>
        <row r="29">
          <cell r="R29">
            <v>-1.0180418124235615</v>
          </cell>
        </row>
        <row r="30">
          <cell r="R30">
            <v>3.4055815004519445</v>
          </cell>
        </row>
        <row r="31">
          <cell r="R31">
            <v>4.0455035383880613</v>
          </cell>
        </row>
        <row r="32">
          <cell r="R32">
            <v>0.81169596521041854</v>
          </cell>
        </row>
      </sheetData>
      <sheetData sheetId="37"/>
      <sheetData sheetId="38"/>
      <sheetData sheetId="39"/>
      <sheetData sheetId="40"/>
      <sheetData sheetId="4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omparison"/>
      <sheetName val="price indexes"/>
      <sheetName val="components"/>
      <sheetName val="targets and NI"/>
    </sheetNames>
    <sheetDataSet>
      <sheetData sheetId="0">
        <row r="6">
          <cell r="E6">
            <v>7.8</v>
          </cell>
          <cell r="K6">
            <v>7</v>
          </cell>
        </row>
        <row r="7">
          <cell r="E7">
            <v>8.3000000000000007</v>
          </cell>
          <cell r="K7">
            <v>7.4</v>
          </cell>
        </row>
        <row r="8">
          <cell r="B8" t="str">
            <v>3/95</v>
          </cell>
          <cell r="E8">
            <v>8.3000000000000007</v>
          </cell>
          <cell r="K8">
            <v>7.7</v>
          </cell>
        </row>
        <row r="9">
          <cell r="E9">
            <v>8.9</v>
          </cell>
          <cell r="K9">
            <v>7.7</v>
          </cell>
        </row>
        <row r="10">
          <cell r="E10">
            <v>9.3000000000000007</v>
          </cell>
          <cell r="K10">
            <v>7.6</v>
          </cell>
        </row>
        <row r="11">
          <cell r="B11" t="str">
            <v>6/95</v>
          </cell>
          <cell r="E11">
            <v>9.6</v>
          </cell>
          <cell r="K11">
            <v>7.4</v>
          </cell>
        </row>
        <row r="12">
          <cell r="E12">
            <v>9.6999999999999993</v>
          </cell>
          <cell r="K12">
            <v>7.6</v>
          </cell>
        </row>
        <row r="13">
          <cell r="E13">
            <v>9.6</v>
          </cell>
          <cell r="K13">
            <v>7.8</v>
          </cell>
        </row>
        <row r="14">
          <cell r="B14" t="str">
            <v>9/95</v>
          </cell>
          <cell r="E14">
            <v>9.3000000000000007</v>
          </cell>
          <cell r="K14">
            <v>7.8</v>
          </cell>
        </row>
        <row r="15">
          <cell r="E15">
            <v>8.9</v>
          </cell>
          <cell r="K15">
            <v>7.8</v>
          </cell>
        </row>
        <row r="16">
          <cell r="E16">
            <v>8.9</v>
          </cell>
          <cell r="K16">
            <v>7.7</v>
          </cell>
        </row>
        <row r="17">
          <cell r="B17" t="str">
            <v>12/95</v>
          </cell>
          <cell r="E17">
            <v>8.6999999999999993</v>
          </cell>
          <cell r="K17">
            <v>7.2</v>
          </cell>
        </row>
        <row r="18">
          <cell r="E18">
            <v>8.5</v>
          </cell>
          <cell r="K18">
            <v>6.3</v>
          </cell>
        </row>
        <row r="19">
          <cell r="E19">
            <v>8.3000000000000007</v>
          </cell>
          <cell r="K19">
            <v>5.7</v>
          </cell>
        </row>
        <row r="20">
          <cell r="B20" t="str">
            <v>3/96</v>
          </cell>
          <cell r="E20">
            <v>8.1999999999999993</v>
          </cell>
          <cell r="K20">
            <v>5.2</v>
          </cell>
        </row>
        <row r="21">
          <cell r="E21">
            <v>7.5</v>
          </cell>
          <cell r="K21">
            <v>5.2</v>
          </cell>
        </row>
        <row r="22">
          <cell r="E22">
            <v>7.3</v>
          </cell>
          <cell r="K22">
            <v>5.0999999999999996</v>
          </cell>
        </row>
        <row r="23">
          <cell r="B23" t="str">
            <v>6/96</v>
          </cell>
          <cell r="E23">
            <v>7.1</v>
          </cell>
          <cell r="K23">
            <v>4.8</v>
          </cell>
        </row>
        <row r="24">
          <cell r="E24">
            <v>7.3</v>
          </cell>
          <cell r="K24">
            <v>4.4000000000000004</v>
          </cell>
        </row>
        <row r="25">
          <cell r="E25">
            <v>7.2</v>
          </cell>
          <cell r="K25">
            <v>4.2</v>
          </cell>
        </row>
        <row r="26">
          <cell r="B26" t="str">
            <v>9/96</v>
          </cell>
          <cell r="E26">
            <v>7</v>
          </cell>
          <cell r="K26">
            <v>3.9</v>
          </cell>
        </row>
        <row r="27">
          <cell r="E27">
            <v>6.7</v>
          </cell>
          <cell r="K27">
            <v>4.0999999999999996</v>
          </cell>
        </row>
        <row r="28">
          <cell r="E28">
            <v>6.4</v>
          </cell>
          <cell r="K28">
            <v>4.2</v>
          </cell>
        </row>
        <row r="29">
          <cell r="B29" t="str">
            <v>12/96</v>
          </cell>
          <cell r="E29">
            <v>6.5</v>
          </cell>
          <cell r="K29">
            <v>4.4000000000000004</v>
          </cell>
        </row>
        <row r="30">
          <cell r="E30">
            <v>6.2</v>
          </cell>
          <cell r="K30">
            <v>4.5</v>
          </cell>
        </row>
        <row r="31">
          <cell r="E31">
            <v>6.3</v>
          </cell>
          <cell r="K31">
            <v>4.2</v>
          </cell>
        </row>
        <row r="32">
          <cell r="B32" t="str">
            <v>3/97</v>
          </cell>
          <cell r="E32">
            <v>6.1</v>
          </cell>
          <cell r="K32">
            <v>4.3</v>
          </cell>
        </row>
        <row r="33">
          <cell r="E33">
            <v>6.3</v>
          </cell>
          <cell r="K33">
            <v>4.3</v>
          </cell>
        </row>
        <row r="34">
          <cell r="E34">
            <v>6.1</v>
          </cell>
          <cell r="K34">
            <v>4.0999999999999996</v>
          </cell>
        </row>
        <row r="35">
          <cell r="B35" t="str">
            <v>6/97</v>
          </cell>
          <cell r="E35">
            <v>6.4</v>
          </cell>
          <cell r="K35">
            <v>4.5</v>
          </cell>
        </row>
        <row r="36">
          <cell r="E36">
            <v>6.5</v>
          </cell>
          <cell r="K36">
            <v>5.0999999999999996</v>
          </cell>
        </row>
        <row r="37">
          <cell r="E37">
            <v>7.3</v>
          </cell>
          <cell r="K37">
            <v>5.7</v>
          </cell>
        </row>
        <row r="38">
          <cell r="B38" t="str">
            <v>9/97</v>
          </cell>
          <cell r="E38">
            <v>7.5</v>
          </cell>
          <cell r="K38">
            <v>5.8</v>
          </cell>
        </row>
        <row r="39">
          <cell r="E39">
            <v>7.7</v>
          </cell>
          <cell r="K39">
            <v>5.6</v>
          </cell>
        </row>
        <row r="40">
          <cell r="E40">
            <v>7.6</v>
          </cell>
          <cell r="K40">
            <v>5.5</v>
          </cell>
        </row>
        <row r="41">
          <cell r="B41" t="str">
            <v>12/97</v>
          </cell>
          <cell r="E41">
            <v>7.6</v>
          </cell>
          <cell r="K41">
            <v>5.7</v>
          </cell>
        </row>
        <row r="42">
          <cell r="E42">
            <v>8.5</v>
          </cell>
          <cell r="K42">
            <v>6.1</v>
          </cell>
        </row>
        <row r="43">
          <cell r="E43">
            <v>8.6</v>
          </cell>
          <cell r="K43">
            <v>6.6</v>
          </cell>
        </row>
        <row r="44">
          <cell r="B44" t="str">
            <v>3/98</v>
          </cell>
          <cell r="E44">
            <v>8.4</v>
          </cell>
          <cell r="K44">
            <v>6.5</v>
          </cell>
        </row>
        <row r="45">
          <cell r="E45">
            <v>7.9</v>
          </cell>
          <cell r="K45">
            <v>6.2</v>
          </cell>
        </row>
        <row r="46">
          <cell r="E46">
            <v>7.7</v>
          </cell>
          <cell r="K46">
            <v>6.2</v>
          </cell>
        </row>
        <row r="47">
          <cell r="B47" t="str">
            <v xml:space="preserve">  6/98</v>
          </cell>
          <cell r="E47">
            <v>6.9</v>
          </cell>
          <cell r="K47">
            <v>5.6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ieldspreads"/>
      <sheetName val="usdeur"/>
      <sheetName val="usdeur nove"/>
      <sheetName val="consensus forecast"/>
    </sheetNames>
    <sheetDataSet>
      <sheetData sheetId="0"/>
      <sheetData sheetId="1"/>
      <sheetData sheetId="2"/>
      <sheetData sheetId="3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  <sheetName val="Philips"/>
      <sheetName val="mzda_nezam"/>
      <sheetName val="2001"/>
    </sheetNames>
    <sheetDataSet>
      <sheetData sheetId="0" refreshError="1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</row>
        <row r="16">
          <cell r="F16">
            <v>3.13</v>
          </cell>
          <cell r="G16">
            <v>3.13</v>
          </cell>
          <cell r="H16">
            <v>3.04</v>
          </cell>
          <cell r="I16">
            <v>2.83</v>
          </cell>
          <cell r="J16">
            <v>2.69</v>
          </cell>
          <cell r="K16">
            <v>2.75</v>
          </cell>
          <cell r="L16">
            <v>3</v>
          </cell>
          <cell r="M16">
            <v>3.09</v>
          </cell>
          <cell r="N16">
            <v>3.2</v>
          </cell>
          <cell r="O16">
            <v>3.23</v>
          </cell>
          <cell r="P16">
            <v>3.33</v>
          </cell>
          <cell r="Q16">
            <v>3.52</v>
          </cell>
          <cell r="R16">
            <v>4.03</v>
          </cell>
          <cell r="S16">
            <v>4.0599999999999996</v>
          </cell>
          <cell r="T16">
            <v>3.92</v>
          </cell>
          <cell r="U16">
            <v>3.82</v>
          </cell>
          <cell r="V16">
            <v>3.79</v>
          </cell>
          <cell r="W16">
            <v>3.97</v>
          </cell>
          <cell r="X16">
            <v>4.34</v>
          </cell>
          <cell r="Y16">
            <v>4.49</v>
          </cell>
          <cell r="Z16">
            <v>4.83</v>
          </cell>
          <cell r="AA16">
            <v>4.8600000000000003</v>
          </cell>
          <cell r="AB16">
            <v>4.9400000000000004</v>
          </cell>
          <cell r="AC16">
            <v>5.23</v>
          </cell>
          <cell r="AD16">
            <v>5.57</v>
          </cell>
          <cell r="AE16">
            <v>5.61</v>
          </cell>
          <cell r="AF16">
            <v>5.61</v>
          </cell>
          <cell r="AG16">
            <v>5.38</v>
          </cell>
        </row>
      </sheetData>
      <sheetData sheetId="1"/>
      <sheetData sheetId="2"/>
      <sheetData sheetId="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  <sheetName val="Philips"/>
      <sheetName val="mzda_nezam"/>
    </sheetNames>
    <sheetDataSet>
      <sheetData sheetId="0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</row>
      </sheetData>
      <sheetData sheetId="1"/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</sheetNames>
    <sheetDataSet>
      <sheetData sheetId="0">
        <row r="2">
          <cell r="B2">
            <v>5.25</v>
          </cell>
        </row>
        <row r="3">
          <cell r="B3">
            <v>5.25</v>
          </cell>
        </row>
        <row r="4">
          <cell r="B4">
            <v>5.25</v>
          </cell>
        </row>
        <row r="5">
          <cell r="B5">
            <v>5.25</v>
          </cell>
        </row>
        <row r="6">
          <cell r="B6">
            <v>5.25</v>
          </cell>
        </row>
        <row r="7">
          <cell r="B7">
            <v>5.25</v>
          </cell>
        </row>
        <row r="8">
          <cell r="B8">
            <v>5.25</v>
          </cell>
        </row>
        <row r="9">
          <cell r="B9">
            <v>5.25</v>
          </cell>
        </row>
        <row r="10">
          <cell r="B10">
            <v>5.25</v>
          </cell>
        </row>
        <row r="11">
          <cell r="B11">
            <v>5.25</v>
          </cell>
        </row>
        <row r="12">
          <cell r="B12">
            <v>5.25</v>
          </cell>
        </row>
        <row r="13">
          <cell r="B13">
            <v>5.25</v>
          </cell>
        </row>
        <row r="14">
          <cell r="B14">
            <v>5.25</v>
          </cell>
        </row>
        <row r="15">
          <cell r="B15">
            <v>5.25</v>
          </cell>
        </row>
        <row r="16">
          <cell r="B16">
            <v>5.25</v>
          </cell>
        </row>
        <row r="17">
          <cell r="B17">
            <v>5.25</v>
          </cell>
        </row>
        <row r="18">
          <cell r="B18">
            <v>5.25</v>
          </cell>
        </row>
        <row r="19">
          <cell r="B19">
            <v>5.25</v>
          </cell>
        </row>
        <row r="20">
          <cell r="B20">
            <v>5.25</v>
          </cell>
        </row>
        <row r="21">
          <cell r="B21">
            <v>5.25</v>
          </cell>
        </row>
        <row r="22">
          <cell r="B22">
            <v>5.25</v>
          </cell>
        </row>
        <row r="23">
          <cell r="B23">
            <v>5.25</v>
          </cell>
        </row>
        <row r="24">
          <cell r="B24">
            <v>5.25</v>
          </cell>
        </row>
        <row r="25">
          <cell r="B25">
            <v>5.25</v>
          </cell>
        </row>
        <row r="26">
          <cell r="B26">
            <v>5.25</v>
          </cell>
        </row>
        <row r="27">
          <cell r="B27">
            <v>5.25</v>
          </cell>
        </row>
        <row r="28">
          <cell r="B28">
            <v>5.25</v>
          </cell>
        </row>
        <row r="29">
          <cell r="B29">
            <v>5.25</v>
          </cell>
        </row>
        <row r="30">
          <cell r="B30">
            <v>5.25</v>
          </cell>
        </row>
        <row r="31">
          <cell r="B31">
            <v>5.25</v>
          </cell>
        </row>
        <row r="32">
          <cell r="B32">
            <v>5.25</v>
          </cell>
        </row>
        <row r="33">
          <cell r="B33">
            <v>5.25</v>
          </cell>
        </row>
        <row r="34">
          <cell r="B34">
            <v>5.25</v>
          </cell>
        </row>
        <row r="35">
          <cell r="B35">
            <v>5.25</v>
          </cell>
        </row>
        <row r="36">
          <cell r="B36">
            <v>5.25</v>
          </cell>
        </row>
        <row r="37">
          <cell r="B37">
            <v>5.25</v>
          </cell>
        </row>
        <row r="38">
          <cell r="B38">
            <v>5.25</v>
          </cell>
        </row>
        <row r="39">
          <cell r="B39">
            <v>5.25</v>
          </cell>
        </row>
        <row r="40">
          <cell r="B40">
            <v>5.25</v>
          </cell>
        </row>
        <row r="41">
          <cell r="B41">
            <v>5.25</v>
          </cell>
        </row>
        <row r="42">
          <cell r="B42">
            <v>5.25</v>
          </cell>
        </row>
        <row r="43">
          <cell r="B43">
            <v>5.25</v>
          </cell>
        </row>
        <row r="44">
          <cell r="B44">
            <v>5.25</v>
          </cell>
        </row>
        <row r="45">
          <cell r="B45">
            <v>5.25</v>
          </cell>
        </row>
        <row r="46">
          <cell r="B46">
            <v>5.25</v>
          </cell>
        </row>
        <row r="47">
          <cell r="B47">
            <v>5.25</v>
          </cell>
        </row>
        <row r="48">
          <cell r="B48">
            <v>5.25</v>
          </cell>
        </row>
        <row r="49">
          <cell r="B49">
            <v>5.25</v>
          </cell>
        </row>
        <row r="50">
          <cell r="B50">
            <v>5.25</v>
          </cell>
        </row>
        <row r="51">
          <cell r="B51">
            <v>5.25</v>
          </cell>
        </row>
        <row r="52">
          <cell r="B52">
            <v>5.25</v>
          </cell>
        </row>
        <row r="53">
          <cell r="B53">
            <v>5.25</v>
          </cell>
        </row>
        <row r="54">
          <cell r="B54">
            <v>5.25</v>
          </cell>
        </row>
        <row r="55">
          <cell r="B55">
            <v>5.25</v>
          </cell>
        </row>
        <row r="56">
          <cell r="B56">
            <v>5.25</v>
          </cell>
        </row>
        <row r="57">
          <cell r="B57">
            <v>5.25</v>
          </cell>
        </row>
        <row r="58">
          <cell r="B58">
            <v>5.25</v>
          </cell>
        </row>
        <row r="59">
          <cell r="B59">
            <v>5.25</v>
          </cell>
        </row>
        <row r="60">
          <cell r="B60">
            <v>5.25</v>
          </cell>
        </row>
        <row r="61">
          <cell r="B61">
            <v>5.25</v>
          </cell>
        </row>
        <row r="62">
          <cell r="B62">
            <v>5.25</v>
          </cell>
        </row>
        <row r="63">
          <cell r="B63">
            <v>5.25</v>
          </cell>
        </row>
        <row r="64">
          <cell r="B64">
            <v>5.25</v>
          </cell>
        </row>
        <row r="65">
          <cell r="B65">
            <v>5.25</v>
          </cell>
        </row>
        <row r="66">
          <cell r="B66">
            <v>5.25</v>
          </cell>
        </row>
        <row r="67">
          <cell r="B67">
            <v>5.25</v>
          </cell>
        </row>
        <row r="68">
          <cell r="B68">
            <v>5.25</v>
          </cell>
        </row>
        <row r="69">
          <cell r="B69">
            <v>5.25</v>
          </cell>
        </row>
        <row r="70">
          <cell r="B70">
            <v>5.25</v>
          </cell>
        </row>
        <row r="71">
          <cell r="B71">
            <v>5.25</v>
          </cell>
        </row>
        <row r="72">
          <cell r="B72">
            <v>5.25</v>
          </cell>
        </row>
        <row r="73">
          <cell r="B73">
            <v>5.25</v>
          </cell>
        </row>
        <row r="74">
          <cell r="B74">
            <v>5.25</v>
          </cell>
        </row>
        <row r="75">
          <cell r="B75">
            <v>5.25</v>
          </cell>
        </row>
        <row r="76">
          <cell r="B76">
            <v>5.25</v>
          </cell>
        </row>
        <row r="77">
          <cell r="B77">
            <v>5.25</v>
          </cell>
        </row>
        <row r="78">
          <cell r="B78">
            <v>5.25</v>
          </cell>
        </row>
        <row r="79">
          <cell r="B79">
            <v>5.25</v>
          </cell>
        </row>
        <row r="80">
          <cell r="B80">
            <v>5.25</v>
          </cell>
        </row>
        <row r="81">
          <cell r="B81">
            <v>5.25</v>
          </cell>
        </row>
        <row r="82">
          <cell r="B82">
            <v>5.25</v>
          </cell>
        </row>
        <row r="83">
          <cell r="B83">
            <v>5.25</v>
          </cell>
        </row>
        <row r="84">
          <cell r="B84">
            <v>5.25</v>
          </cell>
        </row>
        <row r="85">
          <cell r="B85">
            <v>5.25</v>
          </cell>
        </row>
        <row r="86">
          <cell r="B86">
            <v>5.25</v>
          </cell>
        </row>
        <row r="87">
          <cell r="B87">
            <v>5.25</v>
          </cell>
        </row>
        <row r="88">
          <cell r="B88">
            <v>5.25</v>
          </cell>
        </row>
        <row r="89">
          <cell r="B89">
            <v>5.25</v>
          </cell>
        </row>
        <row r="90">
          <cell r="B90">
            <v>5.25</v>
          </cell>
        </row>
        <row r="91">
          <cell r="B91">
            <v>5.25</v>
          </cell>
        </row>
        <row r="92">
          <cell r="B92">
            <v>5.25</v>
          </cell>
        </row>
        <row r="93">
          <cell r="B93">
            <v>5.25</v>
          </cell>
        </row>
        <row r="94">
          <cell r="B94">
            <v>5.25</v>
          </cell>
        </row>
        <row r="95">
          <cell r="B95">
            <v>5.25</v>
          </cell>
        </row>
        <row r="96">
          <cell r="B96">
            <v>5.25</v>
          </cell>
        </row>
        <row r="97">
          <cell r="B97">
            <v>5.25</v>
          </cell>
        </row>
        <row r="98">
          <cell r="B98">
            <v>5.25</v>
          </cell>
        </row>
        <row r="99">
          <cell r="B99">
            <v>5.25</v>
          </cell>
        </row>
        <row r="100">
          <cell r="B100">
            <v>5.25</v>
          </cell>
        </row>
        <row r="101">
          <cell r="B101">
            <v>5.25</v>
          </cell>
        </row>
        <row r="102">
          <cell r="B102">
            <v>5.25</v>
          </cell>
        </row>
        <row r="103">
          <cell r="B103">
            <v>5.25</v>
          </cell>
        </row>
        <row r="104">
          <cell r="B104">
            <v>5.25</v>
          </cell>
        </row>
        <row r="105">
          <cell r="B105">
            <v>5.25</v>
          </cell>
        </row>
        <row r="106">
          <cell r="B106">
            <v>5.25</v>
          </cell>
        </row>
        <row r="107">
          <cell r="B107">
            <v>5.25</v>
          </cell>
        </row>
        <row r="108">
          <cell r="B108">
            <v>5.25</v>
          </cell>
        </row>
        <row r="109">
          <cell r="B109">
            <v>5.25</v>
          </cell>
        </row>
        <row r="110">
          <cell r="B110">
            <v>5.25</v>
          </cell>
        </row>
        <row r="111">
          <cell r="B111">
            <v>5.25</v>
          </cell>
        </row>
        <row r="112">
          <cell r="B112">
            <v>5.25</v>
          </cell>
        </row>
        <row r="113">
          <cell r="B113">
            <v>5.25</v>
          </cell>
        </row>
        <row r="114">
          <cell r="B114">
            <v>5.25</v>
          </cell>
        </row>
        <row r="115">
          <cell r="B115">
            <v>5.25</v>
          </cell>
        </row>
        <row r="116">
          <cell r="B116">
            <v>5.25</v>
          </cell>
        </row>
        <row r="117">
          <cell r="B117">
            <v>5.25</v>
          </cell>
        </row>
        <row r="118">
          <cell r="B118">
            <v>5.25</v>
          </cell>
        </row>
        <row r="119">
          <cell r="B119">
            <v>5.25</v>
          </cell>
        </row>
        <row r="120">
          <cell r="B120">
            <v>5.25</v>
          </cell>
        </row>
        <row r="121">
          <cell r="B121">
            <v>5.25</v>
          </cell>
        </row>
        <row r="122">
          <cell r="B122">
            <v>5.25</v>
          </cell>
        </row>
        <row r="123">
          <cell r="B123">
            <v>5.25</v>
          </cell>
        </row>
        <row r="124">
          <cell r="B124">
            <v>5.25</v>
          </cell>
        </row>
        <row r="125">
          <cell r="B125">
            <v>5.25</v>
          </cell>
        </row>
        <row r="126">
          <cell r="B126">
            <v>5.25</v>
          </cell>
        </row>
        <row r="127">
          <cell r="B127">
            <v>5.25</v>
          </cell>
        </row>
        <row r="128">
          <cell r="B128">
            <v>5.25</v>
          </cell>
        </row>
        <row r="129">
          <cell r="B129">
            <v>5.25</v>
          </cell>
        </row>
        <row r="130">
          <cell r="B130">
            <v>5.25</v>
          </cell>
        </row>
        <row r="131">
          <cell r="B131">
            <v>5.25</v>
          </cell>
        </row>
        <row r="132">
          <cell r="B132">
            <v>5.25</v>
          </cell>
        </row>
        <row r="133">
          <cell r="B133">
            <v>5.25</v>
          </cell>
        </row>
        <row r="134">
          <cell r="B134">
            <v>5.25</v>
          </cell>
        </row>
        <row r="135">
          <cell r="B135">
            <v>5.25</v>
          </cell>
        </row>
        <row r="136">
          <cell r="B136">
            <v>5.25</v>
          </cell>
        </row>
        <row r="137">
          <cell r="B137">
            <v>5.25</v>
          </cell>
        </row>
        <row r="138">
          <cell r="B138">
            <v>5.25</v>
          </cell>
        </row>
        <row r="139">
          <cell r="B139">
            <v>5.25</v>
          </cell>
        </row>
        <row r="140">
          <cell r="B140">
            <v>5.25</v>
          </cell>
        </row>
        <row r="141">
          <cell r="B141">
            <v>5.25</v>
          </cell>
        </row>
        <row r="142">
          <cell r="B142">
            <v>5.25</v>
          </cell>
        </row>
        <row r="143">
          <cell r="B143">
            <v>5.25</v>
          </cell>
        </row>
        <row r="144">
          <cell r="B144">
            <v>5.25</v>
          </cell>
        </row>
        <row r="145">
          <cell r="B145">
            <v>5.25</v>
          </cell>
        </row>
        <row r="146">
          <cell r="B146">
            <v>5.25</v>
          </cell>
        </row>
        <row r="147">
          <cell r="B147">
            <v>5.25</v>
          </cell>
        </row>
        <row r="148">
          <cell r="B148">
            <v>5.25</v>
          </cell>
        </row>
        <row r="149">
          <cell r="B149">
            <v>5.25</v>
          </cell>
        </row>
        <row r="150">
          <cell r="B150">
            <v>5.25</v>
          </cell>
        </row>
        <row r="151">
          <cell r="B151">
            <v>5.25</v>
          </cell>
        </row>
        <row r="152">
          <cell r="B152">
            <v>5.25</v>
          </cell>
        </row>
        <row r="153">
          <cell r="B153">
            <v>5.25</v>
          </cell>
        </row>
        <row r="154">
          <cell r="B154">
            <v>5.25</v>
          </cell>
        </row>
        <row r="155">
          <cell r="B155">
            <v>5.25</v>
          </cell>
        </row>
        <row r="156">
          <cell r="B156">
            <v>5.25</v>
          </cell>
        </row>
        <row r="157">
          <cell r="B157">
            <v>5.25</v>
          </cell>
        </row>
        <row r="158">
          <cell r="B158">
            <v>5.25</v>
          </cell>
        </row>
        <row r="159">
          <cell r="B159">
            <v>5.25</v>
          </cell>
        </row>
        <row r="160">
          <cell r="B160">
            <v>5.25</v>
          </cell>
        </row>
        <row r="161">
          <cell r="B161">
            <v>5.25</v>
          </cell>
        </row>
        <row r="162">
          <cell r="B162">
            <v>5.25</v>
          </cell>
        </row>
        <row r="163">
          <cell r="B163">
            <v>5.25</v>
          </cell>
        </row>
        <row r="164">
          <cell r="B164">
            <v>5.25</v>
          </cell>
        </row>
        <row r="165">
          <cell r="B165">
            <v>5.25</v>
          </cell>
        </row>
        <row r="166">
          <cell r="B166">
            <v>5.25</v>
          </cell>
        </row>
        <row r="167">
          <cell r="B167">
            <v>5.25</v>
          </cell>
        </row>
        <row r="168">
          <cell r="B168">
            <v>5.25</v>
          </cell>
        </row>
        <row r="169">
          <cell r="B169">
            <v>5.25</v>
          </cell>
        </row>
        <row r="170">
          <cell r="B170">
            <v>5.25</v>
          </cell>
        </row>
        <row r="171">
          <cell r="B171">
            <v>5.25</v>
          </cell>
        </row>
        <row r="172">
          <cell r="B172">
            <v>5.25</v>
          </cell>
        </row>
        <row r="173">
          <cell r="B173">
            <v>5.25</v>
          </cell>
        </row>
        <row r="174">
          <cell r="B174">
            <v>5.25</v>
          </cell>
        </row>
        <row r="175">
          <cell r="B175">
            <v>5.25</v>
          </cell>
        </row>
        <row r="176">
          <cell r="B176">
            <v>5.25</v>
          </cell>
        </row>
        <row r="177">
          <cell r="B177">
            <v>5.25</v>
          </cell>
        </row>
        <row r="178">
          <cell r="B178">
            <v>5.25</v>
          </cell>
        </row>
        <row r="179">
          <cell r="B179">
            <v>5.25</v>
          </cell>
        </row>
        <row r="180">
          <cell r="B180">
            <v>5.25</v>
          </cell>
        </row>
        <row r="181">
          <cell r="B181">
            <v>5.25</v>
          </cell>
        </row>
        <row r="182">
          <cell r="B182">
            <v>5.25</v>
          </cell>
        </row>
        <row r="183">
          <cell r="B183">
            <v>5.25</v>
          </cell>
        </row>
        <row r="184">
          <cell r="B184">
            <v>5.25</v>
          </cell>
        </row>
        <row r="185">
          <cell r="B185">
            <v>5.25</v>
          </cell>
        </row>
        <row r="186">
          <cell r="B186">
            <v>5.25</v>
          </cell>
        </row>
        <row r="187">
          <cell r="B187">
            <v>5.25</v>
          </cell>
        </row>
        <row r="188">
          <cell r="B188">
            <v>5.25</v>
          </cell>
        </row>
        <row r="189">
          <cell r="B189">
            <v>5.25</v>
          </cell>
        </row>
        <row r="190">
          <cell r="B190">
            <v>5.25</v>
          </cell>
        </row>
        <row r="191">
          <cell r="B191">
            <v>5.25</v>
          </cell>
        </row>
        <row r="192">
          <cell r="B192">
            <v>5.25</v>
          </cell>
        </row>
        <row r="193">
          <cell r="B193">
            <v>5.25</v>
          </cell>
        </row>
        <row r="194">
          <cell r="B194">
            <v>5.25</v>
          </cell>
        </row>
        <row r="195">
          <cell r="B195">
            <v>5.25</v>
          </cell>
        </row>
        <row r="196">
          <cell r="B196">
            <v>5.25</v>
          </cell>
        </row>
        <row r="197">
          <cell r="B197">
            <v>5.25</v>
          </cell>
        </row>
        <row r="198">
          <cell r="B198">
            <v>5.25</v>
          </cell>
        </row>
        <row r="199">
          <cell r="B199">
            <v>5.25</v>
          </cell>
        </row>
        <row r="200">
          <cell r="B200">
            <v>5.25</v>
          </cell>
        </row>
        <row r="201">
          <cell r="B201">
            <v>5.25</v>
          </cell>
        </row>
        <row r="202">
          <cell r="B202">
            <v>5.25</v>
          </cell>
        </row>
        <row r="203">
          <cell r="B203">
            <v>5.25</v>
          </cell>
        </row>
        <row r="204">
          <cell r="B204">
            <v>5.25</v>
          </cell>
        </row>
        <row r="205">
          <cell r="B205">
            <v>5.25</v>
          </cell>
        </row>
        <row r="206">
          <cell r="B206">
            <v>5.25</v>
          </cell>
        </row>
        <row r="207">
          <cell r="B207">
            <v>5.25</v>
          </cell>
        </row>
        <row r="208">
          <cell r="B208">
            <v>5.25</v>
          </cell>
        </row>
        <row r="209">
          <cell r="B209">
            <v>5.25</v>
          </cell>
        </row>
        <row r="210">
          <cell r="B210">
            <v>5.25</v>
          </cell>
        </row>
        <row r="211">
          <cell r="B211">
            <v>5.25</v>
          </cell>
        </row>
        <row r="212">
          <cell r="B212">
            <v>5.25</v>
          </cell>
        </row>
        <row r="213">
          <cell r="B213">
            <v>5.25</v>
          </cell>
        </row>
        <row r="214">
          <cell r="B214">
            <v>5.25</v>
          </cell>
        </row>
        <row r="215">
          <cell r="B215">
            <v>5.25</v>
          </cell>
        </row>
        <row r="216">
          <cell r="B216">
            <v>5.25</v>
          </cell>
        </row>
        <row r="217">
          <cell r="B217">
            <v>5.25</v>
          </cell>
        </row>
        <row r="218">
          <cell r="B218">
            <v>5.25</v>
          </cell>
        </row>
        <row r="219">
          <cell r="B219">
            <v>5.25</v>
          </cell>
        </row>
        <row r="220">
          <cell r="B220">
            <v>5.25</v>
          </cell>
        </row>
        <row r="221">
          <cell r="B221">
            <v>5.25</v>
          </cell>
        </row>
        <row r="222">
          <cell r="B222">
            <v>5.25</v>
          </cell>
        </row>
        <row r="223">
          <cell r="B223">
            <v>5.25</v>
          </cell>
        </row>
        <row r="224">
          <cell r="B224">
            <v>5.25</v>
          </cell>
        </row>
        <row r="225">
          <cell r="B225">
            <v>5.25</v>
          </cell>
        </row>
        <row r="226">
          <cell r="B226">
            <v>5.25</v>
          </cell>
        </row>
        <row r="227">
          <cell r="B227">
            <v>5.25</v>
          </cell>
        </row>
        <row r="228">
          <cell r="B228">
            <v>5.25</v>
          </cell>
        </row>
        <row r="229">
          <cell r="B229">
            <v>5.25</v>
          </cell>
        </row>
        <row r="230">
          <cell r="B230">
            <v>5.25</v>
          </cell>
        </row>
        <row r="231">
          <cell r="B231">
            <v>5.25</v>
          </cell>
        </row>
        <row r="232">
          <cell r="B232">
            <v>5.25</v>
          </cell>
        </row>
        <row r="233">
          <cell r="B233">
            <v>5.25</v>
          </cell>
        </row>
        <row r="234">
          <cell r="B234">
            <v>5.25</v>
          </cell>
        </row>
        <row r="235">
          <cell r="B235">
            <v>5.25</v>
          </cell>
        </row>
        <row r="236">
          <cell r="B236">
            <v>5.25</v>
          </cell>
        </row>
        <row r="237">
          <cell r="B237">
            <v>5.25</v>
          </cell>
        </row>
        <row r="238">
          <cell r="B238">
            <v>5.25</v>
          </cell>
        </row>
        <row r="239">
          <cell r="B239">
            <v>5.25</v>
          </cell>
        </row>
        <row r="240">
          <cell r="B240">
            <v>5.25</v>
          </cell>
        </row>
        <row r="241">
          <cell r="B241">
            <v>5.25</v>
          </cell>
        </row>
        <row r="242">
          <cell r="B242">
            <v>5.25</v>
          </cell>
        </row>
        <row r="243">
          <cell r="B243">
            <v>5.25</v>
          </cell>
        </row>
        <row r="244">
          <cell r="B244">
            <v>5.25</v>
          </cell>
        </row>
        <row r="245">
          <cell r="B245">
            <v>5.25</v>
          </cell>
        </row>
        <row r="246">
          <cell r="B246">
            <v>5.25</v>
          </cell>
        </row>
        <row r="247">
          <cell r="B247">
            <v>5.25</v>
          </cell>
        </row>
        <row r="248">
          <cell r="B248">
            <v>5.25</v>
          </cell>
        </row>
        <row r="249">
          <cell r="B249">
            <v>5.25</v>
          </cell>
        </row>
        <row r="250">
          <cell r="B250">
            <v>5.25</v>
          </cell>
        </row>
        <row r="251">
          <cell r="B251">
            <v>5.25</v>
          </cell>
        </row>
        <row r="252">
          <cell r="B252">
            <v>5.25</v>
          </cell>
        </row>
      </sheetData>
      <sheetData sheetId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zamestnanost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F25"/>
  <sheetViews>
    <sheetView tabSelected="1" workbookViewId="0"/>
  </sheetViews>
  <sheetFormatPr defaultColWidth="9.1796875" defaultRowHeight="14.5"/>
  <cols>
    <col min="1" max="1" width="9.1796875" style="1"/>
    <col min="2" max="2" width="12.81640625" style="1" customWidth="1"/>
    <col min="3" max="4" width="9.1796875" style="1"/>
    <col min="5" max="5" width="27.453125" style="1" customWidth="1"/>
    <col min="6" max="16384" width="9.1796875" style="1"/>
  </cols>
  <sheetData>
    <row r="2" spans="2:3" ht="18.5">
      <c r="B2" s="2" t="s">
        <v>91</v>
      </c>
    </row>
    <row r="4" spans="2:3" ht="18.5">
      <c r="B4" s="2" t="s">
        <v>11</v>
      </c>
    </row>
    <row r="5" spans="2:3" ht="15" customHeight="1">
      <c r="B5" s="2"/>
    </row>
    <row r="6" spans="2:3" ht="15" customHeight="1">
      <c r="B6" s="3" t="s">
        <v>1</v>
      </c>
      <c r="C6" s="41" t="s">
        <v>92</v>
      </c>
    </row>
    <row r="7" spans="2:3" ht="15" customHeight="1">
      <c r="B7" s="3" t="s">
        <v>9</v>
      </c>
      <c r="C7" s="41" t="s">
        <v>97</v>
      </c>
    </row>
    <row r="8" spans="2:3" ht="15" customHeight="1">
      <c r="B8" s="3" t="s">
        <v>76</v>
      </c>
      <c r="C8" s="20" t="s">
        <v>98</v>
      </c>
    </row>
    <row r="9" spans="2:3" ht="15" customHeight="1">
      <c r="B9" s="3" t="s">
        <v>62</v>
      </c>
      <c r="C9" s="41" t="s">
        <v>103</v>
      </c>
    </row>
    <row r="10" spans="2:3" ht="15" customHeight="1">
      <c r="B10" s="3" t="s">
        <v>10</v>
      </c>
      <c r="C10" s="41" t="s">
        <v>111</v>
      </c>
    </row>
    <row r="11" spans="2:3" ht="15" customHeight="1">
      <c r="B11" s="3" t="s">
        <v>2</v>
      </c>
      <c r="C11" s="41" t="s">
        <v>120</v>
      </c>
    </row>
    <row r="12" spans="2:3" ht="15" customHeight="1">
      <c r="B12" s="3" t="s">
        <v>3</v>
      </c>
      <c r="C12" s="41" t="s">
        <v>12</v>
      </c>
    </row>
    <row r="13" spans="2:3" ht="15" customHeight="1">
      <c r="B13" s="3" t="s">
        <v>4</v>
      </c>
      <c r="C13" s="41" t="s">
        <v>126</v>
      </c>
    </row>
    <row r="14" spans="2:3" ht="15" customHeight="1">
      <c r="B14" s="3" t="s">
        <v>5</v>
      </c>
      <c r="C14" s="41" t="s">
        <v>64</v>
      </c>
    </row>
    <row r="15" spans="2:3" ht="15" customHeight="1">
      <c r="B15" s="3" t="s">
        <v>6</v>
      </c>
      <c r="C15" s="41" t="s">
        <v>133</v>
      </c>
    </row>
    <row r="16" spans="2:3" ht="15" customHeight="1">
      <c r="B16" s="3" t="s">
        <v>13</v>
      </c>
      <c r="C16" s="41" t="s">
        <v>140</v>
      </c>
    </row>
    <row r="17" spans="2:6" ht="15" customHeight="1">
      <c r="B17" s="3" t="s">
        <v>14</v>
      </c>
      <c r="C17" s="41" t="s">
        <v>142</v>
      </c>
    </row>
    <row r="18" spans="2:6">
      <c r="B18" s="3" t="s">
        <v>55</v>
      </c>
      <c r="C18" s="41" t="s">
        <v>153</v>
      </c>
      <c r="F18" s="40"/>
    </row>
    <row r="19" spans="2:6" ht="15" customHeight="1">
      <c r="B19" s="3" t="s">
        <v>15</v>
      </c>
      <c r="C19" s="41" t="s">
        <v>162</v>
      </c>
    </row>
    <row r="20" spans="2:6" ht="15" customHeight="1">
      <c r="B20" s="3" t="s">
        <v>16</v>
      </c>
      <c r="C20" s="41" t="s">
        <v>163</v>
      </c>
      <c r="F20" s="40"/>
    </row>
    <row r="21" spans="2:6" ht="15" customHeight="1">
      <c r="B21" s="3" t="s">
        <v>47</v>
      </c>
      <c r="C21" s="41" t="s">
        <v>164</v>
      </c>
    </row>
    <row r="22" spans="2:6" ht="15" customHeight="1">
      <c r="B22" s="3" t="s">
        <v>17</v>
      </c>
      <c r="C22" s="41" t="s">
        <v>166</v>
      </c>
    </row>
    <row r="23" spans="2:6" ht="15" customHeight="1">
      <c r="B23" s="3" t="s">
        <v>48</v>
      </c>
      <c r="C23" s="41" t="s">
        <v>75</v>
      </c>
    </row>
    <row r="24" spans="2:6" ht="15" customHeight="1">
      <c r="B24" s="3" t="s">
        <v>18</v>
      </c>
      <c r="C24" s="41" t="s">
        <v>167</v>
      </c>
    </row>
    <row r="25" spans="2:6">
      <c r="B25" s="3" t="s">
        <v>63</v>
      </c>
      <c r="C25" s="41" t="s">
        <v>89</v>
      </c>
    </row>
  </sheetData>
  <phoneticPr fontId="356" type="noConversion"/>
  <hyperlinks>
    <hyperlink ref="B6" location="'Figure 1.1'!A1" display="Figure 1.1" xr:uid="{00000000-0004-0000-0000-000000000000}"/>
    <hyperlink ref="B7" location="'Figure 1.2'!A1" display="Figure 1.2" xr:uid="{00000000-0004-0000-0000-000001000000}"/>
    <hyperlink ref="B10" location="'Figure 1.5'!A1" display="Figure 1.5" xr:uid="{00000000-0004-0000-0000-000004000000}"/>
    <hyperlink ref="B11" location="'Figure 1.6'!A1" display="Figure 1.6" xr:uid="{00000000-0004-0000-0000-000005000000}"/>
    <hyperlink ref="B12" location="'Figure 1.7'!A1" display="Figure 1.7" xr:uid="{00000000-0004-0000-0000-000009000000}"/>
    <hyperlink ref="B14" location="'Figure 1.9'!A1" display="Figure 1.9" xr:uid="{00000000-0004-0000-0000-00000A000000}"/>
    <hyperlink ref="B15" location="'Figure 1.10'!A1" display="Figure 1.10" xr:uid="{00000000-0004-0000-0000-00000B000000}"/>
    <hyperlink ref="B16" location="'Figure 1.11'!A1" display="Figure 1.11" xr:uid="{00000000-0004-0000-0000-00000D000000}"/>
    <hyperlink ref="B9" location="'Figure 1.4'!A1" display="Figure 1.4" xr:uid="{97D2B520-8AE0-48CA-A7FE-316F929E53A4}"/>
    <hyperlink ref="B24" location="'Figure 1.19'!A1" display="Figure 1.19" xr:uid="{EC4D662A-D4FC-4A29-A3D6-FE52EDD8BDA6}"/>
    <hyperlink ref="B23" location="'Figure 1.18'!A1" display="Figure 1.18" xr:uid="{A1102366-39DF-45F7-898D-8B1491366613}"/>
    <hyperlink ref="B25" location="'Figure 1.20'!A1" display="Figure 1.20" xr:uid="{0E34552A-F84C-4103-A0AE-92B6FB9B44EF}"/>
    <hyperlink ref="B13" location="'Figure 1.8'!A1" display="Figure 1.8" xr:uid="{00000000-0004-0000-0000-000007000000}"/>
    <hyperlink ref="B17:B21" location="'Figure 1.11'!A1" display="Figure 1.11" xr:uid="{CA98701F-2981-4537-AC67-7AE508DAEDF9}"/>
    <hyperlink ref="B17" location="'Figure 1.12'!A1" display="Figure 1.12" xr:uid="{291CDF46-4350-4885-A7EC-265F78555766}"/>
    <hyperlink ref="B18" location="'Figure 1.13'!A1" display="Figure 1.13" xr:uid="{2A3E71A2-9AE5-4B0D-8C1B-52473B154BB4}"/>
    <hyperlink ref="B19" location="'Figure 1.14'!A1" display="Figure 1.14" xr:uid="{6AC84513-08A3-48B2-BBD6-F83A0CF0B64B}"/>
    <hyperlink ref="B20" location="'Figure 1.15'!A1" display="Figure 1.15" xr:uid="{44AF6BF6-3CE3-4619-A634-383AA3046DE5}"/>
    <hyperlink ref="B21" location="'Figure 1.16'!A1" display="Figure 1.16" xr:uid="{0F0629FF-F6B8-464E-B92B-CA000BDEE996}"/>
    <hyperlink ref="B22" location="'Figure 1.17'!A1" display="Figure 1.17" xr:uid="{A93D770C-2FF9-4963-BA5A-5C6FDE363D29}"/>
    <hyperlink ref="B8" location="'Figure 1.3'!A1" display="Figure 1.3" xr:uid="{7ADA7562-9230-43A4-90A3-865898D3F71E}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38"/>
  <sheetViews>
    <sheetView showGridLines="0" zoomScaleNormal="100" workbookViewId="0">
      <selection activeCell="N5" sqref="N5"/>
    </sheetView>
  </sheetViews>
  <sheetFormatPr defaultColWidth="9.1796875" defaultRowHeight="14.5"/>
  <cols>
    <col min="1" max="1" width="21" customWidth="1"/>
    <col min="2" max="2" width="14.54296875" customWidth="1"/>
    <col min="3" max="3" width="16.90625" bestFit="1" customWidth="1"/>
  </cols>
  <sheetData>
    <row r="1" spans="1:5">
      <c r="A1" s="6" t="str">
        <f>CONCATENATE("Figure 1.1   ",Contents!C6)</f>
        <v>Figure 1.1   Headline inflation</v>
      </c>
      <c r="B1" s="6"/>
    </row>
    <row r="2" spans="1:5">
      <c r="A2" s="6"/>
      <c r="B2" s="6"/>
    </row>
    <row r="3" spans="1:5" s="10" customFormat="1">
      <c r="A3" s="64" t="s">
        <v>93</v>
      </c>
      <c r="B3" s="9"/>
    </row>
    <row r="4" spans="1:5" ht="27.75" customHeight="1">
      <c r="A4" s="35"/>
      <c r="B4" s="59" t="s">
        <v>96</v>
      </c>
      <c r="C4" s="35" t="s">
        <v>175</v>
      </c>
    </row>
    <row r="5" spans="1:5">
      <c r="A5" s="39" t="s">
        <v>85</v>
      </c>
      <c r="B5" s="90" t="s">
        <v>77</v>
      </c>
      <c r="C5" s="61">
        <v>1.5</v>
      </c>
      <c r="D5" s="5"/>
      <c r="E5" s="4"/>
    </row>
    <row r="6" spans="1:5">
      <c r="A6" s="39"/>
      <c r="B6" s="90" t="s">
        <v>78</v>
      </c>
      <c r="C6" s="61">
        <v>0.31739272846380739</v>
      </c>
      <c r="D6" s="5"/>
      <c r="E6" s="4"/>
    </row>
    <row r="7" spans="1:5">
      <c r="A7" s="39"/>
      <c r="B7" s="90" t="s">
        <v>94</v>
      </c>
      <c r="C7" s="61">
        <v>0.78578290105668813</v>
      </c>
      <c r="D7" s="5"/>
      <c r="E7" s="4"/>
    </row>
    <row r="8" spans="1:5">
      <c r="A8" s="39"/>
      <c r="B8" s="90" t="s">
        <v>95</v>
      </c>
      <c r="C8" s="61">
        <v>1.4401876465989023</v>
      </c>
      <c r="D8" s="5"/>
      <c r="E8" s="4"/>
    </row>
    <row r="9" spans="1:5">
      <c r="A9" s="39"/>
      <c r="B9" s="90"/>
      <c r="C9" s="61"/>
      <c r="D9" s="5"/>
      <c r="E9" s="4"/>
    </row>
    <row r="10" spans="1:5">
      <c r="A10" s="39" t="s">
        <v>86</v>
      </c>
      <c r="B10" s="90" t="s">
        <v>83</v>
      </c>
      <c r="C10" s="61">
        <v>-2.9</v>
      </c>
      <c r="D10" s="5"/>
      <c r="E10" s="4"/>
    </row>
    <row r="11" spans="1:5">
      <c r="A11" s="39"/>
      <c r="B11" s="90" t="s">
        <v>80</v>
      </c>
      <c r="C11" s="61">
        <v>0.80446927374300614</v>
      </c>
      <c r="D11" s="5"/>
      <c r="E11" s="4"/>
    </row>
    <row r="12" spans="1:5">
      <c r="A12" s="39"/>
      <c r="B12" s="90" t="s">
        <v>79</v>
      </c>
      <c r="C12" s="61">
        <v>0.94079080441589458</v>
      </c>
      <c r="D12" s="5"/>
      <c r="E12" s="4"/>
    </row>
    <row r="13" spans="1:5">
      <c r="A13" s="39"/>
      <c r="B13" s="90" t="s">
        <v>81</v>
      </c>
      <c r="C13" s="61">
        <v>1.4868910922130301</v>
      </c>
      <c r="D13" s="5"/>
      <c r="E13" s="4"/>
    </row>
    <row r="14" spans="1:5">
      <c r="A14" s="39"/>
      <c r="B14" s="90" t="s">
        <v>82</v>
      </c>
      <c r="C14" s="61">
        <v>0.55914343983684223</v>
      </c>
      <c r="D14" s="5"/>
      <c r="E14" s="4"/>
    </row>
    <row r="15" spans="1:5">
      <c r="A15" s="39"/>
      <c r="B15" s="100" t="s">
        <v>176</v>
      </c>
      <c r="C15" s="61">
        <v>1.0842241061555553</v>
      </c>
      <c r="D15" s="5"/>
      <c r="E15" s="4"/>
    </row>
    <row r="16" spans="1:5">
      <c r="A16" s="15"/>
      <c r="B16" s="5"/>
      <c r="D16" s="5"/>
      <c r="E16" s="4"/>
    </row>
    <row r="17" spans="1:5">
      <c r="A17" s="15"/>
      <c r="B17" s="5"/>
      <c r="D17" s="5"/>
      <c r="E17" s="4"/>
    </row>
    <row r="18" spans="1:5">
      <c r="A18" s="15"/>
      <c r="B18" s="5"/>
      <c r="D18" s="5"/>
      <c r="E18" s="4"/>
    </row>
    <row r="19" spans="1:5">
      <c r="A19" s="15"/>
      <c r="B19" s="5"/>
      <c r="D19" s="5"/>
      <c r="E19" s="4"/>
    </row>
    <row r="20" spans="1:5">
      <c r="A20" s="15"/>
      <c r="B20" s="5"/>
      <c r="D20" s="5"/>
      <c r="E20" s="4"/>
    </row>
    <row r="21" spans="1:5">
      <c r="A21" s="15"/>
      <c r="B21" s="5"/>
      <c r="D21" s="5"/>
      <c r="E21" s="4"/>
    </row>
    <row r="22" spans="1:5">
      <c r="A22" s="15"/>
      <c r="B22" s="5"/>
      <c r="D22" s="5"/>
      <c r="E22" s="4"/>
    </row>
    <row r="23" spans="1:5">
      <c r="A23" s="15"/>
      <c r="B23" s="5"/>
      <c r="D23" s="5"/>
      <c r="E23" s="52" t="s">
        <v>7</v>
      </c>
    </row>
    <row r="24" spans="1:5">
      <c r="A24" s="15"/>
      <c r="B24" s="5"/>
      <c r="E24" s="4"/>
    </row>
    <row r="25" spans="1:5">
      <c r="A25" s="15"/>
      <c r="B25" s="5"/>
      <c r="D25" s="5"/>
      <c r="E25" s="4"/>
    </row>
    <row r="26" spans="1:5">
      <c r="A26" s="15"/>
      <c r="B26" s="5"/>
      <c r="D26" s="5"/>
      <c r="E26" s="4"/>
    </row>
    <row r="27" spans="1:5">
      <c r="A27" s="15"/>
      <c r="B27" s="5"/>
      <c r="D27" s="5"/>
      <c r="E27" s="4"/>
    </row>
    <row r="28" spans="1:5">
      <c r="A28" s="15"/>
      <c r="B28" s="5"/>
      <c r="E28" s="4"/>
    </row>
    <row r="29" spans="1:5">
      <c r="A29" s="15"/>
      <c r="B29" s="5"/>
      <c r="D29" s="5"/>
      <c r="E29" s="4"/>
    </row>
    <row r="30" spans="1:5">
      <c r="A30" s="15"/>
      <c r="B30" s="5"/>
      <c r="D30" s="5"/>
      <c r="E30" s="4"/>
    </row>
    <row r="31" spans="1:5">
      <c r="A31" s="15"/>
      <c r="B31" s="5"/>
      <c r="D31" s="5"/>
      <c r="E31" s="4"/>
    </row>
    <row r="32" spans="1:5">
      <c r="A32" s="15"/>
      <c r="B32" s="5"/>
      <c r="D32" s="5"/>
      <c r="E32" s="4"/>
    </row>
    <row r="33" spans="1:2">
      <c r="A33" s="15"/>
      <c r="B33" s="5"/>
    </row>
    <row r="34" spans="1:2">
      <c r="A34" s="15"/>
      <c r="B34" s="5"/>
    </row>
    <row r="35" spans="1:2">
      <c r="A35" s="15"/>
      <c r="B35" s="5"/>
    </row>
    <row r="36" spans="1:2">
      <c r="A36" s="15"/>
      <c r="B36" s="5"/>
    </row>
    <row r="37" spans="1:2">
      <c r="A37" s="15"/>
      <c r="B37" s="5"/>
    </row>
    <row r="38" spans="1:2">
      <c r="A38" s="15"/>
      <c r="B38" s="5"/>
    </row>
    <row r="39" spans="1:2">
      <c r="A39" s="15"/>
      <c r="B39" s="5"/>
    </row>
    <row r="40" spans="1:2">
      <c r="A40" s="15"/>
      <c r="B40" s="5"/>
    </row>
    <row r="41" spans="1:2">
      <c r="A41" s="15"/>
      <c r="B41" s="5"/>
    </row>
    <row r="42" spans="1:2">
      <c r="A42" s="15"/>
      <c r="B42" s="5"/>
    </row>
    <row r="43" spans="1:2">
      <c r="A43" s="15"/>
      <c r="B43" s="5"/>
    </row>
    <row r="44" spans="1:2">
      <c r="A44" s="15"/>
      <c r="B44" s="5"/>
    </row>
    <row r="45" spans="1:2">
      <c r="A45" s="15"/>
      <c r="B45" s="5"/>
    </row>
    <row r="46" spans="1:2">
      <c r="A46" s="15"/>
      <c r="B46" s="5"/>
    </row>
    <row r="47" spans="1:2">
      <c r="A47" s="15"/>
      <c r="B47" s="5"/>
    </row>
    <row r="48" spans="1:2">
      <c r="A48" s="15"/>
      <c r="B48" s="5"/>
    </row>
    <row r="49" spans="1:2">
      <c r="A49" s="15"/>
      <c r="B49" s="5"/>
    </row>
    <row r="50" spans="1:2">
      <c r="A50" s="15"/>
      <c r="B50" s="5"/>
    </row>
    <row r="51" spans="1:2">
      <c r="A51" s="15"/>
      <c r="B51" s="5"/>
    </row>
    <row r="52" spans="1:2">
      <c r="A52" s="15"/>
      <c r="B52" s="5"/>
    </row>
    <row r="53" spans="1:2">
      <c r="A53" s="15"/>
      <c r="B53" s="5"/>
    </row>
    <row r="54" spans="1:2">
      <c r="A54" s="15"/>
      <c r="B54" s="5"/>
    </row>
    <row r="55" spans="1:2">
      <c r="A55" s="15"/>
      <c r="B55" s="5"/>
    </row>
    <row r="56" spans="1:2">
      <c r="A56" s="15"/>
      <c r="B56" s="5"/>
    </row>
    <row r="57" spans="1:2">
      <c r="A57" s="15"/>
      <c r="B57" s="5"/>
    </row>
    <row r="58" spans="1:2">
      <c r="A58" s="15"/>
      <c r="B58" s="5"/>
    </row>
    <row r="59" spans="1:2">
      <c r="A59" s="15"/>
      <c r="B59" s="5"/>
    </row>
    <row r="60" spans="1:2">
      <c r="A60" s="15"/>
      <c r="B60" s="5"/>
    </row>
    <row r="61" spans="1:2">
      <c r="A61" s="15"/>
      <c r="B61" s="5"/>
    </row>
    <row r="62" spans="1:2">
      <c r="A62" s="15"/>
      <c r="B62" s="5"/>
    </row>
    <row r="63" spans="1:2">
      <c r="A63" s="15"/>
      <c r="B63" s="5"/>
    </row>
    <row r="64" spans="1:2">
      <c r="A64" s="15"/>
      <c r="B64" s="5"/>
    </row>
    <row r="65" spans="1:2">
      <c r="A65" s="15"/>
      <c r="B65" s="5"/>
    </row>
    <row r="66" spans="1:2">
      <c r="A66" s="15"/>
      <c r="B66" s="5"/>
    </row>
    <row r="67" spans="1:2">
      <c r="A67" s="15"/>
      <c r="B67" s="5"/>
    </row>
    <row r="68" spans="1:2">
      <c r="A68" s="15"/>
      <c r="B68" s="5"/>
    </row>
    <row r="69" spans="1:2">
      <c r="A69" s="15"/>
      <c r="B69" s="5"/>
    </row>
    <row r="70" spans="1:2">
      <c r="A70" s="15"/>
      <c r="B70" s="5"/>
    </row>
    <row r="71" spans="1:2">
      <c r="A71" s="15"/>
      <c r="B71" s="5"/>
    </row>
    <row r="72" spans="1:2">
      <c r="A72" s="15"/>
      <c r="B72" s="5"/>
    </row>
    <row r="73" spans="1:2">
      <c r="A73" s="15"/>
      <c r="B73" s="5"/>
    </row>
    <row r="74" spans="1:2">
      <c r="A74" s="15"/>
      <c r="B74" s="5"/>
    </row>
    <row r="75" spans="1:2">
      <c r="A75" s="15"/>
      <c r="B75" s="5"/>
    </row>
    <row r="76" spans="1:2">
      <c r="A76" s="15"/>
      <c r="B76" s="5"/>
    </row>
    <row r="77" spans="1:2">
      <c r="A77" s="15"/>
      <c r="B77" s="5"/>
    </row>
    <row r="78" spans="1:2">
      <c r="A78" s="15"/>
      <c r="B78" s="5"/>
    </row>
    <row r="79" spans="1:2">
      <c r="A79" s="15"/>
      <c r="B79" s="5"/>
    </row>
    <row r="80" spans="1:2">
      <c r="A80" s="15"/>
      <c r="B80" s="5"/>
    </row>
    <row r="81" spans="1:2">
      <c r="A81" s="15"/>
      <c r="B81" s="5"/>
    </row>
    <row r="82" spans="1:2">
      <c r="A82" s="15"/>
      <c r="B82" s="5"/>
    </row>
    <row r="83" spans="1:2">
      <c r="A83" s="15"/>
      <c r="B83" s="5"/>
    </row>
    <row r="84" spans="1:2">
      <c r="A84" s="15"/>
      <c r="B84" s="5"/>
    </row>
    <row r="85" spans="1:2">
      <c r="A85" s="15"/>
      <c r="B85" s="5"/>
    </row>
    <row r="86" spans="1:2">
      <c r="A86" s="15"/>
      <c r="B86" s="5"/>
    </row>
    <row r="87" spans="1:2">
      <c r="A87" s="15"/>
      <c r="B87" s="5"/>
    </row>
    <row r="88" spans="1:2">
      <c r="A88" s="15"/>
      <c r="B88" s="5"/>
    </row>
    <row r="89" spans="1:2">
      <c r="A89" s="15"/>
      <c r="B89" s="5"/>
    </row>
    <row r="90" spans="1:2">
      <c r="A90" s="15"/>
      <c r="B90" s="5"/>
    </row>
    <row r="91" spans="1:2">
      <c r="A91" s="15"/>
      <c r="B91" s="5"/>
    </row>
    <row r="92" spans="1:2">
      <c r="A92" s="15"/>
      <c r="B92" s="5"/>
    </row>
    <row r="93" spans="1:2">
      <c r="A93" s="15"/>
      <c r="B93" s="5"/>
    </row>
    <row r="94" spans="1:2">
      <c r="A94" s="15"/>
      <c r="B94" s="5"/>
    </row>
    <row r="95" spans="1:2">
      <c r="A95" s="15"/>
      <c r="B95" s="5"/>
    </row>
    <row r="96" spans="1:2">
      <c r="A96" s="15"/>
      <c r="B96" s="5"/>
    </row>
    <row r="97" spans="1:2">
      <c r="A97" s="15"/>
      <c r="B97" s="5"/>
    </row>
    <row r="98" spans="1:2">
      <c r="A98" s="15"/>
      <c r="B98" s="5"/>
    </row>
    <row r="99" spans="1:2">
      <c r="A99" s="15"/>
      <c r="B99" s="5"/>
    </row>
    <row r="100" spans="1:2">
      <c r="A100" s="15"/>
      <c r="B100" s="5"/>
    </row>
    <row r="101" spans="1:2">
      <c r="A101" s="15"/>
      <c r="B101" s="5"/>
    </row>
    <row r="102" spans="1:2">
      <c r="A102" s="15"/>
      <c r="B102" s="5"/>
    </row>
    <row r="103" spans="1:2">
      <c r="A103" s="15"/>
      <c r="B103" s="5"/>
    </row>
    <row r="104" spans="1:2">
      <c r="A104" s="15"/>
      <c r="B104" s="5"/>
    </row>
    <row r="105" spans="1:2">
      <c r="A105" s="15"/>
      <c r="B105" s="5"/>
    </row>
    <row r="106" spans="1:2">
      <c r="A106" s="15"/>
      <c r="B106" s="5"/>
    </row>
    <row r="107" spans="1:2">
      <c r="A107" s="15"/>
      <c r="B107" s="5"/>
    </row>
    <row r="108" spans="1:2">
      <c r="A108" s="15"/>
      <c r="B108" s="5"/>
    </row>
    <row r="109" spans="1:2">
      <c r="A109" s="15"/>
      <c r="B109" s="5"/>
    </row>
    <row r="110" spans="1:2">
      <c r="A110" s="15"/>
      <c r="B110" s="5"/>
    </row>
    <row r="111" spans="1:2">
      <c r="A111" s="15"/>
      <c r="B111" s="5"/>
    </row>
    <row r="112" spans="1:2">
      <c r="A112" s="15"/>
      <c r="B112" s="5"/>
    </row>
    <row r="113" spans="1:2">
      <c r="A113" s="15"/>
      <c r="B113" s="5"/>
    </row>
    <row r="114" spans="1:2">
      <c r="A114" s="15"/>
      <c r="B114" s="5"/>
    </row>
    <row r="115" spans="1:2">
      <c r="A115" s="15"/>
      <c r="B115" s="5"/>
    </row>
    <row r="116" spans="1:2">
      <c r="A116" s="15"/>
      <c r="B116" s="5"/>
    </row>
    <row r="117" spans="1:2">
      <c r="A117" s="15"/>
      <c r="B117" s="5"/>
    </row>
    <row r="118" spans="1:2">
      <c r="A118" s="15"/>
      <c r="B118" s="5"/>
    </row>
    <row r="119" spans="1:2">
      <c r="A119" s="15"/>
      <c r="B119" s="5"/>
    </row>
    <row r="120" spans="1:2">
      <c r="A120" s="15"/>
      <c r="B120" s="5"/>
    </row>
    <row r="121" spans="1:2">
      <c r="A121" s="15"/>
      <c r="B121" s="5"/>
    </row>
    <row r="122" spans="1:2">
      <c r="A122" s="15"/>
      <c r="B122" s="5"/>
    </row>
    <row r="123" spans="1:2">
      <c r="A123" s="15"/>
      <c r="B123" s="5"/>
    </row>
    <row r="124" spans="1:2">
      <c r="A124" s="15"/>
      <c r="B124" s="5"/>
    </row>
    <row r="125" spans="1:2">
      <c r="A125" s="15"/>
      <c r="B125" s="5"/>
    </row>
    <row r="126" spans="1:2">
      <c r="A126" s="15"/>
      <c r="B126" s="5"/>
    </row>
    <row r="127" spans="1:2">
      <c r="A127" s="15"/>
      <c r="B127" s="5"/>
    </row>
    <row r="128" spans="1:2">
      <c r="A128" s="15"/>
      <c r="B128" s="5"/>
    </row>
    <row r="129" spans="1:2">
      <c r="A129" s="15"/>
      <c r="B129" s="5"/>
    </row>
    <row r="130" spans="1:2">
      <c r="A130" s="15"/>
      <c r="B130" s="5"/>
    </row>
    <row r="131" spans="1:2">
      <c r="A131" s="15"/>
      <c r="B131" s="5"/>
    </row>
    <row r="132" spans="1:2">
      <c r="A132" s="15"/>
      <c r="B132" s="5"/>
    </row>
    <row r="133" spans="1:2">
      <c r="A133" s="15"/>
      <c r="B133" s="5"/>
    </row>
    <row r="134" spans="1:2">
      <c r="A134" s="15"/>
      <c r="B134" s="5"/>
    </row>
    <row r="135" spans="1:2">
      <c r="A135" s="15"/>
      <c r="B135" s="5"/>
    </row>
    <row r="136" spans="1:2">
      <c r="A136" s="15"/>
      <c r="B136" s="5"/>
    </row>
    <row r="137" spans="1:2">
      <c r="A137" s="15"/>
      <c r="B137" s="5"/>
    </row>
    <row r="138" spans="1:2">
      <c r="A138" s="16"/>
      <c r="B138" s="5"/>
    </row>
  </sheetData>
  <hyperlinks>
    <hyperlink ref="E23" location="Contents!A1" display="Back to contents" xr:uid="{B859F5DC-5F7D-426A-B15A-2DB4E080F2F0}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23"/>
  <sheetViews>
    <sheetView showGridLines="0" topLeftCell="A4" zoomScaleNormal="100" workbookViewId="0">
      <selection activeCell="D22" sqref="D22"/>
    </sheetView>
  </sheetViews>
  <sheetFormatPr defaultColWidth="8.7265625" defaultRowHeight="14.5"/>
  <cols>
    <col min="1" max="1" width="10.54296875" style="14" customWidth="1"/>
    <col min="2" max="2" width="21.08984375" style="14" customWidth="1"/>
    <col min="3" max="3" width="13.453125" style="14" bestFit="1" customWidth="1"/>
    <col min="4" max="16384" width="8.7265625" style="14"/>
  </cols>
  <sheetData>
    <row r="1" spans="1:3">
      <c r="A1" s="27" t="str">
        <f>CONCATENATE("Figure 1.2   ",Contents!C7)</f>
        <v xml:space="preserve">Figure 1.2   Evolution of global inflation </v>
      </c>
      <c r="B1" s="27"/>
      <c r="C1" s="27"/>
    </row>
    <row r="2" spans="1:3">
      <c r="A2" s="27"/>
      <c r="B2" s="27"/>
      <c r="C2" s="27"/>
    </row>
    <row r="3" spans="1:3">
      <c r="A3" s="14" t="s">
        <v>84</v>
      </c>
      <c r="B3" s="27"/>
      <c r="C3" s="27"/>
    </row>
    <row r="4" spans="1:3" ht="32.15" customHeight="1">
      <c r="A4" s="48" t="s">
        <v>65</v>
      </c>
      <c r="B4" s="48" t="s">
        <v>90</v>
      </c>
      <c r="C4" s="51"/>
    </row>
    <row r="5" spans="1:3">
      <c r="A5" s="13" t="s">
        <v>46</v>
      </c>
      <c r="B5" s="55">
        <v>2.844137565713889</v>
      </c>
      <c r="C5" s="12"/>
    </row>
    <row r="6" spans="1:3">
      <c r="A6" s="13" t="s">
        <v>30</v>
      </c>
      <c r="B6" s="55">
        <v>1.6054338701060766</v>
      </c>
      <c r="C6" s="12"/>
    </row>
    <row r="7" spans="1:3">
      <c r="A7" s="13" t="s">
        <v>31</v>
      </c>
      <c r="B7" s="55">
        <v>1.8369038258963633</v>
      </c>
      <c r="C7" s="12"/>
    </row>
    <row r="8" spans="1:3">
      <c r="A8" s="13" t="s">
        <v>32</v>
      </c>
      <c r="B8" s="55">
        <v>1.5748552921097669</v>
      </c>
      <c r="C8" s="12"/>
    </row>
    <row r="9" spans="1:3">
      <c r="A9" s="13" t="s">
        <v>45</v>
      </c>
      <c r="B9" s="55">
        <v>2.0590648563505898</v>
      </c>
      <c r="C9" s="12"/>
    </row>
    <row r="10" spans="1:3">
      <c r="A10" s="13" t="s">
        <v>33</v>
      </c>
      <c r="B10" s="55">
        <v>3.5759567832613248</v>
      </c>
      <c r="C10" s="12"/>
    </row>
    <row r="11" spans="1:3">
      <c r="A11" s="13" t="s">
        <v>34</v>
      </c>
      <c r="B11" s="55">
        <v>3.9479646102115407</v>
      </c>
      <c r="C11" s="12"/>
    </row>
    <row r="12" spans="1:3">
      <c r="A12" s="13" t="s">
        <v>35</v>
      </c>
      <c r="B12" s="55">
        <v>5.2685855511730439</v>
      </c>
      <c r="C12" s="12"/>
    </row>
    <row r="13" spans="1:3">
      <c r="A13" s="13" t="s">
        <v>50</v>
      </c>
      <c r="B13" s="55">
        <v>6.7004289729881927</v>
      </c>
      <c r="C13" s="12"/>
    </row>
    <row r="14" spans="1:3">
      <c r="A14" s="13" t="s">
        <v>36</v>
      </c>
      <c r="B14" s="55">
        <v>8.5862805161050826</v>
      </c>
      <c r="C14" s="12"/>
    </row>
    <row r="15" spans="1:3">
      <c r="A15" s="13" t="s">
        <v>37</v>
      </c>
      <c r="B15" s="55">
        <v>9.1546508826869442</v>
      </c>
      <c r="C15" s="12"/>
    </row>
    <row r="16" spans="1:3">
      <c r="A16" s="13" t="s">
        <v>38</v>
      </c>
      <c r="B16" s="55">
        <v>8.8919354112242388</v>
      </c>
      <c r="C16" s="12"/>
    </row>
    <row r="17" spans="1:4">
      <c r="A17" s="13" t="s">
        <v>58</v>
      </c>
      <c r="B17" s="55">
        <v>7.9626014024474001</v>
      </c>
      <c r="C17" s="12"/>
    </row>
    <row r="18" spans="1:4">
      <c r="A18" s="13" t="s">
        <v>39</v>
      </c>
      <c r="B18" s="55">
        <v>6.2612198666438745</v>
      </c>
      <c r="C18" s="12"/>
    </row>
    <row r="19" spans="1:4">
      <c r="A19" s="13" t="s">
        <v>40</v>
      </c>
      <c r="B19" s="55">
        <v>6.5572693763776391</v>
      </c>
      <c r="C19" s="12"/>
    </row>
    <row r="20" spans="1:4">
      <c r="A20" s="13" t="s">
        <v>41</v>
      </c>
      <c r="B20" s="55">
        <v>6.3838642879486152</v>
      </c>
      <c r="C20" s="12"/>
    </row>
    <row r="21" spans="1:4">
      <c r="A21"/>
      <c r="B21" s="57"/>
      <c r="C21" s="12"/>
    </row>
    <row r="22" spans="1:4">
      <c r="A22"/>
      <c r="B22" s="57"/>
      <c r="C22" s="12"/>
      <c r="D22" s="52" t="s">
        <v>7</v>
      </c>
    </row>
    <row r="23" spans="1:4">
      <c r="A23" s="18"/>
      <c r="B23" s="57"/>
    </row>
  </sheetData>
  <phoneticPr fontId="356" type="noConversion"/>
  <hyperlinks>
    <hyperlink ref="D22" location="Contents!A1" display="Back to contents" xr:uid="{00000000-0004-0000-02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82310-D562-4571-9161-BAC3941A28FA}">
  <dimension ref="A1:F70"/>
  <sheetViews>
    <sheetView showGridLines="0" topLeftCell="A53" zoomScaleNormal="100" workbookViewId="0">
      <selection activeCell="A5" sqref="A5:A66"/>
    </sheetView>
  </sheetViews>
  <sheetFormatPr defaultColWidth="8.7265625" defaultRowHeight="14.5"/>
  <cols>
    <col min="1" max="1" width="10.54296875" customWidth="1"/>
    <col min="2" max="2" width="13.453125" customWidth="1"/>
    <col min="3" max="3" width="13.453125" bestFit="1" customWidth="1"/>
    <col min="4" max="4" width="13.1796875" customWidth="1"/>
    <col min="5" max="5" width="10.54296875" customWidth="1"/>
    <col min="6" max="6" width="10.1796875" customWidth="1"/>
  </cols>
  <sheetData>
    <row r="1" spans="1:6">
      <c r="A1" s="6" t="str">
        <f>CONCATENATE("Figure 1.3   ",Contents!C8)</f>
        <v>Figure 1.3   Inflation in advanced economies</v>
      </c>
      <c r="B1" s="6"/>
      <c r="C1" s="6"/>
    </row>
    <row r="2" spans="1:6">
      <c r="A2" s="6"/>
      <c r="B2" s="6"/>
      <c r="C2" s="6"/>
    </row>
    <row r="3" spans="1:6">
      <c r="A3" t="s">
        <v>172</v>
      </c>
      <c r="B3" s="6"/>
      <c r="C3" s="6"/>
    </row>
    <row r="4" spans="1:6" ht="32.5" customHeight="1">
      <c r="A4" s="35" t="s">
        <v>65</v>
      </c>
      <c r="B4" s="34" t="s">
        <v>99</v>
      </c>
      <c r="C4" s="49" t="s">
        <v>100</v>
      </c>
      <c r="D4" s="47" t="s">
        <v>101</v>
      </c>
      <c r="E4" s="9"/>
      <c r="F4" s="9"/>
    </row>
    <row r="5" spans="1:6">
      <c r="A5" s="67">
        <v>43466</v>
      </c>
      <c r="B5" s="61">
        <v>1.3126964933494634</v>
      </c>
      <c r="C5" s="61">
        <v>1.6212623304562301</v>
      </c>
      <c r="D5" s="61">
        <v>2.0299999999999998</v>
      </c>
      <c r="E5" s="4"/>
      <c r="F5" s="4"/>
    </row>
    <row r="6" spans="1:6">
      <c r="A6" s="67">
        <v>43497</v>
      </c>
      <c r="B6" s="61">
        <v>1.3588163714677526</v>
      </c>
      <c r="C6" s="61">
        <v>1.5810732833237084</v>
      </c>
      <c r="D6" s="61">
        <v>1.91</v>
      </c>
      <c r="E6" s="4"/>
      <c r="F6" s="4"/>
    </row>
    <row r="7" spans="1:6">
      <c r="A7" s="67">
        <v>43525</v>
      </c>
      <c r="B7" s="61">
        <v>1.6112993695754918</v>
      </c>
      <c r="C7" s="61">
        <v>1.55186156165672</v>
      </c>
      <c r="D7" s="61">
        <v>1.9</v>
      </c>
      <c r="E7" s="4"/>
      <c r="F7" s="4"/>
    </row>
    <row r="8" spans="1:6">
      <c r="A8" s="67">
        <v>43556</v>
      </c>
      <c r="B8" s="61">
        <v>1.7698773810441937</v>
      </c>
      <c r="C8" s="61">
        <v>1.5959181324688876</v>
      </c>
      <c r="D8" s="61">
        <v>2.0499999999999998</v>
      </c>
      <c r="E8" s="4"/>
      <c r="F8" s="4"/>
    </row>
    <row r="9" spans="1:6">
      <c r="A9" s="67">
        <v>43586</v>
      </c>
      <c r="B9" s="61">
        <v>1.5702829009365926</v>
      </c>
      <c r="C9" s="61">
        <v>1.4606784593001132</v>
      </c>
      <c r="D9" s="61">
        <v>1.78</v>
      </c>
      <c r="E9" s="4"/>
      <c r="F9" s="4"/>
    </row>
    <row r="10" spans="1:6">
      <c r="A10" s="67">
        <v>43617</v>
      </c>
      <c r="B10" s="61">
        <v>1.46687288062326</v>
      </c>
      <c r="C10" s="61">
        <v>1.6019445348236294</v>
      </c>
      <c r="D10" s="61">
        <v>2.0099999999999998</v>
      </c>
      <c r="E10" s="4"/>
      <c r="F10" s="4"/>
    </row>
    <row r="11" spans="1:6">
      <c r="A11" s="67">
        <v>43647</v>
      </c>
      <c r="B11" s="61">
        <v>1.4909049044439238</v>
      </c>
      <c r="C11" s="61">
        <v>1.5612161051766549</v>
      </c>
      <c r="D11" s="61">
        <v>1.88</v>
      </c>
      <c r="E11" s="4"/>
      <c r="F11" s="4"/>
    </row>
    <row r="12" spans="1:6">
      <c r="A12" s="67">
        <v>43678</v>
      </c>
      <c r="B12" s="61">
        <v>1.3669257571696569</v>
      </c>
      <c r="C12" s="61">
        <v>1.64253605275968</v>
      </c>
      <c r="D12" s="61">
        <v>1.97</v>
      </c>
      <c r="E12" s="4"/>
      <c r="F12" s="4"/>
    </row>
    <row r="13" spans="1:6">
      <c r="A13" s="67">
        <v>43709</v>
      </c>
      <c r="B13" s="61">
        <v>1.2825046110914728</v>
      </c>
      <c r="C13" s="61">
        <v>1.6982283502107398</v>
      </c>
      <c r="D13" s="61">
        <v>2</v>
      </c>
      <c r="E13" s="4"/>
      <c r="F13" s="4"/>
    </row>
    <row r="14" spans="1:6">
      <c r="A14" s="67">
        <v>43739</v>
      </c>
      <c r="B14" s="61">
        <v>1.2504649898417597</v>
      </c>
      <c r="C14" s="61">
        <v>1.7050809699254543</v>
      </c>
      <c r="D14" s="61">
        <v>2.02</v>
      </c>
      <c r="E14" s="4"/>
      <c r="F14" s="4"/>
    </row>
    <row r="15" spans="1:6">
      <c r="A15" s="67">
        <v>43770</v>
      </c>
      <c r="B15" s="61">
        <v>1.4815874833047138</v>
      </c>
      <c r="C15" s="61">
        <v>1.7699367540063848</v>
      </c>
      <c r="D15" s="61">
        <v>2.12</v>
      </c>
      <c r="E15" s="4"/>
      <c r="F15" s="4"/>
    </row>
    <row r="16" spans="1:6">
      <c r="A16" s="67">
        <v>43800</v>
      </c>
      <c r="B16" s="61">
        <v>1.7358195282082711</v>
      </c>
      <c r="C16" s="61">
        <v>1.7089472884703083</v>
      </c>
      <c r="D16" s="61">
        <v>2.0699999999999998</v>
      </c>
      <c r="E16" s="4"/>
      <c r="F16" s="4"/>
    </row>
    <row r="17" spans="1:6">
      <c r="A17" s="67">
        <v>43831</v>
      </c>
      <c r="B17" s="61">
        <v>1.856166214719468</v>
      </c>
      <c r="C17" s="61">
        <v>1.6731285133328999</v>
      </c>
      <c r="D17" s="61">
        <v>2.02</v>
      </c>
      <c r="E17" s="4"/>
      <c r="F17" s="4"/>
    </row>
    <row r="18" spans="1:6">
      <c r="A18" s="67">
        <v>43862</v>
      </c>
      <c r="B18" s="61">
        <v>1.7064781378331118</v>
      </c>
      <c r="C18" s="61">
        <v>1.6909035825191321</v>
      </c>
      <c r="D18" s="61">
        <v>2.04</v>
      </c>
      <c r="E18" s="4"/>
      <c r="F18" s="4"/>
    </row>
    <row r="19" spans="1:6">
      <c r="A19" s="67">
        <v>43891</v>
      </c>
      <c r="B19" s="61">
        <v>1.1277909738717229</v>
      </c>
      <c r="C19" s="61">
        <v>1.5593528071187412</v>
      </c>
      <c r="D19" s="61">
        <v>1.85</v>
      </c>
      <c r="E19" s="4"/>
      <c r="F19" s="4"/>
    </row>
    <row r="20" spans="1:6">
      <c r="A20" s="67">
        <v>43922</v>
      </c>
      <c r="B20" s="61">
        <v>0.35520782025537656</v>
      </c>
      <c r="C20" s="61">
        <v>1.1432077787217887</v>
      </c>
      <c r="D20" s="61">
        <v>1.44</v>
      </c>
      <c r="E20" s="4"/>
      <c r="F20" s="4"/>
    </row>
    <row r="21" spans="1:6">
      <c r="A21" s="67">
        <v>43952</v>
      </c>
      <c r="B21" s="61">
        <v>0.18934552718528064</v>
      </c>
      <c r="C21" s="61">
        <v>1.0047359384139254</v>
      </c>
      <c r="D21" s="61">
        <v>1.37</v>
      </c>
      <c r="E21" s="4"/>
    </row>
    <row r="22" spans="1:6">
      <c r="A22" s="67">
        <v>43983</v>
      </c>
      <c r="B22" s="61">
        <v>0.50366387063791596</v>
      </c>
      <c r="C22" s="61">
        <v>1.0049730625777187</v>
      </c>
      <c r="D22" s="61">
        <v>1.34</v>
      </c>
    </row>
    <row r="23" spans="1:6">
      <c r="A23" s="67">
        <v>44013</v>
      </c>
      <c r="B23" s="61">
        <v>0.64091656740967728</v>
      </c>
      <c r="C23" s="61">
        <v>1.2841499209753859</v>
      </c>
      <c r="D23" s="61">
        <v>1.4</v>
      </c>
      <c r="F23" s="7" t="s">
        <v>7</v>
      </c>
    </row>
    <row r="24" spans="1:6">
      <c r="A24" s="67">
        <v>44044</v>
      </c>
      <c r="B24" s="61">
        <v>0.66480320314270536</v>
      </c>
      <c r="C24" s="61">
        <v>1.0432120791000754</v>
      </c>
      <c r="D24" s="61">
        <v>1.1399999999999999</v>
      </c>
    </row>
    <row r="25" spans="1:6">
      <c r="A25" s="67">
        <v>44075</v>
      </c>
      <c r="B25" s="61">
        <v>0.68785914456364061</v>
      </c>
      <c r="C25" s="61">
        <v>1.0482396512118575</v>
      </c>
      <c r="D25" s="61">
        <v>1.07</v>
      </c>
    </row>
    <row r="26" spans="1:6">
      <c r="A26" s="67">
        <v>44105</v>
      </c>
      <c r="B26" s="61">
        <v>0.5868942648278086</v>
      </c>
      <c r="C26" s="61">
        <v>1.0090798464850614</v>
      </c>
      <c r="D26" s="61">
        <v>0.9</v>
      </c>
    </row>
    <row r="27" spans="1:6">
      <c r="A27" s="67">
        <v>44136</v>
      </c>
      <c r="B27" s="61">
        <v>0.50952779370705414</v>
      </c>
      <c r="C27" s="61">
        <v>1.0167654150234462</v>
      </c>
      <c r="D27" s="61">
        <v>0.97</v>
      </c>
    </row>
    <row r="28" spans="1:6">
      <c r="A28" s="67">
        <v>44166</v>
      </c>
      <c r="B28" s="61">
        <v>0.59562334093103964</v>
      </c>
      <c r="C28" s="61">
        <v>1.0230751997610366</v>
      </c>
      <c r="D28" s="61">
        <v>0.98</v>
      </c>
    </row>
    <row r="29" spans="1:6">
      <c r="A29" s="67">
        <v>44197</v>
      </c>
      <c r="B29" s="61">
        <v>0.92991863211968617</v>
      </c>
      <c r="C29" s="61">
        <v>1.2549414484970489</v>
      </c>
      <c r="D29" s="101">
        <v>1.24</v>
      </c>
    </row>
    <row r="30" spans="1:6">
      <c r="A30" s="67">
        <v>44228</v>
      </c>
      <c r="B30" s="61">
        <v>1.09045941692274</v>
      </c>
      <c r="C30" s="61">
        <v>1.0930080998045044</v>
      </c>
      <c r="D30" s="101">
        <v>1.1000000000000001</v>
      </c>
    </row>
    <row r="31" spans="1:6">
      <c r="A31" s="67">
        <v>44256</v>
      </c>
      <c r="B31" s="61">
        <v>1.7183874028768198</v>
      </c>
      <c r="C31" s="61">
        <v>1.1871729454924651</v>
      </c>
      <c r="D31" s="101">
        <v>1.26</v>
      </c>
    </row>
    <row r="32" spans="1:6">
      <c r="A32" s="67">
        <v>44287</v>
      </c>
      <c r="B32" s="61">
        <v>2.5267350656460241</v>
      </c>
      <c r="C32" s="61">
        <v>1.725763246562928</v>
      </c>
      <c r="D32" s="101">
        <v>1.44</v>
      </c>
    </row>
    <row r="33" spans="1:4">
      <c r="A33" s="67">
        <v>44317</v>
      </c>
      <c r="B33" s="61">
        <v>3.0786094285957244</v>
      </c>
      <c r="C33" s="61">
        <v>2.1781567861913098</v>
      </c>
      <c r="D33" s="101">
        <v>1.66</v>
      </c>
    </row>
    <row r="34" spans="1:4">
      <c r="A34" s="67">
        <v>44348</v>
      </c>
      <c r="B34" s="61">
        <v>3.2894365003108605</v>
      </c>
      <c r="C34" s="61">
        <v>2.486968360391284</v>
      </c>
      <c r="D34" s="101">
        <v>1.68</v>
      </c>
    </row>
    <row r="35" spans="1:4">
      <c r="A35" s="67">
        <v>44378</v>
      </c>
      <c r="B35" s="61">
        <v>3.3795461376615599</v>
      </c>
      <c r="C35" s="61">
        <v>2.3341785790583547</v>
      </c>
      <c r="D35" s="101">
        <v>1.66</v>
      </c>
    </row>
    <row r="36" spans="1:4">
      <c r="A36" s="67">
        <v>44409</v>
      </c>
      <c r="B36" s="61">
        <v>3.5544090056285116</v>
      </c>
      <c r="C36" s="61">
        <v>2.5601947792470936</v>
      </c>
      <c r="D36" s="101">
        <v>1.79</v>
      </c>
    </row>
    <row r="37" spans="1:4">
      <c r="A37" s="67">
        <v>44440</v>
      </c>
      <c r="B37" s="61">
        <v>3.8271952019492073</v>
      </c>
      <c r="C37" s="61">
        <v>2.6639325248438928</v>
      </c>
      <c r="D37" s="101">
        <v>2.02</v>
      </c>
    </row>
    <row r="38" spans="1:4">
      <c r="A38" s="67">
        <v>44470</v>
      </c>
      <c r="B38" s="61">
        <v>4.4748302505267956</v>
      </c>
      <c r="C38" s="61">
        <v>2.9691959817622404</v>
      </c>
      <c r="D38" s="101">
        <v>2.31</v>
      </c>
    </row>
    <row r="39" spans="1:4">
      <c r="A39" s="67">
        <v>44501</v>
      </c>
      <c r="B39" s="61">
        <v>5.0600944675676995</v>
      </c>
      <c r="C39" s="61">
        <v>3.3184080522508319</v>
      </c>
      <c r="D39" s="101">
        <v>2.5499999999999998</v>
      </c>
    </row>
    <row r="40" spans="1:4">
      <c r="A40" s="67">
        <v>44531</v>
      </c>
      <c r="B40" s="61">
        <v>5.2999645674430829</v>
      </c>
      <c r="C40" s="61">
        <v>3.6008648728562909</v>
      </c>
      <c r="D40" s="101">
        <v>2.6</v>
      </c>
    </row>
    <row r="41" spans="1:4">
      <c r="A41" s="67">
        <v>44562</v>
      </c>
      <c r="B41" s="61">
        <v>5.4946687966712426</v>
      </c>
      <c r="C41" s="61">
        <v>3.6840942155761391</v>
      </c>
      <c r="D41" s="101">
        <v>2.66</v>
      </c>
    </row>
    <row r="42" spans="1:4">
      <c r="A42" s="67">
        <v>44593</v>
      </c>
      <c r="B42" s="61">
        <v>5.966193424027888</v>
      </c>
      <c r="C42" s="61">
        <v>4.0797907610697681</v>
      </c>
      <c r="D42" s="101">
        <v>2.89</v>
      </c>
    </row>
    <row r="43" spans="1:4">
      <c r="A43" s="67">
        <v>44621</v>
      </c>
      <c r="B43" s="61">
        <v>6.7768274435187292</v>
      </c>
      <c r="C43" s="61">
        <v>4.3028167070017442</v>
      </c>
      <c r="D43" s="101">
        <v>3.16</v>
      </c>
    </row>
    <row r="44" spans="1:4">
      <c r="A44" s="67">
        <v>44652</v>
      </c>
      <c r="B44" s="61">
        <v>6.9284872588010193</v>
      </c>
      <c r="C44" s="61">
        <v>4.4380218368657687</v>
      </c>
      <c r="D44" s="101">
        <v>3.65</v>
      </c>
    </row>
    <row r="45" spans="1:4">
      <c r="A45" s="67">
        <v>44682</v>
      </c>
      <c r="B45" s="61">
        <v>7.3080625200531824</v>
      </c>
      <c r="C45" s="61">
        <v>4.5596233831527888</v>
      </c>
      <c r="D45" s="101">
        <v>3.9</v>
      </c>
    </row>
    <row r="46" spans="1:4">
      <c r="A46" s="67">
        <v>44713</v>
      </c>
      <c r="B46" s="61">
        <v>7.6999544003647946</v>
      </c>
      <c r="C46" s="61">
        <v>4.5284151911633375</v>
      </c>
      <c r="D46" s="101">
        <v>4.09</v>
      </c>
    </row>
    <row r="47" spans="1:4">
      <c r="A47" s="67">
        <v>44743</v>
      </c>
      <c r="B47" s="61">
        <v>7.6229761407206942</v>
      </c>
      <c r="C47" s="61">
        <v>4.666255196325797</v>
      </c>
      <c r="D47" s="101">
        <v>4.26</v>
      </c>
    </row>
    <row r="48" spans="1:4">
      <c r="A48" s="67">
        <v>44774</v>
      </c>
      <c r="B48" s="61">
        <v>7.5596300356013835</v>
      </c>
      <c r="C48" s="61">
        <v>4.9771664673262883</v>
      </c>
      <c r="D48" s="101">
        <v>4.5599999999999996</v>
      </c>
    </row>
    <row r="49" spans="1:4">
      <c r="A49" s="67">
        <v>44805</v>
      </c>
      <c r="B49" s="61">
        <v>7.7549325775764011</v>
      </c>
      <c r="C49" s="61">
        <v>5.31343769205741</v>
      </c>
      <c r="D49" s="101">
        <v>4.97</v>
      </c>
    </row>
    <row r="50" spans="1:4">
      <c r="A50" s="67">
        <v>44835</v>
      </c>
      <c r="B50" s="61">
        <v>7.8509766658001245</v>
      </c>
      <c r="C50" s="61">
        <v>5.2883576931384679</v>
      </c>
      <c r="D50" s="101">
        <v>5.0999999999999996</v>
      </c>
    </row>
    <row r="51" spans="1:4">
      <c r="A51" s="67">
        <v>44866</v>
      </c>
      <c r="B51" s="61">
        <v>7.4222123302915666</v>
      </c>
      <c r="C51" s="61">
        <v>5.1665010162874614</v>
      </c>
      <c r="D51" s="101">
        <v>5.09</v>
      </c>
    </row>
    <row r="52" spans="1:4">
      <c r="A52" s="67">
        <v>44896</v>
      </c>
      <c r="B52" s="61">
        <v>6.9671477906667834</v>
      </c>
      <c r="C52" s="61">
        <v>5.1453340587401142</v>
      </c>
      <c r="D52" s="101">
        <v>5.29</v>
      </c>
    </row>
    <row r="53" spans="1:4">
      <c r="A53" s="67">
        <v>44927</v>
      </c>
      <c r="B53" s="61">
        <v>6.875968446260039</v>
      </c>
      <c r="C53" s="61">
        <v>5.10288358214257</v>
      </c>
      <c r="D53" s="101">
        <v>5.29</v>
      </c>
    </row>
    <row r="54" spans="1:4">
      <c r="A54" s="67">
        <v>44958</v>
      </c>
      <c r="B54" s="61">
        <v>6.5581655676630435</v>
      </c>
      <c r="C54" s="61">
        <v>5.2064346010228801</v>
      </c>
      <c r="D54" s="101">
        <v>5.53</v>
      </c>
    </row>
    <row r="55" spans="1:4">
      <c r="A55" s="67">
        <v>44986</v>
      </c>
      <c r="B55" s="61">
        <v>5.6019307457418899</v>
      </c>
      <c r="C55" s="61">
        <v>5.2660367537428643</v>
      </c>
      <c r="D55" s="101">
        <v>5.57</v>
      </c>
    </row>
    <row r="56" spans="1:4">
      <c r="A56" s="67">
        <v>45017</v>
      </c>
      <c r="B56" s="61">
        <v>5.5445544554455495</v>
      </c>
      <c r="C56" s="61">
        <v>5.2913632090804352</v>
      </c>
      <c r="D56" s="101">
        <v>5.5</v>
      </c>
    </row>
    <row r="57" spans="1:4">
      <c r="A57" s="67">
        <v>45047</v>
      </c>
      <c r="B57" s="61">
        <v>4.8890711362840289</v>
      </c>
      <c r="C57" s="61">
        <v>5.1633546943164577</v>
      </c>
      <c r="D57" s="101">
        <v>5.34</v>
      </c>
    </row>
    <row r="58" spans="1:4">
      <c r="A58" s="67">
        <v>45078</v>
      </c>
      <c r="B58" s="61">
        <v>4.1712887300686674</v>
      </c>
      <c r="C58" s="61">
        <v>4.9511241872165712</v>
      </c>
      <c r="D58" s="101">
        <v>5.24</v>
      </c>
    </row>
    <row r="59" spans="1:4">
      <c r="A59" s="67">
        <v>45108</v>
      </c>
      <c r="B59" s="61">
        <v>4.1181237969810658</v>
      </c>
      <c r="C59" s="61">
        <v>4.8848805445952381</v>
      </c>
      <c r="D59" s="101">
        <v>5.31</v>
      </c>
    </row>
    <row r="60" spans="1:4">
      <c r="A60" s="67">
        <v>45139</v>
      </c>
      <c r="B60" s="61">
        <v>4.3172132666296159</v>
      </c>
      <c r="C60" s="61">
        <v>4.6358873438808068</v>
      </c>
      <c r="D60" s="101">
        <v>5.17</v>
      </c>
    </row>
    <row r="61" spans="1:4">
      <c r="A61" s="67">
        <v>45170</v>
      </c>
      <c r="B61" s="61">
        <v>4.0406747859883074</v>
      </c>
      <c r="C61" s="61">
        <v>4.2712597512937434</v>
      </c>
      <c r="D61" s="101">
        <v>4.83</v>
      </c>
    </row>
    <row r="62" spans="1:4">
      <c r="A62" s="67">
        <v>45200</v>
      </c>
      <c r="B62" s="61">
        <v>3.3388468219863521</v>
      </c>
      <c r="C62" s="61">
        <v>4.1115328067836021</v>
      </c>
      <c r="D62" s="101">
        <v>4.7300000000000004</v>
      </c>
    </row>
    <row r="63" spans="1:4">
      <c r="A63" s="67">
        <v>45231</v>
      </c>
      <c r="B63" s="61">
        <v>3.1020536705839374</v>
      </c>
      <c r="C63" s="61">
        <v>3.9156754731760612</v>
      </c>
      <c r="D63" s="101">
        <v>4.54</v>
      </c>
    </row>
    <row r="64" spans="1:4">
      <c r="A64" s="67">
        <v>45261</v>
      </c>
      <c r="B64" s="61">
        <v>3.2450868391860732</v>
      </c>
      <c r="C64" s="61">
        <v>3.8391721095936804</v>
      </c>
      <c r="D64" s="61">
        <v>4.47</v>
      </c>
    </row>
    <row r="65" spans="1:4">
      <c r="A65" s="67">
        <v>45292</v>
      </c>
      <c r="B65" s="61">
        <v>3.0190948481803037</v>
      </c>
      <c r="C65" s="61">
        <v>3.7279571437020875</v>
      </c>
      <c r="D65" s="61">
        <v>4.47</v>
      </c>
    </row>
    <row r="66" spans="1:4">
      <c r="A66" s="67">
        <v>45323</v>
      </c>
      <c r="B66" s="61">
        <v>2.9726291599983634</v>
      </c>
      <c r="C66" s="61">
        <v>3.5383269693350705</v>
      </c>
      <c r="D66" s="61">
        <v>4.4000000000000004</v>
      </c>
    </row>
    <row r="67" spans="1:4">
      <c r="A67" s="65"/>
      <c r="B67" s="4"/>
      <c r="C67" s="4"/>
      <c r="D67" s="4"/>
    </row>
    <row r="68" spans="1:4">
      <c r="A68" s="65"/>
      <c r="B68" s="4"/>
      <c r="C68" s="4"/>
      <c r="D68" s="4"/>
    </row>
    <row r="69" spans="1:4">
      <c r="A69" s="65"/>
      <c r="B69" s="4"/>
      <c r="C69" s="4"/>
      <c r="D69" s="4"/>
    </row>
    <row r="70" spans="1:4">
      <c r="A70" s="65"/>
      <c r="B70" s="4"/>
      <c r="C70" s="4"/>
      <c r="D70" s="4"/>
    </row>
  </sheetData>
  <phoneticPr fontId="356" type="noConversion"/>
  <hyperlinks>
    <hyperlink ref="F23" location="Contents!A1" display="Back to contents" xr:uid="{82CE62B9-9DD4-403B-9269-8C948E9CF432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4BFE0-8787-43E7-BF28-B07ABA4C142B}">
  <dimension ref="A1:N1557"/>
  <sheetViews>
    <sheetView showGridLines="0" topLeftCell="A8" workbookViewId="0">
      <selection activeCell="D20" sqref="D20"/>
    </sheetView>
  </sheetViews>
  <sheetFormatPr defaultColWidth="8.7265625" defaultRowHeight="14.5"/>
  <cols>
    <col min="1" max="1" width="14.1796875" customWidth="1"/>
    <col min="2" max="4" width="13.54296875" customWidth="1"/>
    <col min="5" max="5" width="15.26953125" customWidth="1"/>
    <col min="6" max="6" width="14.453125" customWidth="1"/>
    <col min="7" max="7" width="13.54296875" customWidth="1"/>
    <col min="8" max="9" width="10.54296875" customWidth="1"/>
    <col min="10" max="11" width="11.1796875" bestFit="1" customWidth="1"/>
  </cols>
  <sheetData>
    <row r="1" spans="1:14">
      <c r="A1" s="6" t="str">
        <f>CONCATENATE("Figure 1.4   ",Contents!C9)</f>
        <v xml:space="preserve">Figure 1.4   Contributions to headline inflation in emerging markets </v>
      </c>
      <c r="B1" s="6"/>
      <c r="C1" s="6"/>
      <c r="D1" s="6"/>
      <c r="E1" s="6"/>
      <c r="F1" s="6"/>
      <c r="G1" s="6"/>
      <c r="H1" s="6"/>
      <c r="I1" s="6"/>
    </row>
    <row r="2" spans="1:14">
      <c r="A2" s="6"/>
      <c r="B2" s="6"/>
      <c r="C2" s="6"/>
      <c r="D2" s="6"/>
      <c r="E2" s="6"/>
      <c r="F2" s="6"/>
      <c r="G2" s="6"/>
      <c r="H2" s="6"/>
      <c r="I2" s="6"/>
    </row>
    <row r="3" spans="1:14">
      <c r="A3" t="s">
        <v>102</v>
      </c>
      <c r="B3" s="6"/>
      <c r="C3" s="6"/>
      <c r="D3" s="6"/>
      <c r="E3" s="6"/>
      <c r="F3" s="6"/>
      <c r="G3" s="6"/>
      <c r="H3" s="6"/>
      <c r="I3" s="6"/>
    </row>
    <row r="4" spans="1:14" ht="20.25" customHeight="1">
      <c r="A4" s="53"/>
      <c r="B4" s="35" t="s">
        <v>56</v>
      </c>
      <c r="C4" s="35" t="s">
        <v>99</v>
      </c>
      <c r="D4" s="35" t="s">
        <v>70</v>
      </c>
      <c r="E4" s="35" t="s">
        <v>104</v>
      </c>
      <c r="F4" s="35" t="s">
        <v>105</v>
      </c>
      <c r="G4" s="6"/>
      <c r="H4" s="6"/>
      <c r="I4" s="6"/>
    </row>
    <row r="5" spans="1:14" ht="24.75" customHeight="1">
      <c r="A5" s="18" t="s">
        <v>106</v>
      </c>
      <c r="B5" s="13" t="s">
        <v>107</v>
      </c>
      <c r="C5" s="61">
        <v>1.2893737353026937</v>
      </c>
      <c r="D5" s="61">
        <v>0.33585403837317279</v>
      </c>
      <c r="E5" s="61">
        <v>0.69113752688033336</v>
      </c>
      <c r="F5" s="90">
        <v>-8.7534179194920889E-2</v>
      </c>
      <c r="G5" s="56"/>
      <c r="J5" s="4"/>
    </row>
    <row r="6" spans="1:14">
      <c r="A6" s="18"/>
      <c r="B6" s="13">
        <v>2021</v>
      </c>
      <c r="C6" s="61">
        <v>2.8154629503276269</v>
      </c>
      <c r="D6" s="61">
        <v>0.65565498053960813</v>
      </c>
      <c r="E6" s="61">
        <v>1.2227017950030887</v>
      </c>
      <c r="F6" s="90">
        <v>0.93710617478493052</v>
      </c>
      <c r="G6" s="56"/>
      <c r="I6" s="4"/>
      <c r="J6" s="4"/>
    </row>
    <row r="7" spans="1:14">
      <c r="A7" s="18"/>
      <c r="B7" s="13">
        <v>2022</v>
      </c>
      <c r="C7" s="61">
        <v>5.4242255601798393</v>
      </c>
      <c r="D7" s="61">
        <v>1.2008883874963203</v>
      </c>
      <c r="E7" s="61">
        <v>2.7033371360279648</v>
      </c>
      <c r="F7" s="90">
        <v>1.5200000366555539</v>
      </c>
      <c r="G7" s="56"/>
      <c r="H7" s="4"/>
      <c r="I7" s="4"/>
      <c r="K7" s="4"/>
      <c r="M7" s="5"/>
    </row>
    <row r="8" spans="1:14">
      <c r="A8" s="18"/>
      <c r="B8" s="13" t="s">
        <v>108</v>
      </c>
      <c r="C8" s="61">
        <v>3.6103921432840811</v>
      </c>
      <c r="D8" s="61">
        <v>1.0941778486213947</v>
      </c>
      <c r="E8" s="61">
        <v>2.5420744225747209</v>
      </c>
      <c r="F8" s="90">
        <v>-2.5860127912034774E-2</v>
      </c>
      <c r="G8" s="56"/>
      <c r="H8" s="4"/>
      <c r="I8" s="4"/>
      <c r="J8" s="4"/>
      <c r="K8" s="4"/>
    </row>
    <row r="9" spans="1:14">
      <c r="A9" s="18"/>
      <c r="B9" s="13" t="s">
        <v>109</v>
      </c>
      <c r="C9" s="61">
        <v>3.4500477017098756</v>
      </c>
      <c r="D9" s="61">
        <v>0.940171258024736</v>
      </c>
      <c r="E9" s="61">
        <v>1.8584311298767728</v>
      </c>
      <c r="F9" s="90">
        <v>0.65144531380836668</v>
      </c>
      <c r="G9" s="56"/>
      <c r="H9" s="4"/>
      <c r="I9" s="4"/>
      <c r="J9" s="4"/>
      <c r="K9" s="4"/>
      <c r="N9" s="7"/>
    </row>
    <row r="10" spans="1:14">
      <c r="A10" s="18"/>
      <c r="B10" s="13"/>
      <c r="C10" s="61"/>
      <c r="D10" s="61"/>
      <c r="E10" s="61"/>
      <c r="F10" s="90"/>
      <c r="G10" s="56"/>
      <c r="H10" s="4"/>
      <c r="I10" s="4"/>
      <c r="J10" s="4"/>
      <c r="K10" s="4"/>
    </row>
    <row r="11" spans="1:14">
      <c r="A11" s="18" t="s">
        <v>110</v>
      </c>
      <c r="B11" s="13" t="s">
        <v>107</v>
      </c>
      <c r="C11" s="61">
        <v>4.694997266202984</v>
      </c>
      <c r="D11" s="61">
        <v>0.98080204383716918</v>
      </c>
      <c r="E11" s="61">
        <v>2.8291809405006858</v>
      </c>
      <c r="F11" s="90">
        <v>0.88501428186512732</v>
      </c>
      <c r="G11" s="56"/>
      <c r="H11" s="4"/>
      <c r="I11" s="4"/>
      <c r="J11" s="4"/>
      <c r="K11" s="4"/>
    </row>
    <row r="12" spans="1:14">
      <c r="A12" s="18"/>
      <c r="B12" s="13">
        <v>2021</v>
      </c>
      <c r="C12" s="61">
        <v>6.4315473192416057</v>
      </c>
      <c r="D12" s="61">
        <v>0.67841914211557353</v>
      </c>
      <c r="E12" s="61">
        <v>4.0073045578979256</v>
      </c>
      <c r="F12" s="90">
        <v>1.745823619228106</v>
      </c>
      <c r="G12" s="56"/>
      <c r="H12" s="4"/>
      <c r="J12" s="4"/>
      <c r="K12" s="4"/>
    </row>
    <row r="13" spans="1:14">
      <c r="A13" s="18"/>
      <c r="B13" s="13">
        <v>2022</v>
      </c>
      <c r="C13" s="61">
        <v>9.1218029377079812</v>
      </c>
      <c r="D13" s="61">
        <v>1.2795032896465026</v>
      </c>
      <c r="E13" s="61">
        <v>5.2618734065166493</v>
      </c>
      <c r="F13" s="90">
        <v>2.58042624154483</v>
      </c>
      <c r="G13" s="56"/>
      <c r="H13" s="4"/>
      <c r="K13" s="4"/>
    </row>
    <row r="14" spans="1:14">
      <c r="A14" s="18"/>
      <c r="B14" s="13" t="s">
        <v>108</v>
      </c>
      <c r="C14" s="61">
        <v>5.3331736025616996</v>
      </c>
      <c r="D14" s="61">
        <v>1.4911664713292168</v>
      </c>
      <c r="E14" s="61">
        <v>2.6131812440846005</v>
      </c>
      <c r="F14" s="90">
        <v>1.2288258871478821</v>
      </c>
      <c r="G14" s="56"/>
      <c r="H14" s="4"/>
      <c r="I14" s="4"/>
      <c r="K14" s="4"/>
    </row>
    <row r="15" spans="1:14">
      <c r="A15" s="18"/>
      <c r="B15" s="13" t="s">
        <v>109</v>
      </c>
      <c r="C15" s="61">
        <v>5.0093266470394626</v>
      </c>
      <c r="D15" s="61">
        <v>1.8508331828673281</v>
      </c>
      <c r="E15" s="61">
        <v>2.1186211406910442</v>
      </c>
      <c r="F15" s="90">
        <v>1.0398723234810903</v>
      </c>
      <c r="G15" s="56"/>
      <c r="H15" s="4"/>
      <c r="K15" s="4"/>
    </row>
    <row r="16" spans="1:14">
      <c r="A16" s="18"/>
      <c r="B16" s="13"/>
      <c r="C16" s="61"/>
      <c r="D16" s="61"/>
      <c r="E16" s="61"/>
      <c r="F16" s="90"/>
      <c r="G16" s="56"/>
      <c r="H16" s="4"/>
      <c r="J16" s="4"/>
      <c r="K16" s="4"/>
    </row>
    <row r="17" spans="1:11" ht="29">
      <c r="A17" s="102" t="s">
        <v>177</v>
      </c>
      <c r="B17" s="13" t="s">
        <v>107</v>
      </c>
      <c r="C17" s="61">
        <v>2.122263737872915</v>
      </c>
      <c r="D17" s="61">
        <v>1.1236884004251171</v>
      </c>
      <c r="E17" s="61">
        <v>0.33024359610896298</v>
      </c>
      <c r="F17" s="90">
        <v>0.66833174133883477</v>
      </c>
      <c r="G17" s="56"/>
      <c r="H17" s="4"/>
      <c r="J17" s="4"/>
      <c r="K17" s="4"/>
    </row>
    <row r="18" spans="1:11">
      <c r="A18" s="18"/>
      <c r="B18" s="13">
        <v>2021</v>
      </c>
      <c r="C18" s="61">
        <v>4.3552814809929696</v>
      </c>
      <c r="D18" s="61">
        <v>1.4960936538855751</v>
      </c>
      <c r="E18" s="61">
        <v>0.88939520303681852</v>
      </c>
      <c r="F18" s="90">
        <v>1.9697926240705759</v>
      </c>
      <c r="G18" s="56"/>
      <c r="H18" s="4"/>
      <c r="I18" s="4"/>
      <c r="J18" s="4"/>
      <c r="K18" s="4"/>
    </row>
    <row r="19" spans="1:11">
      <c r="A19" s="18"/>
      <c r="B19" s="13">
        <v>2022</v>
      </c>
      <c r="C19" s="61">
        <v>11.420593503845332</v>
      </c>
      <c r="D19" s="61">
        <v>3.0428919116165378</v>
      </c>
      <c r="E19" s="61">
        <v>2.1094702171474169</v>
      </c>
      <c r="F19" s="90">
        <v>6.2682313750813785</v>
      </c>
      <c r="G19" s="56"/>
      <c r="H19" s="4"/>
      <c r="I19" s="4"/>
      <c r="K19" s="4"/>
    </row>
    <row r="20" spans="1:11">
      <c r="A20" s="18"/>
      <c r="B20" s="13" t="s">
        <v>108</v>
      </c>
      <c r="C20" s="61">
        <v>9.90131710379673</v>
      </c>
      <c r="D20" s="61">
        <v>3.1000266131075329</v>
      </c>
      <c r="E20" s="61">
        <v>2.5140908186063986</v>
      </c>
      <c r="F20" s="90">
        <v>4.2871996720827985</v>
      </c>
      <c r="G20" s="56"/>
      <c r="H20" s="4"/>
      <c r="I20" s="4"/>
      <c r="K20" s="4"/>
    </row>
    <row r="21" spans="1:11">
      <c r="A21" s="18"/>
      <c r="B21" s="13" t="s">
        <v>109</v>
      </c>
      <c r="C21" s="61">
        <v>5.5893799503106516</v>
      </c>
      <c r="D21" s="61">
        <v>2.2531162798205746</v>
      </c>
      <c r="E21" s="61">
        <v>1.4299940012240928</v>
      </c>
      <c r="F21" s="90">
        <v>1.9062696692659837</v>
      </c>
      <c r="G21" s="56"/>
      <c r="H21" s="4"/>
      <c r="I21" s="4"/>
      <c r="J21" s="4"/>
      <c r="K21" s="4"/>
    </row>
    <row r="22" spans="1:11">
      <c r="A22" s="18"/>
      <c r="B22" s="13"/>
      <c r="C22" s="61"/>
      <c r="D22" s="61"/>
      <c r="E22" s="61"/>
      <c r="F22" s="5"/>
      <c r="H22" s="4"/>
      <c r="J22" s="4"/>
      <c r="K22" s="4"/>
    </row>
    <row r="23" spans="1:11">
      <c r="A23" s="18"/>
      <c r="B23" s="13"/>
      <c r="C23" s="61"/>
      <c r="D23" s="61"/>
      <c r="E23" s="61"/>
      <c r="F23" s="5"/>
      <c r="H23" s="7" t="s">
        <v>7</v>
      </c>
      <c r="I23" s="4"/>
      <c r="J23" s="4"/>
      <c r="K23" s="4"/>
    </row>
    <row r="24" spans="1:11">
      <c r="A24" s="18"/>
      <c r="B24" s="13"/>
      <c r="C24" s="61"/>
      <c r="D24" s="61"/>
      <c r="E24" s="61"/>
      <c r="F24" s="5"/>
      <c r="G24" s="56"/>
      <c r="H24" s="4"/>
      <c r="J24" s="4"/>
      <c r="K24" s="4"/>
    </row>
    <row r="25" spans="1:11">
      <c r="A25" s="18"/>
      <c r="B25" s="13"/>
      <c r="C25" s="61"/>
      <c r="D25" s="61"/>
      <c r="E25" s="61"/>
      <c r="F25" s="5"/>
      <c r="H25" s="17"/>
      <c r="J25" s="8"/>
      <c r="K25" s="8"/>
    </row>
    <row r="26" spans="1:11">
      <c r="A26" s="18"/>
      <c r="B26" s="13"/>
      <c r="C26" s="61"/>
      <c r="D26" s="61"/>
      <c r="E26" s="61"/>
      <c r="F26" s="5"/>
      <c r="H26" s="17"/>
      <c r="I26" s="17"/>
      <c r="J26" s="8"/>
      <c r="K26" s="8"/>
    </row>
    <row r="27" spans="1:11">
      <c r="A27" s="18"/>
      <c r="B27" s="13"/>
      <c r="C27" s="61"/>
      <c r="D27" s="61"/>
      <c r="E27" s="61"/>
      <c r="F27" s="5"/>
      <c r="G27" s="56"/>
      <c r="H27" s="17"/>
      <c r="J27" s="8"/>
      <c r="K27" s="8"/>
    </row>
    <row r="28" spans="1:11">
      <c r="A28" s="18"/>
      <c r="B28" s="13"/>
      <c r="C28" s="61"/>
      <c r="D28" s="61"/>
      <c r="E28" s="61"/>
      <c r="F28" s="5"/>
      <c r="G28" s="56"/>
      <c r="H28" s="17"/>
      <c r="J28" s="8"/>
      <c r="K28" s="8"/>
    </row>
    <row r="29" spans="1:11">
      <c r="A29" s="18"/>
      <c r="B29" s="13"/>
      <c r="C29" s="61"/>
      <c r="D29" s="61"/>
      <c r="E29" s="61"/>
      <c r="F29" s="5"/>
      <c r="G29" s="56"/>
      <c r="H29" s="17"/>
      <c r="I29" s="17"/>
      <c r="J29" s="8"/>
      <c r="K29" s="8"/>
    </row>
    <row r="30" spans="1:11">
      <c r="A30" s="18"/>
      <c r="B30" s="13"/>
      <c r="C30" s="61"/>
      <c r="D30" s="61"/>
      <c r="E30" s="61"/>
      <c r="F30" s="5"/>
      <c r="G30" s="56"/>
      <c r="H30" s="17"/>
      <c r="I30" s="17"/>
      <c r="J30" s="8"/>
      <c r="K30" s="8"/>
    </row>
    <row r="31" spans="1:11">
      <c r="A31" s="18"/>
      <c r="B31" s="13"/>
      <c r="C31" s="61"/>
      <c r="D31" s="61"/>
      <c r="E31" s="61"/>
      <c r="F31" s="5"/>
      <c r="G31" s="56"/>
      <c r="H31" s="17"/>
      <c r="I31" s="17"/>
      <c r="J31" s="8"/>
      <c r="K31" s="8"/>
    </row>
    <row r="32" spans="1:11">
      <c r="A32" s="18"/>
      <c r="B32" s="13"/>
      <c r="C32" s="61"/>
      <c r="D32" s="61"/>
      <c r="E32" s="61"/>
      <c r="F32" s="5"/>
      <c r="G32" s="56"/>
      <c r="J32" s="8"/>
      <c r="K32" s="8"/>
    </row>
    <row r="33" spans="1:11">
      <c r="A33" s="18"/>
      <c r="B33" s="13"/>
      <c r="C33" s="61"/>
      <c r="D33" s="61"/>
      <c r="E33" s="61"/>
      <c r="F33" s="5"/>
      <c r="G33" s="56"/>
      <c r="J33" s="8"/>
      <c r="K33" s="8"/>
    </row>
    <row r="34" spans="1:11">
      <c r="A34" s="18"/>
      <c r="B34" s="13"/>
      <c r="C34" s="61"/>
      <c r="D34" s="61"/>
      <c r="E34" s="61"/>
      <c r="F34" s="5"/>
      <c r="G34" s="56"/>
      <c r="H34" s="17"/>
      <c r="I34" s="17"/>
      <c r="J34" s="8"/>
      <c r="K34" s="8"/>
    </row>
    <row r="35" spans="1:11">
      <c r="A35" s="18"/>
      <c r="B35" s="13"/>
      <c r="C35" s="61"/>
      <c r="D35" s="61"/>
      <c r="E35" s="61"/>
      <c r="F35" s="5"/>
      <c r="G35" s="56"/>
      <c r="H35" s="17"/>
      <c r="I35" s="17"/>
      <c r="J35" s="8"/>
      <c r="K35" s="8"/>
    </row>
    <row r="36" spans="1:11">
      <c r="A36" s="18"/>
      <c r="B36" s="13"/>
      <c r="C36" s="61"/>
      <c r="D36" s="61"/>
      <c r="E36" s="61"/>
      <c r="F36" s="5"/>
      <c r="G36" s="56"/>
      <c r="H36" s="17"/>
      <c r="I36" s="17"/>
      <c r="J36" s="8"/>
      <c r="K36" s="8"/>
    </row>
    <row r="37" spans="1:11">
      <c r="A37" s="18"/>
      <c r="B37" s="13"/>
      <c r="C37" s="61"/>
      <c r="D37" s="61"/>
      <c r="E37" s="61"/>
      <c r="F37" s="5"/>
      <c r="G37" s="56"/>
      <c r="H37" s="17"/>
      <c r="I37" s="17"/>
      <c r="J37" s="8"/>
      <c r="K37" s="8"/>
    </row>
    <row r="38" spans="1:11">
      <c r="A38" s="18"/>
      <c r="B38" s="13"/>
      <c r="C38" s="61"/>
      <c r="D38" s="61"/>
      <c r="E38" s="61"/>
      <c r="F38" s="5"/>
      <c r="G38" s="56"/>
      <c r="H38" s="17"/>
      <c r="I38" s="17"/>
      <c r="J38" s="8"/>
      <c r="K38" s="8"/>
    </row>
    <row r="39" spans="1:11">
      <c r="A39" s="18"/>
      <c r="B39" s="13"/>
      <c r="C39" s="61"/>
      <c r="D39" s="61"/>
      <c r="E39" s="61"/>
      <c r="F39" s="5"/>
      <c r="G39" s="56"/>
      <c r="H39" s="17"/>
      <c r="I39" s="17"/>
      <c r="J39" s="8"/>
      <c r="K39" s="8"/>
    </row>
    <row r="40" spans="1:11">
      <c r="A40" s="18"/>
      <c r="B40" s="13"/>
      <c r="C40" s="61"/>
      <c r="D40" s="61"/>
      <c r="E40" s="61"/>
      <c r="F40" s="5"/>
      <c r="G40" s="56"/>
      <c r="H40" s="17"/>
      <c r="I40" s="17"/>
      <c r="J40" s="8"/>
      <c r="K40" s="8"/>
    </row>
    <row r="41" spans="1:11">
      <c r="A41" s="18"/>
      <c r="B41" s="13"/>
      <c r="C41" s="61"/>
      <c r="D41" s="61"/>
      <c r="E41" s="61"/>
      <c r="F41" s="5"/>
      <c r="G41" s="56"/>
      <c r="H41" s="17"/>
      <c r="I41" s="17"/>
      <c r="J41" s="8"/>
      <c r="K41" s="8"/>
    </row>
    <row r="42" spans="1:11">
      <c r="A42" s="18"/>
      <c r="B42" s="13"/>
      <c r="C42" s="61"/>
      <c r="D42" s="61"/>
      <c r="E42" s="61"/>
      <c r="F42" s="5"/>
      <c r="G42" s="56"/>
      <c r="H42" s="17"/>
      <c r="I42" s="17"/>
      <c r="J42" s="8"/>
      <c r="K42" s="8"/>
    </row>
    <row r="43" spans="1:11">
      <c r="A43" s="18"/>
      <c r="B43" s="13"/>
      <c r="C43" s="61"/>
      <c r="D43" s="61"/>
      <c r="E43" s="61"/>
      <c r="F43" s="5"/>
      <c r="G43" s="56"/>
      <c r="H43" s="17"/>
      <c r="I43" s="17"/>
      <c r="J43" s="8"/>
      <c r="K43" s="8"/>
    </row>
    <row r="44" spans="1:11">
      <c r="A44" s="18"/>
      <c r="B44" s="13"/>
      <c r="C44" s="61"/>
      <c r="D44" s="61"/>
      <c r="E44" s="61"/>
      <c r="F44" s="5"/>
      <c r="G44" s="56"/>
      <c r="H44" s="17"/>
      <c r="I44" s="17"/>
      <c r="J44" s="8"/>
      <c r="K44" s="8"/>
    </row>
    <row r="45" spans="1:11">
      <c r="A45" s="18"/>
      <c r="B45" s="13"/>
      <c r="C45" s="61"/>
      <c r="D45" s="61"/>
      <c r="E45" s="61"/>
      <c r="F45" s="5"/>
      <c r="G45" s="56"/>
      <c r="H45" s="17"/>
      <c r="I45" s="17"/>
      <c r="J45" s="8"/>
      <c r="K45" s="8"/>
    </row>
    <row r="46" spans="1:11">
      <c r="A46" s="18"/>
      <c r="B46" s="13"/>
      <c r="C46" s="61"/>
      <c r="D46" s="61"/>
      <c r="E46" s="61"/>
      <c r="F46" s="5"/>
      <c r="G46" s="56"/>
      <c r="H46" s="17"/>
      <c r="I46" s="17"/>
      <c r="J46" s="8"/>
      <c r="K46" s="8"/>
    </row>
    <row r="47" spans="1:11">
      <c r="A47" s="18"/>
      <c r="B47" s="13"/>
      <c r="C47" s="61"/>
      <c r="D47" s="61"/>
      <c r="E47" s="61"/>
      <c r="F47" s="5"/>
      <c r="G47" s="56"/>
      <c r="H47" s="17"/>
      <c r="I47" s="17"/>
      <c r="J47" s="8"/>
      <c r="K47" s="8"/>
    </row>
    <row r="48" spans="1:11">
      <c r="A48" s="18"/>
      <c r="B48" s="13"/>
      <c r="C48" s="61"/>
      <c r="D48" s="61"/>
      <c r="E48" s="61"/>
      <c r="F48" s="5"/>
      <c r="G48" s="56"/>
      <c r="H48" s="17"/>
      <c r="I48" s="17"/>
      <c r="J48" s="8"/>
      <c r="K48" s="8"/>
    </row>
    <row r="49" spans="1:11">
      <c r="A49" s="18"/>
      <c r="C49" s="4"/>
      <c r="D49" s="4"/>
      <c r="E49" s="4"/>
      <c r="F49" s="5"/>
      <c r="G49" s="56"/>
      <c r="H49" s="17"/>
      <c r="I49" s="17"/>
      <c r="J49" s="8"/>
      <c r="K49" s="8"/>
    </row>
    <row r="50" spans="1:11">
      <c r="A50" s="18"/>
      <c r="F50" s="5"/>
      <c r="G50" s="56"/>
      <c r="H50" s="17"/>
      <c r="I50" s="17"/>
      <c r="J50" s="8"/>
      <c r="K50" s="8"/>
    </row>
    <row r="51" spans="1:11">
      <c r="A51" s="18"/>
      <c r="F51" s="5"/>
      <c r="G51" s="56"/>
      <c r="H51" s="17"/>
      <c r="I51" s="17"/>
      <c r="J51" s="8"/>
      <c r="K51" s="8"/>
    </row>
    <row r="52" spans="1:11">
      <c r="A52" s="18"/>
      <c r="F52" s="5"/>
      <c r="G52" s="56"/>
      <c r="H52" s="17"/>
      <c r="I52" s="17"/>
      <c r="J52" s="8"/>
      <c r="K52" s="8"/>
    </row>
    <row r="53" spans="1:11">
      <c r="A53" s="16"/>
      <c r="C53" s="5"/>
      <c r="D53" s="5"/>
      <c r="E53" s="5"/>
      <c r="F53" s="5"/>
      <c r="G53" s="56"/>
      <c r="H53" s="17"/>
      <c r="I53" s="17"/>
      <c r="J53" s="8"/>
      <c r="K53" s="8"/>
    </row>
    <row r="54" spans="1:11">
      <c r="A54" s="16"/>
      <c r="C54" s="5"/>
      <c r="D54" s="5"/>
      <c r="E54" s="5"/>
      <c r="F54" s="5"/>
      <c r="G54" s="56"/>
      <c r="H54" s="17"/>
      <c r="I54" s="17"/>
      <c r="J54" s="8"/>
      <c r="K54" s="8"/>
    </row>
    <row r="55" spans="1:11">
      <c r="A55" s="16"/>
      <c r="C55" s="5"/>
      <c r="D55" s="5"/>
      <c r="E55" s="5"/>
      <c r="F55" s="5"/>
      <c r="G55" s="56"/>
      <c r="H55" s="17"/>
      <c r="I55" s="17"/>
      <c r="J55" s="8"/>
      <c r="K55" s="8"/>
    </row>
    <row r="56" spans="1:11">
      <c r="A56" s="16"/>
      <c r="C56" s="5"/>
      <c r="D56" s="5"/>
      <c r="E56" s="5"/>
      <c r="F56" s="5"/>
      <c r="G56" s="56"/>
      <c r="H56" s="17"/>
      <c r="I56" s="17"/>
      <c r="J56" s="8"/>
      <c r="K56" s="8"/>
    </row>
    <row r="57" spans="1:11">
      <c r="A57" s="16"/>
      <c r="C57" s="5"/>
      <c r="D57" s="5"/>
      <c r="E57" s="5"/>
      <c r="F57" s="5"/>
      <c r="G57" s="56"/>
      <c r="H57" s="17"/>
      <c r="I57" s="17"/>
      <c r="J57" s="8"/>
      <c r="K57" s="8"/>
    </row>
    <row r="58" spans="1:11">
      <c r="A58" s="16"/>
      <c r="C58" s="5"/>
      <c r="D58" s="5"/>
      <c r="E58" s="5"/>
      <c r="F58" s="5"/>
      <c r="G58" s="56"/>
      <c r="H58" s="17"/>
      <c r="I58" s="17"/>
      <c r="J58" s="8"/>
      <c r="K58" s="8"/>
    </row>
    <row r="59" spans="1:11">
      <c r="A59" s="16"/>
      <c r="C59" s="5"/>
      <c r="D59" s="5"/>
      <c r="E59" s="5"/>
      <c r="F59" s="5"/>
      <c r="G59" s="56"/>
      <c r="H59" s="17"/>
      <c r="I59" s="17"/>
      <c r="J59" s="8"/>
      <c r="K59" s="8"/>
    </row>
    <row r="60" spans="1:11">
      <c r="A60" s="16"/>
      <c r="C60" s="5"/>
      <c r="D60" s="5"/>
      <c r="E60" s="5"/>
      <c r="F60" s="5"/>
      <c r="G60" s="56"/>
      <c r="H60" s="18"/>
      <c r="I60" s="18"/>
    </row>
    <row r="61" spans="1:11">
      <c r="A61" s="16"/>
      <c r="C61" s="5"/>
      <c r="D61" s="5"/>
      <c r="E61" s="5"/>
      <c r="F61" s="5"/>
      <c r="G61" s="56"/>
    </row>
    <row r="62" spans="1:11">
      <c r="A62" s="16"/>
      <c r="C62" s="5"/>
      <c r="D62" s="5"/>
      <c r="E62" s="5"/>
      <c r="F62" s="5"/>
      <c r="G62" s="56"/>
    </row>
    <row r="63" spans="1:11">
      <c r="A63" s="16"/>
      <c r="C63" s="5"/>
      <c r="D63" s="5"/>
      <c r="E63" s="5"/>
      <c r="F63" s="5"/>
      <c r="G63" s="56"/>
    </row>
    <row r="64" spans="1:11">
      <c r="A64" s="16"/>
      <c r="C64" s="5"/>
      <c r="D64" s="5"/>
      <c r="E64" s="5"/>
      <c r="F64" s="5"/>
      <c r="G64" s="56"/>
    </row>
    <row r="65" spans="1:7">
      <c r="A65" s="16"/>
      <c r="C65" s="5"/>
      <c r="D65" s="5"/>
      <c r="E65" s="5"/>
      <c r="F65" s="5"/>
      <c r="G65" s="56"/>
    </row>
    <row r="66" spans="1:7">
      <c r="A66" s="16"/>
      <c r="C66" s="5"/>
      <c r="D66" s="5"/>
      <c r="E66" s="5"/>
      <c r="F66" s="5"/>
      <c r="G66" s="56"/>
    </row>
    <row r="67" spans="1:7">
      <c r="A67" s="16"/>
      <c r="C67" s="5"/>
      <c r="D67" s="5"/>
      <c r="E67" s="5"/>
      <c r="F67" s="5"/>
      <c r="G67" s="56"/>
    </row>
    <row r="68" spans="1:7">
      <c r="A68" s="16"/>
      <c r="C68" s="5"/>
      <c r="D68" s="5"/>
      <c r="E68" s="5"/>
      <c r="F68" s="5"/>
      <c r="G68" s="56"/>
    </row>
    <row r="69" spans="1:7">
      <c r="A69" s="16"/>
      <c r="C69" s="5"/>
      <c r="D69" s="5"/>
      <c r="E69" s="5"/>
      <c r="F69" s="5"/>
      <c r="G69" s="56"/>
    </row>
    <row r="70" spans="1:7">
      <c r="A70" s="16"/>
      <c r="C70" s="5"/>
      <c r="D70" s="5"/>
      <c r="E70" s="5"/>
      <c r="F70" s="5"/>
      <c r="G70" s="56"/>
    </row>
    <row r="71" spans="1:7">
      <c r="A71" s="16"/>
      <c r="C71" s="5"/>
      <c r="D71" s="5"/>
      <c r="E71" s="5"/>
      <c r="F71" s="5"/>
      <c r="G71" s="56"/>
    </row>
    <row r="72" spans="1:7">
      <c r="A72" s="16"/>
      <c r="C72" s="5"/>
      <c r="D72" s="5"/>
      <c r="E72" s="5"/>
      <c r="F72" s="5"/>
      <c r="G72" s="56"/>
    </row>
    <row r="73" spans="1:7">
      <c r="A73" s="16"/>
      <c r="C73" s="5"/>
      <c r="D73" s="5"/>
      <c r="E73" s="5"/>
      <c r="F73" s="5"/>
      <c r="G73" s="56"/>
    </row>
    <row r="74" spans="1:7">
      <c r="A74" s="16"/>
      <c r="C74" s="5"/>
      <c r="D74" s="5"/>
      <c r="E74" s="5"/>
      <c r="F74" s="5"/>
      <c r="G74" s="56"/>
    </row>
    <row r="75" spans="1:7">
      <c r="A75" s="16"/>
      <c r="C75" s="5"/>
      <c r="D75" s="5"/>
      <c r="E75" s="5"/>
      <c r="F75" s="5"/>
      <c r="G75" s="56"/>
    </row>
    <row r="76" spans="1:7">
      <c r="A76" s="16"/>
      <c r="C76" s="5"/>
      <c r="D76" s="5"/>
      <c r="E76" s="5"/>
      <c r="F76" s="5"/>
      <c r="G76" s="56"/>
    </row>
    <row r="77" spans="1:7">
      <c r="A77" s="16"/>
      <c r="C77" s="5"/>
      <c r="D77" s="5"/>
      <c r="E77" s="5"/>
      <c r="F77" s="5"/>
      <c r="G77" s="56"/>
    </row>
    <row r="78" spans="1:7">
      <c r="A78" s="16"/>
      <c r="C78" s="5"/>
      <c r="D78" s="5"/>
      <c r="E78" s="5"/>
      <c r="F78" s="5"/>
      <c r="G78" s="56"/>
    </row>
    <row r="79" spans="1:7">
      <c r="A79" s="16"/>
      <c r="C79" s="5"/>
      <c r="D79" s="5"/>
      <c r="E79" s="5"/>
      <c r="F79" s="5"/>
      <c r="G79" s="56"/>
    </row>
    <row r="80" spans="1:7">
      <c r="A80" s="16"/>
      <c r="C80" s="5"/>
      <c r="D80" s="5"/>
      <c r="E80" s="5"/>
      <c r="F80" s="5"/>
      <c r="G80" s="56"/>
    </row>
    <row r="81" spans="1:7">
      <c r="A81" s="16"/>
      <c r="C81" s="5"/>
      <c r="D81" s="5"/>
      <c r="E81" s="5"/>
      <c r="F81" s="5"/>
      <c r="G81" s="56"/>
    </row>
    <row r="82" spans="1:7">
      <c r="A82" s="16"/>
      <c r="C82" s="5"/>
      <c r="D82" s="5"/>
      <c r="E82" s="5"/>
      <c r="F82" s="5"/>
      <c r="G82" s="56"/>
    </row>
    <row r="83" spans="1:7">
      <c r="A83" s="16"/>
      <c r="C83" s="5"/>
      <c r="D83" s="5"/>
      <c r="E83" s="5"/>
      <c r="F83" s="5"/>
      <c r="G83" s="56"/>
    </row>
    <row r="84" spans="1:7">
      <c r="A84" s="16"/>
      <c r="C84" s="5"/>
      <c r="D84" s="5"/>
      <c r="E84" s="5"/>
      <c r="F84" s="5"/>
      <c r="G84" s="56"/>
    </row>
    <row r="85" spans="1:7">
      <c r="A85" s="16"/>
      <c r="C85" s="5"/>
      <c r="D85" s="5"/>
      <c r="E85" s="5"/>
      <c r="F85" s="5"/>
      <c r="G85" s="56"/>
    </row>
    <row r="86" spans="1:7">
      <c r="A86" s="16"/>
      <c r="C86" s="5"/>
      <c r="D86" s="5"/>
      <c r="E86" s="5"/>
      <c r="F86" s="5"/>
      <c r="G86" s="56"/>
    </row>
    <row r="87" spans="1:7">
      <c r="A87" s="16"/>
      <c r="C87" s="5"/>
      <c r="D87" s="5"/>
      <c r="E87" s="5"/>
      <c r="F87" s="5"/>
      <c r="G87" s="56"/>
    </row>
    <row r="88" spans="1:7">
      <c r="A88" s="16"/>
      <c r="C88" s="5"/>
      <c r="D88" s="5"/>
      <c r="E88" s="5"/>
      <c r="F88" s="5"/>
      <c r="G88" s="56"/>
    </row>
    <row r="89" spans="1:7">
      <c r="A89" s="16"/>
      <c r="C89" s="5"/>
      <c r="D89" s="5"/>
      <c r="E89" s="5"/>
      <c r="F89" s="5"/>
      <c r="G89" s="56"/>
    </row>
    <row r="90" spans="1:7">
      <c r="A90" s="16"/>
      <c r="C90" s="5"/>
      <c r="D90" s="5"/>
      <c r="E90" s="5"/>
      <c r="F90" s="5"/>
      <c r="G90" s="56"/>
    </row>
    <row r="91" spans="1:7">
      <c r="A91" s="16"/>
      <c r="C91" s="5"/>
      <c r="D91" s="5"/>
      <c r="E91" s="5"/>
      <c r="F91" s="5"/>
      <c r="G91" s="56"/>
    </row>
    <row r="92" spans="1:7">
      <c r="A92" s="16"/>
      <c r="C92" s="5"/>
      <c r="D92" s="5"/>
      <c r="E92" s="5"/>
      <c r="F92" s="5"/>
      <c r="G92" s="56"/>
    </row>
    <row r="93" spans="1:7">
      <c r="A93" s="16"/>
      <c r="C93" s="5"/>
      <c r="D93" s="5"/>
      <c r="E93" s="5"/>
      <c r="F93" s="5"/>
      <c r="G93" s="56"/>
    </row>
    <row r="94" spans="1:7">
      <c r="A94" s="16"/>
      <c r="C94" s="5"/>
      <c r="D94" s="5"/>
      <c r="E94" s="5"/>
      <c r="F94" s="5"/>
      <c r="G94" s="56"/>
    </row>
    <row r="95" spans="1:7">
      <c r="A95" s="16"/>
      <c r="C95" s="5"/>
      <c r="D95" s="5"/>
      <c r="E95" s="5"/>
      <c r="F95" s="5"/>
      <c r="G95" s="56"/>
    </row>
    <row r="96" spans="1:7">
      <c r="A96" s="16"/>
      <c r="C96" s="5"/>
      <c r="D96" s="5"/>
      <c r="E96" s="5"/>
      <c r="F96" s="5"/>
      <c r="G96" s="56"/>
    </row>
    <row r="97" spans="1:7">
      <c r="A97" s="16"/>
      <c r="C97" s="5"/>
      <c r="D97" s="5"/>
      <c r="E97" s="5"/>
      <c r="F97" s="5"/>
      <c r="G97" s="56"/>
    </row>
    <row r="98" spans="1:7">
      <c r="A98" s="16"/>
      <c r="C98" s="5"/>
      <c r="D98" s="5"/>
      <c r="E98" s="5"/>
      <c r="F98" s="5"/>
      <c r="G98" s="56"/>
    </row>
    <row r="99" spans="1:7">
      <c r="A99" s="16"/>
      <c r="C99" s="5"/>
      <c r="D99" s="5"/>
      <c r="E99" s="5"/>
      <c r="F99" s="5"/>
      <c r="G99" s="56"/>
    </row>
    <row r="100" spans="1:7">
      <c r="A100" s="16"/>
      <c r="C100" s="5"/>
      <c r="D100" s="5"/>
      <c r="E100" s="5"/>
      <c r="F100" s="5"/>
      <c r="G100" s="56"/>
    </row>
    <row r="101" spans="1:7">
      <c r="A101" s="16"/>
      <c r="C101" s="5"/>
      <c r="D101" s="5"/>
      <c r="E101" s="5"/>
      <c r="F101" s="5"/>
      <c r="G101" s="56"/>
    </row>
    <row r="102" spans="1:7">
      <c r="A102" s="16"/>
      <c r="C102" s="5"/>
      <c r="D102" s="5"/>
      <c r="E102" s="5"/>
      <c r="F102" s="5"/>
      <c r="G102" s="56"/>
    </row>
    <row r="103" spans="1:7">
      <c r="A103" s="16"/>
      <c r="C103" s="5"/>
      <c r="D103" s="5"/>
      <c r="E103" s="5"/>
      <c r="F103" s="5"/>
      <c r="G103" s="56"/>
    </row>
    <row r="104" spans="1:7">
      <c r="A104" s="16"/>
      <c r="C104" s="5"/>
      <c r="D104" s="5"/>
      <c r="E104" s="5"/>
      <c r="F104" s="5"/>
      <c r="G104" s="56"/>
    </row>
    <row r="105" spans="1:7">
      <c r="A105" s="16"/>
      <c r="C105" s="5"/>
      <c r="D105" s="5"/>
      <c r="E105" s="5"/>
      <c r="F105" s="5"/>
      <c r="G105" s="56"/>
    </row>
    <row r="106" spans="1:7">
      <c r="A106" s="16"/>
      <c r="C106" s="5"/>
      <c r="D106" s="5"/>
      <c r="E106" s="5"/>
      <c r="F106" s="5"/>
      <c r="G106" s="56"/>
    </row>
    <row r="107" spans="1:7">
      <c r="A107" s="16"/>
      <c r="C107" s="5"/>
      <c r="D107" s="5"/>
      <c r="E107" s="5"/>
      <c r="F107" s="5"/>
      <c r="G107" s="56"/>
    </row>
    <row r="108" spans="1:7">
      <c r="A108" s="16"/>
      <c r="C108" s="5"/>
      <c r="D108" s="5"/>
      <c r="E108" s="5"/>
      <c r="F108" s="5"/>
      <c r="G108" s="56"/>
    </row>
    <row r="109" spans="1:7">
      <c r="A109" s="16"/>
      <c r="C109" s="5"/>
      <c r="D109" s="5"/>
      <c r="E109" s="5"/>
      <c r="F109" s="5"/>
      <c r="G109" s="56"/>
    </row>
    <row r="110" spans="1:7">
      <c r="A110" s="16"/>
      <c r="C110" s="5"/>
      <c r="D110" s="5"/>
      <c r="E110" s="5"/>
      <c r="F110" s="5"/>
      <c r="G110" s="56"/>
    </row>
    <row r="111" spans="1:7">
      <c r="A111" s="16"/>
      <c r="C111" s="5"/>
      <c r="D111" s="5"/>
      <c r="E111" s="5"/>
      <c r="F111" s="5"/>
      <c r="G111" s="56"/>
    </row>
    <row r="112" spans="1:7">
      <c r="A112" s="16"/>
      <c r="C112" s="5"/>
      <c r="D112" s="5"/>
      <c r="E112" s="5"/>
      <c r="F112" s="5"/>
      <c r="G112" s="56"/>
    </row>
    <row r="113" spans="1:7">
      <c r="A113" s="16"/>
      <c r="C113" s="5"/>
      <c r="D113" s="5"/>
      <c r="E113" s="5"/>
      <c r="F113" s="5"/>
      <c r="G113" s="56"/>
    </row>
    <row r="114" spans="1:7">
      <c r="A114" s="16"/>
      <c r="C114" s="5"/>
      <c r="D114" s="5"/>
      <c r="E114" s="5"/>
      <c r="F114" s="5"/>
      <c r="G114" s="56"/>
    </row>
    <row r="115" spans="1:7">
      <c r="A115" s="16"/>
      <c r="C115" s="5"/>
      <c r="D115" s="5"/>
      <c r="E115" s="5"/>
      <c r="F115" s="5"/>
      <c r="G115" s="56"/>
    </row>
    <row r="116" spans="1:7">
      <c r="A116" s="16"/>
      <c r="C116" s="5"/>
      <c r="D116" s="5"/>
      <c r="E116" s="5"/>
      <c r="F116" s="5"/>
      <c r="G116" s="56"/>
    </row>
    <row r="117" spans="1:7">
      <c r="A117" s="16"/>
      <c r="C117" s="5"/>
      <c r="D117" s="5"/>
      <c r="E117" s="5"/>
      <c r="F117" s="5"/>
      <c r="G117" s="56"/>
    </row>
    <row r="118" spans="1:7">
      <c r="A118" s="16"/>
      <c r="C118" s="5"/>
      <c r="D118" s="5"/>
      <c r="E118" s="5"/>
      <c r="F118" s="5"/>
      <c r="G118" s="56"/>
    </row>
    <row r="119" spans="1:7">
      <c r="A119" s="16"/>
      <c r="C119" s="5"/>
      <c r="D119" s="5"/>
      <c r="E119" s="5"/>
      <c r="F119" s="5"/>
      <c r="G119" s="56"/>
    </row>
    <row r="120" spans="1:7">
      <c r="A120" s="16"/>
      <c r="C120" s="5"/>
      <c r="D120" s="5"/>
      <c r="E120" s="5"/>
      <c r="F120" s="5"/>
      <c r="G120" s="56"/>
    </row>
    <row r="121" spans="1:7">
      <c r="A121" s="16"/>
      <c r="C121" s="5"/>
      <c r="D121" s="5"/>
      <c r="E121" s="5"/>
      <c r="F121" s="5"/>
      <c r="G121" s="56"/>
    </row>
    <row r="122" spans="1:7">
      <c r="A122" s="16"/>
      <c r="C122" s="5"/>
      <c r="D122" s="5"/>
      <c r="E122" s="5"/>
      <c r="F122" s="5"/>
      <c r="G122" s="56"/>
    </row>
    <row r="123" spans="1:7">
      <c r="A123" s="16"/>
      <c r="C123" s="5"/>
      <c r="D123" s="5"/>
      <c r="E123" s="5"/>
      <c r="F123" s="5"/>
      <c r="G123" s="56"/>
    </row>
    <row r="124" spans="1:7">
      <c r="A124" s="16"/>
      <c r="C124" s="5"/>
      <c r="D124" s="5"/>
      <c r="E124" s="5"/>
      <c r="F124" s="5"/>
      <c r="G124" s="56"/>
    </row>
    <row r="125" spans="1:7">
      <c r="A125" s="16"/>
      <c r="C125" s="5"/>
      <c r="D125" s="5"/>
      <c r="E125" s="5"/>
      <c r="F125" s="5"/>
      <c r="G125" s="56"/>
    </row>
    <row r="126" spans="1:7">
      <c r="A126" s="16"/>
      <c r="C126" s="5"/>
      <c r="D126" s="5"/>
      <c r="E126" s="5"/>
      <c r="F126" s="5"/>
      <c r="G126" s="56"/>
    </row>
    <row r="127" spans="1:7">
      <c r="A127" s="16"/>
      <c r="C127" s="5"/>
      <c r="D127" s="5"/>
      <c r="E127" s="5"/>
      <c r="F127" s="5"/>
      <c r="G127" s="56"/>
    </row>
    <row r="128" spans="1:7">
      <c r="A128" s="16"/>
      <c r="C128" s="5"/>
      <c r="D128" s="5"/>
      <c r="E128" s="5"/>
      <c r="F128" s="5"/>
      <c r="G128" s="56"/>
    </row>
    <row r="129" spans="1:7">
      <c r="A129" s="16"/>
      <c r="C129" s="5"/>
      <c r="D129" s="5"/>
      <c r="E129" s="5"/>
      <c r="F129" s="5"/>
      <c r="G129" s="56"/>
    </row>
    <row r="130" spans="1:7">
      <c r="A130" s="16"/>
      <c r="C130" s="5"/>
      <c r="D130" s="5"/>
      <c r="E130" s="5"/>
      <c r="F130" s="5"/>
      <c r="G130" s="56"/>
    </row>
    <row r="131" spans="1:7">
      <c r="A131" s="16"/>
      <c r="C131" s="5"/>
      <c r="D131" s="5"/>
      <c r="E131" s="5"/>
      <c r="F131" s="5"/>
      <c r="G131" s="56"/>
    </row>
    <row r="132" spans="1:7">
      <c r="A132" s="16"/>
      <c r="C132" s="5"/>
      <c r="D132" s="5"/>
      <c r="E132" s="5"/>
      <c r="F132" s="5"/>
      <c r="G132" s="56"/>
    </row>
    <row r="133" spans="1:7">
      <c r="A133" s="16"/>
      <c r="C133" s="5"/>
      <c r="D133" s="5"/>
      <c r="E133" s="5"/>
      <c r="F133" s="5"/>
      <c r="G133" s="56"/>
    </row>
    <row r="134" spans="1:7">
      <c r="A134" s="16"/>
      <c r="C134" s="5"/>
      <c r="D134" s="5"/>
      <c r="E134" s="5"/>
      <c r="F134" s="5"/>
      <c r="G134" s="56"/>
    </row>
    <row r="135" spans="1:7">
      <c r="A135" s="16"/>
      <c r="C135" s="5"/>
      <c r="D135" s="5"/>
      <c r="E135" s="5"/>
      <c r="F135" s="5"/>
      <c r="G135" s="56"/>
    </row>
    <row r="136" spans="1:7">
      <c r="A136" s="16"/>
      <c r="C136" s="5"/>
      <c r="D136" s="5"/>
      <c r="E136" s="5"/>
      <c r="F136" s="5"/>
      <c r="G136" s="56"/>
    </row>
    <row r="137" spans="1:7">
      <c r="A137" s="16"/>
      <c r="C137" s="5"/>
      <c r="D137" s="5"/>
      <c r="E137" s="5"/>
      <c r="F137" s="5"/>
      <c r="G137" s="56"/>
    </row>
    <row r="138" spans="1:7">
      <c r="A138" s="16"/>
      <c r="C138" s="5"/>
      <c r="D138" s="5"/>
      <c r="E138" s="5"/>
      <c r="F138" s="5"/>
      <c r="G138" s="56"/>
    </row>
    <row r="139" spans="1:7">
      <c r="A139" s="16"/>
      <c r="C139" s="5"/>
      <c r="D139" s="5"/>
      <c r="E139" s="5"/>
      <c r="F139" s="5"/>
      <c r="G139" s="56"/>
    </row>
    <row r="140" spans="1:7">
      <c r="A140" s="16"/>
      <c r="C140" s="5"/>
      <c r="D140" s="5"/>
      <c r="E140" s="5"/>
      <c r="F140" s="5"/>
      <c r="G140" s="56"/>
    </row>
    <row r="141" spans="1:7">
      <c r="A141" s="16"/>
      <c r="C141" s="5"/>
      <c r="D141" s="5"/>
      <c r="E141" s="5"/>
      <c r="F141" s="5"/>
      <c r="G141" s="56"/>
    </row>
    <row r="142" spans="1:7">
      <c r="A142" s="16"/>
      <c r="C142" s="5"/>
      <c r="D142" s="5"/>
      <c r="E142" s="5"/>
      <c r="F142" s="5"/>
      <c r="G142" s="56"/>
    </row>
    <row r="143" spans="1:7">
      <c r="A143" s="16"/>
      <c r="C143" s="5"/>
      <c r="D143" s="5"/>
      <c r="E143" s="5"/>
      <c r="F143" s="5"/>
      <c r="G143" s="56"/>
    </row>
    <row r="144" spans="1:7">
      <c r="A144" s="16"/>
      <c r="C144" s="5"/>
      <c r="D144" s="5"/>
      <c r="E144" s="5"/>
      <c r="F144" s="5"/>
      <c r="G144" s="56"/>
    </row>
    <row r="145" spans="1:7">
      <c r="A145" s="16"/>
      <c r="C145" s="5"/>
      <c r="D145" s="5"/>
      <c r="E145" s="5"/>
      <c r="F145" s="5"/>
      <c r="G145" s="56"/>
    </row>
    <row r="146" spans="1:7">
      <c r="A146" s="16"/>
      <c r="C146" s="5"/>
      <c r="D146" s="5"/>
      <c r="E146" s="5"/>
      <c r="F146" s="5"/>
      <c r="G146" s="56"/>
    </row>
    <row r="147" spans="1:7">
      <c r="A147" s="16"/>
      <c r="C147" s="5"/>
      <c r="D147" s="5"/>
      <c r="E147" s="5"/>
      <c r="F147" s="5"/>
      <c r="G147" s="56"/>
    </row>
    <row r="148" spans="1:7">
      <c r="A148" s="16"/>
      <c r="C148" s="5"/>
      <c r="D148" s="5"/>
      <c r="E148" s="5"/>
      <c r="F148" s="5"/>
      <c r="G148" s="56"/>
    </row>
    <row r="149" spans="1:7">
      <c r="A149" s="16"/>
      <c r="C149" s="5"/>
      <c r="D149" s="5"/>
      <c r="E149" s="5"/>
      <c r="F149" s="5"/>
      <c r="G149" s="56"/>
    </row>
    <row r="150" spans="1:7">
      <c r="A150" s="16"/>
      <c r="C150" s="5"/>
      <c r="D150" s="5"/>
      <c r="E150" s="5"/>
      <c r="F150" s="5"/>
      <c r="G150" s="56"/>
    </row>
    <row r="151" spans="1:7">
      <c r="A151" s="16"/>
      <c r="C151" s="5"/>
      <c r="D151" s="5"/>
      <c r="E151" s="5"/>
      <c r="F151" s="5"/>
      <c r="G151" s="56"/>
    </row>
    <row r="152" spans="1:7">
      <c r="A152" s="16"/>
      <c r="C152" s="5"/>
      <c r="D152" s="5"/>
      <c r="E152" s="5"/>
      <c r="F152" s="5"/>
      <c r="G152" s="56"/>
    </row>
    <row r="153" spans="1:7">
      <c r="A153" s="16"/>
      <c r="C153" s="5"/>
      <c r="D153" s="5"/>
      <c r="E153" s="5"/>
      <c r="F153" s="5"/>
      <c r="G153" s="56"/>
    </row>
    <row r="154" spans="1:7">
      <c r="A154" s="16"/>
      <c r="C154" s="5"/>
      <c r="D154" s="5"/>
      <c r="E154" s="5"/>
      <c r="F154" s="5"/>
      <c r="G154" s="56"/>
    </row>
    <row r="155" spans="1:7">
      <c r="A155" s="16"/>
      <c r="C155" s="5"/>
      <c r="D155" s="5"/>
      <c r="E155" s="5"/>
      <c r="F155" s="5"/>
      <c r="G155" s="56"/>
    </row>
    <row r="156" spans="1:7">
      <c r="A156" s="16"/>
      <c r="C156" s="5"/>
      <c r="D156" s="5"/>
      <c r="E156" s="5"/>
      <c r="F156" s="5"/>
      <c r="G156" s="56"/>
    </row>
    <row r="157" spans="1:7">
      <c r="A157" s="16"/>
      <c r="C157" s="5"/>
      <c r="D157" s="5"/>
      <c r="E157" s="5"/>
      <c r="F157" s="5"/>
      <c r="G157" s="56"/>
    </row>
    <row r="158" spans="1:7">
      <c r="A158" s="16"/>
      <c r="C158" s="5"/>
      <c r="D158" s="5"/>
      <c r="E158" s="5"/>
      <c r="F158" s="5"/>
      <c r="G158" s="56"/>
    </row>
    <row r="159" spans="1:7">
      <c r="A159" s="16"/>
      <c r="C159" s="5"/>
      <c r="D159" s="5"/>
      <c r="E159" s="5"/>
      <c r="F159" s="5"/>
      <c r="G159" s="56"/>
    </row>
    <row r="160" spans="1:7">
      <c r="A160" s="16"/>
      <c r="C160" s="5"/>
      <c r="D160" s="5"/>
      <c r="E160" s="5"/>
      <c r="F160" s="5"/>
      <c r="G160" s="56"/>
    </row>
    <row r="161" spans="1:7">
      <c r="A161" s="16"/>
      <c r="C161" s="5"/>
      <c r="D161" s="5"/>
      <c r="E161" s="5"/>
      <c r="F161" s="5"/>
      <c r="G161" s="56"/>
    </row>
    <row r="162" spans="1:7">
      <c r="A162" s="16"/>
      <c r="C162" s="5"/>
      <c r="D162" s="5"/>
      <c r="E162" s="5"/>
      <c r="F162" s="5"/>
      <c r="G162" s="56"/>
    </row>
    <row r="163" spans="1:7">
      <c r="A163" s="16"/>
      <c r="C163" s="5"/>
      <c r="D163" s="5"/>
      <c r="E163" s="5"/>
      <c r="F163" s="5"/>
      <c r="G163" s="56"/>
    </row>
    <row r="164" spans="1:7">
      <c r="A164" s="16"/>
      <c r="C164" s="5"/>
      <c r="D164" s="5"/>
      <c r="E164" s="5"/>
      <c r="F164" s="5"/>
      <c r="G164" s="56"/>
    </row>
    <row r="165" spans="1:7">
      <c r="A165" s="16"/>
      <c r="C165" s="5"/>
      <c r="D165" s="5"/>
      <c r="E165" s="5"/>
      <c r="F165" s="5"/>
      <c r="G165" s="56"/>
    </row>
    <row r="166" spans="1:7">
      <c r="A166" s="16"/>
      <c r="C166" s="5"/>
      <c r="D166" s="5"/>
      <c r="E166" s="5"/>
      <c r="F166" s="5"/>
      <c r="G166" s="56"/>
    </row>
    <row r="167" spans="1:7">
      <c r="A167" s="16"/>
      <c r="C167" s="5"/>
      <c r="D167" s="5"/>
      <c r="E167" s="5"/>
      <c r="F167" s="5"/>
      <c r="G167" s="56"/>
    </row>
    <row r="168" spans="1:7">
      <c r="A168" s="16"/>
      <c r="C168" s="5"/>
      <c r="D168" s="5"/>
      <c r="E168" s="5"/>
      <c r="F168" s="5"/>
      <c r="G168" s="56"/>
    </row>
    <row r="169" spans="1:7">
      <c r="A169" s="16"/>
      <c r="C169" s="5"/>
      <c r="D169" s="5"/>
      <c r="E169" s="5"/>
      <c r="F169" s="5"/>
      <c r="G169" s="56"/>
    </row>
    <row r="170" spans="1:7">
      <c r="A170" s="16"/>
      <c r="C170" s="5"/>
      <c r="D170" s="5"/>
      <c r="E170" s="5"/>
      <c r="F170" s="5"/>
      <c r="G170" s="56"/>
    </row>
    <row r="171" spans="1:7">
      <c r="A171" s="16"/>
      <c r="C171" s="5"/>
      <c r="D171" s="5"/>
      <c r="E171" s="5"/>
      <c r="F171" s="5"/>
      <c r="G171" s="56"/>
    </row>
    <row r="172" spans="1:7">
      <c r="A172" s="16"/>
      <c r="C172" s="5"/>
      <c r="D172" s="5"/>
      <c r="E172" s="5"/>
      <c r="F172" s="5"/>
      <c r="G172" s="56"/>
    </row>
    <row r="173" spans="1:7">
      <c r="A173" s="16"/>
      <c r="C173" s="5"/>
      <c r="D173" s="5"/>
      <c r="E173" s="5"/>
      <c r="F173" s="5"/>
      <c r="G173" s="56"/>
    </row>
    <row r="174" spans="1:7">
      <c r="A174" s="16"/>
      <c r="C174" s="5"/>
      <c r="D174" s="5"/>
      <c r="E174" s="5"/>
      <c r="F174" s="5"/>
      <c r="G174" s="56"/>
    </row>
    <row r="175" spans="1:7">
      <c r="A175" s="16"/>
      <c r="C175" s="5"/>
      <c r="D175" s="5"/>
      <c r="E175" s="5"/>
      <c r="F175" s="5"/>
      <c r="G175" s="56"/>
    </row>
    <row r="176" spans="1:7">
      <c r="A176" s="16"/>
      <c r="C176" s="5"/>
      <c r="D176" s="5"/>
      <c r="E176" s="5"/>
      <c r="F176" s="5"/>
      <c r="G176" s="56"/>
    </row>
    <row r="177" spans="1:7">
      <c r="A177" s="16"/>
      <c r="C177" s="5"/>
      <c r="D177" s="5"/>
      <c r="E177" s="5"/>
      <c r="F177" s="5"/>
      <c r="G177" s="56"/>
    </row>
    <row r="178" spans="1:7">
      <c r="A178" s="16"/>
      <c r="C178" s="5"/>
      <c r="D178" s="5"/>
      <c r="E178" s="5"/>
      <c r="F178" s="5"/>
      <c r="G178" s="56"/>
    </row>
    <row r="179" spans="1:7">
      <c r="A179" s="16"/>
      <c r="C179" s="5"/>
      <c r="D179" s="5"/>
      <c r="E179" s="5"/>
      <c r="F179" s="5"/>
      <c r="G179" s="56"/>
    </row>
    <row r="180" spans="1:7">
      <c r="A180" s="16"/>
      <c r="C180" s="5"/>
      <c r="D180" s="5"/>
      <c r="E180" s="5"/>
      <c r="F180" s="5"/>
      <c r="G180" s="56"/>
    </row>
    <row r="181" spans="1:7">
      <c r="A181" s="16"/>
      <c r="C181" s="5"/>
      <c r="D181" s="5"/>
      <c r="E181" s="5"/>
      <c r="F181" s="5"/>
      <c r="G181" s="56"/>
    </row>
    <row r="182" spans="1:7">
      <c r="A182" s="16"/>
      <c r="C182" s="5"/>
      <c r="D182" s="5"/>
      <c r="E182" s="5"/>
      <c r="F182" s="5"/>
      <c r="G182" s="56"/>
    </row>
    <row r="183" spans="1:7">
      <c r="A183" s="16"/>
      <c r="C183" s="5"/>
      <c r="D183" s="5"/>
      <c r="E183" s="5"/>
      <c r="F183" s="5"/>
      <c r="G183" s="56"/>
    </row>
    <row r="184" spans="1:7">
      <c r="A184" s="16"/>
      <c r="C184" s="5"/>
      <c r="D184" s="5"/>
      <c r="E184" s="5"/>
      <c r="F184" s="5"/>
      <c r="G184" s="56"/>
    </row>
    <row r="185" spans="1:7">
      <c r="A185" s="16"/>
      <c r="C185" s="5"/>
      <c r="D185" s="5"/>
      <c r="E185" s="5"/>
      <c r="F185" s="5"/>
      <c r="G185" s="56"/>
    </row>
    <row r="186" spans="1:7">
      <c r="A186" s="16"/>
      <c r="C186" s="5"/>
      <c r="D186" s="5"/>
      <c r="E186" s="5"/>
      <c r="F186" s="5"/>
      <c r="G186" s="56"/>
    </row>
    <row r="187" spans="1:7">
      <c r="A187" s="16"/>
      <c r="C187" s="5"/>
      <c r="D187" s="5"/>
      <c r="E187" s="5"/>
      <c r="F187" s="5"/>
      <c r="G187" s="56"/>
    </row>
    <row r="188" spans="1:7">
      <c r="A188" s="16"/>
      <c r="C188" s="5"/>
      <c r="D188" s="5"/>
      <c r="E188" s="5"/>
      <c r="F188" s="5"/>
      <c r="G188" s="56"/>
    </row>
    <row r="189" spans="1:7">
      <c r="A189" s="16"/>
      <c r="C189" s="5"/>
      <c r="D189" s="5"/>
      <c r="E189" s="5"/>
      <c r="F189" s="5"/>
      <c r="G189" s="56"/>
    </row>
    <row r="190" spans="1:7">
      <c r="A190" s="16"/>
      <c r="C190" s="5"/>
      <c r="D190" s="5"/>
      <c r="E190" s="5"/>
      <c r="F190" s="5"/>
      <c r="G190" s="56"/>
    </row>
    <row r="191" spans="1:7">
      <c r="A191" s="16"/>
      <c r="C191" s="5"/>
      <c r="D191" s="5"/>
      <c r="E191" s="5"/>
      <c r="F191" s="5"/>
      <c r="G191" s="56"/>
    </row>
    <row r="192" spans="1:7">
      <c r="A192" s="16"/>
      <c r="C192" s="5"/>
      <c r="D192" s="5"/>
      <c r="E192" s="5"/>
      <c r="F192" s="5"/>
      <c r="G192" s="56"/>
    </row>
    <row r="193" spans="1:7">
      <c r="A193" s="16"/>
      <c r="C193" s="5"/>
      <c r="D193" s="5"/>
      <c r="E193" s="5"/>
      <c r="F193" s="5"/>
      <c r="G193" s="56"/>
    </row>
    <row r="194" spans="1:7">
      <c r="A194" s="16"/>
      <c r="C194" s="5"/>
      <c r="D194" s="5"/>
      <c r="E194" s="5"/>
      <c r="F194" s="5"/>
      <c r="G194" s="56"/>
    </row>
    <row r="195" spans="1:7">
      <c r="A195" s="16"/>
      <c r="C195" s="5"/>
      <c r="D195" s="5"/>
      <c r="E195" s="5"/>
      <c r="F195" s="5"/>
      <c r="G195" s="56"/>
    </row>
    <row r="196" spans="1:7">
      <c r="A196" s="16"/>
      <c r="C196" s="5"/>
      <c r="D196" s="5"/>
      <c r="E196" s="5"/>
      <c r="F196" s="5"/>
      <c r="G196" s="56"/>
    </row>
    <row r="197" spans="1:7">
      <c r="A197" s="16"/>
      <c r="C197" s="5"/>
      <c r="D197" s="5"/>
      <c r="E197" s="5"/>
      <c r="F197" s="5"/>
      <c r="G197" s="56"/>
    </row>
    <row r="198" spans="1:7">
      <c r="A198" s="16"/>
      <c r="C198" s="5"/>
      <c r="D198" s="5"/>
      <c r="E198" s="5"/>
      <c r="F198" s="5"/>
      <c r="G198" s="56"/>
    </row>
    <row r="199" spans="1:7">
      <c r="A199" s="16"/>
      <c r="C199" s="5"/>
      <c r="D199" s="5"/>
      <c r="E199" s="5"/>
      <c r="F199" s="5"/>
      <c r="G199" s="56"/>
    </row>
    <row r="200" spans="1:7">
      <c r="A200" s="16"/>
      <c r="C200" s="5"/>
      <c r="D200" s="5"/>
      <c r="E200" s="5"/>
      <c r="F200" s="5"/>
      <c r="G200" s="56"/>
    </row>
    <row r="201" spans="1:7">
      <c r="A201" s="16"/>
      <c r="C201" s="5"/>
      <c r="D201" s="5"/>
      <c r="E201" s="5"/>
      <c r="F201" s="5"/>
      <c r="G201" s="56"/>
    </row>
    <row r="202" spans="1:7">
      <c r="A202" s="16"/>
      <c r="C202" s="5"/>
      <c r="D202" s="5"/>
      <c r="E202" s="5"/>
      <c r="F202" s="5"/>
      <c r="G202" s="56"/>
    </row>
    <row r="203" spans="1:7">
      <c r="A203" s="16"/>
      <c r="C203" s="5"/>
      <c r="D203" s="5"/>
      <c r="E203" s="5"/>
      <c r="F203" s="5"/>
      <c r="G203" s="56"/>
    </row>
    <row r="204" spans="1:7">
      <c r="A204" s="16"/>
      <c r="C204" s="5"/>
      <c r="D204" s="5"/>
      <c r="E204" s="5"/>
      <c r="F204" s="5"/>
      <c r="G204" s="56"/>
    </row>
    <row r="205" spans="1:7">
      <c r="A205" s="16"/>
      <c r="C205" s="5"/>
      <c r="D205" s="5"/>
      <c r="E205" s="5"/>
      <c r="F205" s="5"/>
      <c r="G205" s="56"/>
    </row>
    <row r="206" spans="1:7">
      <c r="A206" s="16"/>
      <c r="C206" s="5"/>
      <c r="D206" s="5"/>
      <c r="E206" s="5"/>
      <c r="F206" s="5"/>
      <c r="G206" s="56"/>
    </row>
    <row r="207" spans="1:7">
      <c r="A207" s="16"/>
      <c r="C207" s="5"/>
      <c r="D207" s="5"/>
      <c r="E207" s="5"/>
      <c r="F207" s="5"/>
      <c r="G207" s="56"/>
    </row>
    <row r="208" spans="1:7">
      <c r="A208" s="16"/>
      <c r="C208" s="5"/>
      <c r="D208" s="5"/>
      <c r="E208" s="5"/>
      <c r="F208" s="5"/>
      <c r="G208" s="56"/>
    </row>
    <row r="209" spans="1:7">
      <c r="A209" s="16"/>
      <c r="C209" s="5"/>
      <c r="D209" s="5"/>
      <c r="E209" s="5"/>
      <c r="F209" s="5"/>
      <c r="G209" s="56"/>
    </row>
    <row r="210" spans="1:7">
      <c r="A210" s="16"/>
      <c r="C210" s="5"/>
      <c r="D210" s="5"/>
      <c r="E210" s="5"/>
      <c r="F210" s="5"/>
      <c r="G210" s="56"/>
    </row>
    <row r="211" spans="1:7">
      <c r="A211" s="16"/>
      <c r="C211" s="5"/>
      <c r="D211" s="5"/>
      <c r="E211" s="5"/>
      <c r="F211" s="5"/>
      <c r="G211" s="56"/>
    </row>
    <row r="212" spans="1:7">
      <c r="A212" s="16"/>
      <c r="C212" s="5"/>
      <c r="D212" s="5"/>
      <c r="E212" s="5"/>
      <c r="F212" s="5"/>
      <c r="G212" s="56"/>
    </row>
    <row r="213" spans="1:7">
      <c r="A213" s="16"/>
      <c r="C213" s="5"/>
      <c r="D213" s="5"/>
      <c r="E213" s="5"/>
      <c r="F213" s="5"/>
      <c r="G213" s="56"/>
    </row>
    <row r="214" spans="1:7">
      <c r="A214" s="16"/>
      <c r="C214" s="5"/>
      <c r="D214" s="5"/>
      <c r="E214" s="5"/>
      <c r="F214" s="5"/>
      <c r="G214" s="56"/>
    </row>
    <row r="215" spans="1:7">
      <c r="A215" s="16"/>
      <c r="C215" s="5"/>
      <c r="D215" s="5"/>
      <c r="E215" s="5"/>
      <c r="F215" s="5"/>
      <c r="G215" s="56"/>
    </row>
    <row r="216" spans="1:7">
      <c r="A216" s="16"/>
      <c r="C216" s="5"/>
      <c r="D216" s="5"/>
      <c r="E216" s="5"/>
      <c r="F216" s="5"/>
      <c r="G216" s="56"/>
    </row>
    <row r="217" spans="1:7">
      <c r="A217" s="16"/>
      <c r="C217" s="5"/>
      <c r="D217" s="5"/>
      <c r="E217" s="5"/>
      <c r="F217" s="5"/>
      <c r="G217" s="56"/>
    </row>
    <row r="218" spans="1:7">
      <c r="A218" s="16"/>
      <c r="C218" s="5"/>
      <c r="D218" s="5"/>
      <c r="E218" s="5"/>
      <c r="F218" s="5"/>
      <c r="G218" s="56"/>
    </row>
    <row r="219" spans="1:7">
      <c r="A219" s="16"/>
      <c r="C219" s="5"/>
      <c r="D219" s="5"/>
      <c r="E219" s="5"/>
      <c r="F219" s="5"/>
      <c r="G219" s="56"/>
    </row>
    <row r="220" spans="1:7">
      <c r="A220" s="16"/>
      <c r="C220" s="5"/>
      <c r="D220" s="5"/>
      <c r="E220" s="5"/>
      <c r="F220" s="5"/>
      <c r="G220" s="56"/>
    </row>
    <row r="221" spans="1:7">
      <c r="A221" s="16"/>
      <c r="C221" s="5"/>
      <c r="D221" s="5"/>
      <c r="E221" s="5"/>
      <c r="F221" s="5"/>
      <c r="G221" s="56"/>
    </row>
    <row r="222" spans="1:7">
      <c r="A222" s="16"/>
      <c r="C222" s="5"/>
      <c r="D222" s="5"/>
      <c r="E222" s="5"/>
      <c r="F222" s="5"/>
      <c r="G222" s="56"/>
    </row>
    <row r="223" spans="1:7">
      <c r="A223" s="16"/>
      <c r="C223" s="5"/>
      <c r="D223" s="5"/>
      <c r="E223" s="5"/>
      <c r="F223" s="5"/>
      <c r="G223" s="56"/>
    </row>
    <row r="224" spans="1:7">
      <c r="A224" s="16"/>
      <c r="C224" s="5"/>
      <c r="D224" s="5"/>
      <c r="E224" s="5"/>
      <c r="F224" s="5"/>
      <c r="G224" s="56"/>
    </row>
    <row r="225" spans="1:7">
      <c r="A225" s="16"/>
      <c r="C225" s="5"/>
      <c r="D225" s="5"/>
      <c r="E225" s="5"/>
      <c r="F225" s="5"/>
      <c r="G225" s="56"/>
    </row>
    <row r="226" spans="1:7">
      <c r="A226" s="16"/>
      <c r="C226" s="5"/>
      <c r="D226" s="5"/>
      <c r="E226" s="5"/>
      <c r="F226" s="5"/>
      <c r="G226" s="56"/>
    </row>
    <row r="227" spans="1:7">
      <c r="A227" s="16"/>
      <c r="C227" s="5"/>
      <c r="D227" s="5"/>
      <c r="E227" s="5"/>
      <c r="F227" s="5"/>
      <c r="G227" s="56"/>
    </row>
    <row r="228" spans="1:7">
      <c r="A228" s="16"/>
      <c r="C228" s="5"/>
      <c r="D228" s="5"/>
      <c r="E228" s="5"/>
      <c r="F228" s="5"/>
      <c r="G228" s="56"/>
    </row>
    <row r="229" spans="1:7">
      <c r="A229" s="16"/>
      <c r="C229" s="5"/>
      <c r="D229" s="5"/>
      <c r="E229" s="5"/>
      <c r="F229" s="5"/>
      <c r="G229" s="56"/>
    </row>
    <row r="230" spans="1:7">
      <c r="A230" s="16"/>
      <c r="C230" s="5"/>
      <c r="D230" s="5"/>
      <c r="E230" s="5"/>
      <c r="F230" s="5"/>
      <c r="G230" s="56"/>
    </row>
    <row r="231" spans="1:7">
      <c r="A231" s="16"/>
      <c r="C231" s="5"/>
      <c r="D231" s="5"/>
      <c r="E231" s="5"/>
      <c r="F231" s="5"/>
      <c r="G231" s="56"/>
    </row>
    <row r="232" spans="1:7">
      <c r="A232" s="16"/>
      <c r="C232" s="5"/>
      <c r="D232" s="5"/>
      <c r="E232" s="5"/>
      <c r="F232" s="5"/>
      <c r="G232" s="56"/>
    </row>
    <row r="233" spans="1:7">
      <c r="A233" s="16"/>
      <c r="C233" s="5"/>
      <c r="D233" s="5"/>
      <c r="E233" s="5"/>
      <c r="F233" s="5"/>
      <c r="G233" s="56"/>
    </row>
    <row r="234" spans="1:7">
      <c r="A234" s="16"/>
      <c r="C234" s="5"/>
      <c r="D234" s="5"/>
      <c r="E234" s="5"/>
      <c r="F234" s="5"/>
      <c r="G234" s="56"/>
    </row>
    <row r="235" spans="1:7">
      <c r="A235" s="16"/>
      <c r="C235" s="5"/>
      <c r="D235" s="5"/>
      <c r="E235" s="5"/>
      <c r="F235" s="5"/>
      <c r="G235" s="56"/>
    </row>
    <row r="236" spans="1:7">
      <c r="A236" s="16"/>
      <c r="C236" s="5"/>
      <c r="D236" s="5"/>
      <c r="E236" s="5"/>
      <c r="F236" s="5"/>
      <c r="G236" s="56"/>
    </row>
    <row r="237" spans="1:7">
      <c r="A237" s="16"/>
      <c r="C237" s="5"/>
      <c r="D237" s="5"/>
      <c r="E237" s="5"/>
      <c r="F237" s="5"/>
      <c r="G237" s="56"/>
    </row>
    <row r="238" spans="1:7">
      <c r="A238" s="16"/>
      <c r="C238" s="5"/>
      <c r="D238" s="5"/>
      <c r="E238" s="5"/>
      <c r="F238" s="5"/>
      <c r="G238" s="56"/>
    </row>
    <row r="239" spans="1:7">
      <c r="A239" s="16"/>
      <c r="C239" s="5"/>
      <c r="D239" s="5"/>
      <c r="E239" s="5"/>
      <c r="F239" s="5"/>
      <c r="G239" s="56"/>
    </row>
    <row r="240" spans="1:7">
      <c r="A240" s="16"/>
      <c r="C240" s="5"/>
      <c r="D240" s="5"/>
      <c r="E240" s="5"/>
      <c r="F240" s="5"/>
      <c r="G240" s="56"/>
    </row>
    <row r="241" spans="1:7">
      <c r="A241" s="16"/>
      <c r="C241" s="5"/>
      <c r="D241" s="5"/>
      <c r="E241" s="5"/>
      <c r="F241" s="5"/>
      <c r="G241" s="56"/>
    </row>
    <row r="242" spans="1:7">
      <c r="A242" s="16"/>
      <c r="C242" s="5"/>
      <c r="D242" s="5"/>
      <c r="E242" s="5"/>
      <c r="F242" s="5"/>
      <c r="G242" s="56"/>
    </row>
    <row r="243" spans="1:7">
      <c r="A243" s="16"/>
      <c r="C243" s="5"/>
      <c r="D243" s="5"/>
      <c r="E243" s="5"/>
      <c r="F243" s="5"/>
      <c r="G243" s="56"/>
    </row>
    <row r="244" spans="1:7">
      <c r="A244" s="16"/>
      <c r="C244" s="5"/>
      <c r="D244" s="5"/>
      <c r="E244" s="5"/>
      <c r="F244" s="5"/>
      <c r="G244" s="56"/>
    </row>
    <row r="245" spans="1:7">
      <c r="A245" s="16"/>
      <c r="C245" s="5"/>
      <c r="D245" s="5"/>
      <c r="E245" s="5"/>
      <c r="F245" s="5"/>
      <c r="G245" s="56"/>
    </row>
    <row r="246" spans="1:7">
      <c r="A246" s="16"/>
      <c r="C246" s="5"/>
      <c r="D246" s="5"/>
      <c r="E246" s="5"/>
      <c r="F246" s="5"/>
      <c r="G246" s="56"/>
    </row>
    <row r="247" spans="1:7">
      <c r="A247" s="16"/>
      <c r="C247" s="5"/>
      <c r="D247" s="5"/>
      <c r="E247" s="5"/>
      <c r="F247" s="5"/>
      <c r="G247" s="56"/>
    </row>
    <row r="248" spans="1:7">
      <c r="A248" s="16"/>
      <c r="C248" s="5"/>
      <c r="D248" s="5"/>
      <c r="E248" s="5"/>
      <c r="F248" s="5"/>
      <c r="G248" s="56"/>
    </row>
    <row r="249" spans="1:7">
      <c r="A249" s="16"/>
      <c r="C249" s="5"/>
      <c r="D249" s="5"/>
      <c r="E249" s="5"/>
      <c r="F249" s="5"/>
      <c r="G249" s="56"/>
    </row>
    <row r="250" spans="1:7">
      <c r="A250" s="16"/>
      <c r="C250" s="5"/>
      <c r="D250" s="5"/>
      <c r="E250" s="5"/>
      <c r="F250" s="5"/>
      <c r="G250" s="56"/>
    </row>
    <row r="251" spans="1:7">
      <c r="A251" s="16"/>
      <c r="C251" s="5"/>
      <c r="D251" s="5"/>
      <c r="E251" s="5"/>
      <c r="F251" s="5"/>
      <c r="G251" s="56"/>
    </row>
    <row r="252" spans="1:7">
      <c r="A252" s="16"/>
      <c r="C252" s="5"/>
      <c r="D252" s="5"/>
      <c r="E252" s="5"/>
      <c r="F252" s="5"/>
      <c r="G252" s="56"/>
    </row>
    <row r="253" spans="1:7">
      <c r="A253" s="16"/>
      <c r="C253" s="5"/>
      <c r="D253" s="5"/>
      <c r="E253" s="5"/>
      <c r="F253" s="5"/>
      <c r="G253" s="56"/>
    </row>
    <row r="254" spans="1:7">
      <c r="A254" s="16"/>
      <c r="C254" s="5"/>
      <c r="D254" s="5"/>
      <c r="E254" s="5"/>
      <c r="F254" s="5"/>
      <c r="G254" s="56"/>
    </row>
    <row r="255" spans="1:7">
      <c r="A255" s="16"/>
      <c r="C255" s="5"/>
      <c r="D255" s="5"/>
      <c r="E255" s="5"/>
      <c r="F255" s="5"/>
      <c r="G255" s="56"/>
    </row>
    <row r="256" spans="1:7">
      <c r="A256" s="16"/>
      <c r="C256" s="5"/>
      <c r="D256" s="5"/>
      <c r="E256" s="5"/>
      <c r="F256" s="5"/>
      <c r="G256" s="56"/>
    </row>
    <row r="257" spans="1:7">
      <c r="A257" s="16"/>
      <c r="C257" s="5"/>
      <c r="D257" s="5"/>
      <c r="E257" s="5"/>
      <c r="F257" s="5"/>
      <c r="G257" s="56"/>
    </row>
    <row r="258" spans="1:7">
      <c r="A258" s="16"/>
      <c r="C258" s="5"/>
      <c r="D258" s="5"/>
      <c r="E258" s="5"/>
      <c r="F258" s="5"/>
      <c r="G258" s="56"/>
    </row>
    <row r="259" spans="1:7">
      <c r="A259" s="16"/>
      <c r="C259" s="5"/>
      <c r="D259" s="5"/>
      <c r="E259" s="5"/>
      <c r="F259" s="5"/>
      <c r="G259" s="56"/>
    </row>
    <row r="260" spans="1:7">
      <c r="A260" s="16"/>
      <c r="C260" s="5"/>
      <c r="D260" s="5"/>
      <c r="E260" s="5"/>
      <c r="F260" s="5"/>
      <c r="G260" s="56"/>
    </row>
    <row r="261" spans="1:7">
      <c r="A261" s="16"/>
      <c r="C261" s="5"/>
      <c r="D261" s="5"/>
      <c r="E261" s="5"/>
      <c r="F261" s="5"/>
      <c r="G261" s="56"/>
    </row>
    <row r="262" spans="1:7">
      <c r="A262" s="16"/>
      <c r="C262" s="5"/>
      <c r="D262" s="5"/>
      <c r="E262" s="5"/>
      <c r="F262" s="5"/>
      <c r="G262" s="56"/>
    </row>
    <row r="263" spans="1:7">
      <c r="A263" s="16"/>
      <c r="C263" s="5"/>
      <c r="D263" s="5"/>
      <c r="E263" s="5"/>
      <c r="F263" s="5"/>
      <c r="G263" s="56"/>
    </row>
    <row r="264" spans="1:7">
      <c r="A264" s="16"/>
      <c r="C264" s="5"/>
      <c r="D264" s="5"/>
      <c r="E264" s="5"/>
      <c r="F264" s="5"/>
      <c r="G264" s="56"/>
    </row>
    <row r="265" spans="1:7">
      <c r="A265" s="16"/>
      <c r="C265" s="5"/>
      <c r="D265" s="5"/>
      <c r="E265" s="5"/>
      <c r="F265" s="5"/>
      <c r="G265" s="56"/>
    </row>
    <row r="266" spans="1:7">
      <c r="A266" s="16"/>
      <c r="C266" s="5"/>
      <c r="D266" s="5"/>
      <c r="E266" s="5"/>
      <c r="F266" s="5"/>
      <c r="G266" s="56"/>
    </row>
    <row r="267" spans="1:7">
      <c r="A267" s="16"/>
      <c r="C267" s="5"/>
      <c r="D267" s="5"/>
      <c r="E267" s="5"/>
      <c r="F267" s="5"/>
      <c r="G267" s="56"/>
    </row>
    <row r="268" spans="1:7">
      <c r="A268" s="16"/>
      <c r="C268" s="5"/>
      <c r="D268" s="5"/>
      <c r="E268" s="5"/>
      <c r="F268" s="5"/>
      <c r="G268" s="56"/>
    </row>
    <row r="269" spans="1:7">
      <c r="A269" s="16"/>
      <c r="C269" s="5"/>
      <c r="D269" s="5"/>
      <c r="E269" s="5"/>
      <c r="F269" s="5"/>
      <c r="G269" s="56"/>
    </row>
    <row r="270" spans="1:7">
      <c r="A270" s="16"/>
      <c r="C270" s="5"/>
      <c r="D270" s="5"/>
      <c r="E270" s="5"/>
      <c r="F270" s="5"/>
      <c r="G270" s="56"/>
    </row>
    <row r="271" spans="1:7">
      <c r="A271" s="16"/>
      <c r="C271" s="5"/>
      <c r="D271" s="5"/>
      <c r="E271" s="5"/>
      <c r="F271" s="5"/>
      <c r="G271" s="56"/>
    </row>
    <row r="272" spans="1:7">
      <c r="A272" s="16"/>
      <c r="C272" s="5"/>
      <c r="D272" s="5"/>
      <c r="E272" s="5"/>
      <c r="F272" s="5"/>
      <c r="G272" s="56"/>
    </row>
    <row r="273" spans="1:7">
      <c r="A273" s="16"/>
      <c r="C273" s="5"/>
      <c r="D273" s="5"/>
      <c r="E273" s="5"/>
      <c r="F273" s="5"/>
      <c r="G273" s="56"/>
    </row>
    <row r="274" spans="1:7">
      <c r="A274" s="16"/>
      <c r="C274" s="5"/>
      <c r="D274" s="5"/>
      <c r="E274" s="5"/>
      <c r="F274" s="5"/>
      <c r="G274" s="56"/>
    </row>
    <row r="275" spans="1:7">
      <c r="A275" s="16"/>
      <c r="C275" s="5"/>
      <c r="D275" s="5"/>
      <c r="E275" s="5"/>
      <c r="F275" s="5"/>
      <c r="G275" s="56"/>
    </row>
    <row r="276" spans="1:7">
      <c r="A276" s="16"/>
      <c r="C276" s="5"/>
      <c r="D276" s="5"/>
      <c r="E276" s="5"/>
      <c r="F276" s="5"/>
      <c r="G276" s="56"/>
    </row>
    <row r="277" spans="1:7">
      <c r="A277" s="16"/>
      <c r="C277" s="5"/>
      <c r="D277" s="5"/>
      <c r="E277" s="5"/>
      <c r="F277" s="5"/>
      <c r="G277" s="56"/>
    </row>
    <row r="278" spans="1:7">
      <c r="A278" s="16"/>
      <c r="C278" s="5"/>
      <c r="D278" s="5"/>
      <c r="E278" s="5"/>
      <c r="F278" s="5"/>
      <c r="G278" s="56"/>
    </row>
    <row r="279" spans="1:7">
      <c r="A279" s="16"/>
      <c r="C279" s="5"/>
      <c r="D279" s="5"/>
      <c r="E279" s="5"/>
      <c r="F279" s="5"/>
      <c r="G279" s="56"/>
    </row>
    <row r="280" spans="1:7">
      <c r="A280" s="16"/>
      <c r="C280" s="5"/>
      <c r="D280" s="5"/>
      <c r="E280" s="5"/>
      <c r="F280" s="5"/>
      <c r="G280" s="56"/>
    </row>
    <row r="281" spans="1:7">
      <c r="A281" s="16"/>
      <c r="C281" s="5"/>
      <c r="D281" s="5"/>
      <c r="E281" s="5"/>
      <c r="F281" s="5"/>
      <c r="G281" s="56"/>
    </row>
    <row r="282" spans="1:7">
      <c r="A282" s="16"/>
      <c r="C282" s="5"/>
      <c r="D282" s="5"/>
      <c r="E282" s="5"/>
      <c r="F282" s="5"/>
      <c r="G282" s="56"/>
    </row>
    <row r="283" spans="1:7">
      <c r="A283" s="16"/>
      <c r="C283" s="5"/>
      <c r="D283" s="5"/>
      <c r="E283" s="5"/>
      <c r="F283" s="5"/>
      <c r="G283" s="56"/>
    </row>
    <row r="284" spans="1:7">
      <c r="A284" s="16"/>
      <c r="C284" s="5"/>
      <c r="D284" s="5"/>
      <c r="E284" s="5"/>
      <c r="F284" s="5"/>
      <c r="G284" s="56"/>
    </row>
    <row r="285" spans="1:7">
      <c r="A285" s="16"/>
      <c r="C285" s="5"/>
      <c r="D285" s="5"/>
      <c r="E285" s="5"/>
      <c r="F285" s="5"/>
      <c r="G285" s="56"/>
    </row>
    <row r="286" spans="1:7">
      <c r="A286" s="16"/>
      <c r="C286" s="5"/>
      <c r="D286" s="5"/>
      <c r="E286" s="5"/>
      <c r="F286" s="5"/>
      <c r="G286" s="56"/>
    </row>
    <row r="287" spans="1:7">
      <c r="A287" s="16"/>
      <c r="C287" s="5"/>
      <c r="D287" s="5"/>
      <c r="E287" s="5"/>
      <c r="F287" s="5"/>
      <c r="G287" s="56"/>
    </row>
    <row r="288" spans="1:7">
      <c r="A288" s="16"/>
      <c r="C288" s="5"/>
      <c r="D288" s="5"/>
      <c r="E288" s="5"/>
      <c r="F288" s="5"/>
      <c r="G288" s="56"/>
    </row>
    <row r="289" spans="1:7">
      <c r="A289" s="16"/>
      <c r="C289" s="5"/>
      <c r="D289" s="5"/>
      <c r="E289" s="5"/>
      <c r="F289" s="5"/>
      <c r="G289" s="56"/>
    </row>
    <row r="290" spans="1:7">
      <c r="A290" s="16"/>
      <c r="C290" s="5"/>
      <c r="D290" s="5"/>
      <c r="E290" s="5"/>
      <c r="F290" s="5"/>
      <c r="G290" s="56"/>
    </row>
    <row r="291" spans="1:7">
      <c r="A291" s="16"/>
      <c r="C291" s="5"/>
      <c r="D291" s="5"/>
      <c r="E291" s="5"/>
      <c r="F291" s="5"/>
      <c r="G291" s="56"/>
    </row>
    <row r="292" spans="1:7">
      <c r="A292" s="16"/>
      <c r="C292" s="5"/>
      <c r="D292" s="5"/>
      <c r="E292" s="5"/>
      <c r="F292" s="5"/>
      <c r="G292" s="56"/>
    </row>
    <row r="293" spans="1:7">
      <c r="A293" s="16"/>
      <c r="C293" s="5"/>
      <c r="D293" s="5"/>
      <c r="E293" s="5"/>
      <c r="F293" s="5"/>
      <c r="G293" s="56"/>
    </row>
    <row r="294" spans="1:7">
      <c r="A294" s="16"/>
      <c r="C294" s="5"/>
      <c r="D294" s="5"/>
      <c r="E294" s="5"/>
      <c r="F294" s="5"/>
      <c r="G294" s="56"/>
    </row>
    <row r="295" spans="1:7">
      <c r="A295" s="16"/>
      <c r="C295" s="5"/>
      <c r="D295" s="5"/>
      <c r="E295" s="5"/>
      <c r="F295" s="5"/>
      <c r="G295" s="56"/>
    </row>
    <row r="296" spans="1:7">
      <c r="A296" s="16"/>
      <c r="C296" s="5"/>
      <c r="D296" s="5"/>
      <c r="E296" s="5"/>
      <c r="F296" s="5"/>
      <c r="G296" s="56"/>
    </row>
    <row r="297" spans="1:7">
      <c r="A297" s="16"/>
      <c r="C297" s="5"/>
      <c r="D297" s="5"/>
      <c r="E297" s="5"/>
      <c r="F297" s="5"/>
      <c r="G297" s="56"/>
    </row>
    <row r="298" spans="1:7">
      <c r="A298" s="16"/>
      <c r="C298" s="5"/>
      <c r="D298" s="5"/>
      <c r="E298" s="5"/>
      <c r="F298" s="5"/>
      <c r="G298" s="56"/>
    </row>
    <row r="299" spans="1:7">
      <c r="A299" s="16"/>
      <c r="C299" s="5"/>
      <c r="D299" s="5"/>
      <c r="E299" s="5"/>
      <c r="F299" s="5"/>
      <c r="G299" s="56"/>
    </row>
    <row r="300" spans="1:7">
      <c r="A300" s="16"/>
      <c r="C300" s="5"/>
      <c r="D300" s="5"/>
      <c r="E300" s="5"/>
      <c r="F300" s="5"/>
      <c r="G300" s="56"/>
    </row>
    <row r="301" spans="1:7">
      <c r="A301" s="16"/>
      <c r="C301" s="5"/>
      <c r="D301" s="5"/>
      <c r="E301" s="5"/>
      <c r="F301" s="5"/>
      <c r="G301" s="56"/>
    </row>
    <row r="302" spans="1:7">
      <c r="A302" s="16"/>
      <c r="C302" s="5"/>
      <c r="D302" s="5"/>
      <c r="E302" s="5"/>
      <c r="F302" s="5"/>
      <c r="G302" s="56"/>
    </row>
    <row r="303" spans="1:7">
      <c r="A303" s="16"/>
      <c r="C303" s="5"/>
      <c r="D303" s="5"/>
      <c r="E303" s="5"/>
      <c r="F303" s="5"/>
      <c r="G303" s="56"/>
    </row>
    <row r="304" spans="1:7">
      <c r="A304" s="16"/>
      <c r="C304" s="5"/>
      <c r="D304" s="5"/>
      <c r="E304" s="5"/>
      <c r="F304" s="5"/>
      <c r="G304" s="56"/>
    </row>
    <row r="305" spans="1:7">
      <c r="A305" s="16"/>
      <c r="C305" s="5"/>
      <c r="D305" s="5"/>
      <c r="E305" s="5"/>
      <c r="F305" s="5"/>
      <c r="G305" s="56"/>
    </row>
    <row r="306" spans="1:7">
      <c r="A306" s="16"/>
      <c r="C306" s="5"/>
      <c r="D306" s="5"/>
      <c r="E306" s="5"/>
      <c r="F306" s="5"/>
      <c r="G306" s="56"/>
    </row>
    <row r="307" spans="1:7">
      <c r="A307" s="16"/>
      <c r="C307" s="5"/>
      <c r="D307" s="5"/>
      <c r="E307" s="5"/>
      <c r="F307" s="5"/>
      <c r="G307" s="56"/>
    </row>
    <row r="308" spans="1:7">
      <c r="A308" s="16"/>
      <c r="C308" s="5"/>
      <c r="D308" s="5"/>
      <c r="E308" s="5"/>
      <c r="F308" s="5"/>
      <c r="G308" s="56"/>
    </row>
    <row r="309" spans="1:7">
      <c r="A309" s="16"/>
      <c r="C309" s="5"/>
      <c r="D309" s="5"/>
      <c r="E309" s="5"/>
      <c r="F309" s="5"/>
      <c r="G309" s="56"/>
    </row>
    <row r="310" spans="1:7">
      <c r="A310" s="16"/>
      <c r="C310" s="5"/>
      <c r="D310" s="5"/>
      <c r="E310" s="5"/>
      <c r="F310" s="5"/>
      <c r="G310" s="56"/>
    </row>
    <row r="311" spans="1:7">
      <c r="A311" s="16"/>
      <c r="C311" s="5"/>
      <c r="D311" s="5"/>
      <c r="E311" s="5"/>
      <c r="F311" s="5"/>
      <c r="G311" s="56"/>
    </row>
    <row r="312" spans="1:7">
      <c r="A312" s="16"/>
      <c r="C312" s="5"/>
      <c r="D312" s="5"/>
      <c r="E312" s="5"/>
      <c r="F312" s="5"/>
      <c r="G312" s="56"/>
    </row>
    <row r="313" spans="1:7">
      <c r="A313" s="16"/>
      <c r="C313" s="5"/>
      <c r="D313" s="5"/>
      <c r="E313" s="5"/>
      <c r="F313" s="5"/>
      <c r="G313" s="56"/>
    </row>
    <row r="314" spans="1:7">
      <c r="A314" s="16"/>
      <c r="C314" s="5"/>
      <c r="D314" s="5"/>
      <c r="E314" s="5"/>
      <c r="F314" s="5"/>
      <c r="G314" s="56"/>
    </row>
    <row r="315" spans="1:7">
      <c r="A315" s="16"/>
      <c r="C315" s="5"/>
      <c r="D315" s="5"/>
      <c r="E315" s="5"/>
      <c r="F315" s="5"/>
      <c r="G315" s="56"/>
    </row>
    <row r="316" spans="1:7">
      <c r="A316" s="16"/>
      <c r="C316" s="5"/>
      <c r="D316" s="5"/>
      <c r="E316" s="5"/>
      <c r="F316" s="5"/>
      <c r="G316" s="56"/>
    </row>
    <row r="317" spans="1:7">
      <c r="A317" s="16"/>
      <c r="C317" s="5"/>
      <c r="D317" s="5"/>
      <c r="E317" s="5"/>
      <c r="F317" s="5"/>
      <c r="G317" s="56"/>
    </row>
    <row r="318" spans="1:7">
      <c r="A318" s="16"/>
      <c r="C318" s="5"/>
      <c r="D318" s="5"/>
      <c r="E318" s="5"/>
      <c r="F318" s="5"/>
      <c r="G318" s="56"/>
    </row>
    <row r="319" spans="1:7">
      <c r="A319" s="16"/>
      <c r="C319" s="5"/>
      <c r="D319" s="5"/>
      <c r="E319" s="5"/>
      <c r="F319" s="5"/>
      <c r="G319" s="56"/>
    </row>
    <row r="320" spans="1:7">
      <c r="A320" s="16"/>
      <c r="C320" s="5"/>
      <c r="D320" s="5"/>
      <c r="E320" s="5"/>
      <c r="F320" s="5"/>
      <c r="G320" s="56"/>
    </row>
    <row r="321" spans="1:7">
      <c r="A321" s="16"/>
      <c r="C321" s="5"/>
      <c r="D321" s="5"/>
      <c r="E321" s="5"/>
      <c r="F321" s="5"/>
      <c r="G321" s="56"/>
    </row>
    <row r="322" spans="1:7">
      <c r="A322" s="16"/>
      <c r="C322" s="5"/>
      <c r="D322" s="5"/>
      <c r="E322" s="5"/>
      <c r="F322" s="5"/>
      <c r="G322" s="56"/>
    </row>
    <row r="323" spans="1:7">
      <c r="A323" s="16"/>
      <c r="C323" s="5"/>
      <c r="D323" s="5"/>
      <c r="E323" s="5"/>
      <c r="F323" s="5"/>
      <c r="G323" s="56"/>
    </row>
    <row r="324" spans="1:7">
      <c r="A324" s="16"/>
      <c r="C324" s="5"/>
      <c r="D324" s="5"/>
      <c r="E324" s="5"/>
      <c r="F324" s="5"/>
      <c r="G324" s="56"/>
    </row>
    <row r="325" spans="1:7">
      <c r="A325" s="16"/>
      <c r="C325" s="5"/>
      <c r="D325" s="5"/>
      <c r="E325" s="5"/>
      <c r="F325" s="5"/>
      <c r="G325" s="56"/>
    </row>
    <row r="326" spans="1:7">
      <c r="A326" s="16"/>
      <c r="C326" s="5"/>
      <c r="D326" s="5"/>
      <c r="E326" s="5"/>
      <c r="F326" s="5"/>
      <c r="G326" s="56"/>
    </row>
    <row r="327" spans="1:7">
      <c r="A327" s="16"/>
      <c r="C327" s="5"/>
      <c r="D327" s="5"/>
      <c r="E327" s="5"/>
      <c r="F327" s="5"/>
      <c r="G327" s="56"/>
    </row>
    <row r="328" spans="1:7">
      <c r="A328" s="16"/>
      <c r="C328" s="5"/>
      <c r="D328" s="5"/>
      <c r="E328" s="5"/>
      <c r="F328" s="5"/>
      <c r="G328" s="56"/>
    </row>
    <row r="329" spans="1:7">
      <c r="A329" s="16"/>
      <c r="C329" s="5"/>
      <c r="D329" s="5"/>
      <c r="E329" s="5"/>
      <c r="F329" s="5"/>
      <c r="G329" s="56"/>
    </row>
    <row r="330" spans="1:7">
      <c r="A330" s="16"/>
      <c r="C330" s="5"/>
      <c r="D330" s="5"/>
      <c r="E330" s="5"/>
      <c r="F330" s="5"/>
      <c r="G330" s="56"/>
    </row>
    <row r="331" spans="1:7">
      <c r="A331" s="16"/>
      <c r="C331" s="5"/>
      <c r="D331" s="5"/>
      <c r="E331" s="5"/>
      <c r="F331" s="5"/>
      <c r="G331" s="56"/>
    </row>
    <row r="332" spans="1:7">
      <c r="A332" s="16"/>
      <c r="C332" s="5"/>
      <c r="D332" s="5"/>
      <c r="E332" s="5"/>
      <c r="F332" s="5"/>
      <c r="G332" s="56"/>
    </row>
    <row r="333" spans="1:7">
      <c r="A333" s="16"/>
      <c r="C333" s="5"/>
      <c r="D333" s="5"/>
      <c r="E333" s="5"/>
      <c r="F333" s="5"/>
      <c r="G333" s="56"/>
    </row>
    <row r="334" spans="1:7">
      <c r="A334" s="16"/>
      <c r="C334" s="5"/>
      <c r="D334" s="5"/>
      <c r="E334" s="5"/>
      <c r="F334" s="5"/>
      <c r="G334" s="56"/>
    </row>
    <row r="335" spans="1:7">
      <c r="A335" s="16"/>
      <c r="C335" s="5"/>
      <c r="D335" s="5"/>
      <c r="E335" s="5"/>
      <c r="F335" s="5"/>
      <c r="G335" s="56"/>
    </row>
    <row r="336" spans="1:7">
      <c r="A336" s="16"/>
      <c r="C336" s="5"/>
      <c r="D336" s="5"/>
      <c r="E336" s="5"/>
      <c r="F336" s="5"/>
      <c r="G336" s="56"/>
    </row>
    <row r="337" spans="1:7">
      <c r="A337" s="16"/>
      <c r="C337" s="5"/>
      <c r="D337" s="5"/>
      <c r="E337" s="5"/>
      <c r="F337" s="5"/>
      <c r="G337" s="56"/>
    </row>
    <row r="338" spans="1:7">
      <c r="A338" s="16"/>
      <c r="C338" s="5"/>
      <c r="D338" s="5"/>
      <c r="E338" s="5"/>
      <c r="F338" s="5"/>
      <c r="G338" s="56"/>
    </row>
    <row r="339" spans="1:7">
      <c r="A339" s="16"/>
      <c r="C339" s="5"/>
      <c r="D339" s="5"/>
      <c r="E339" s="5"/>
      <c r="F339" s="5"/>
      <c r="G339" s="56"/>
    </row>
    <row r="340" spans="1:7">
      <c r="A340" s="16"/>
      <c r="C340" s="5"/>
      <c r="D340" s="5"/>
      <c r="E340" s="5"/>
      <c r="F340" s="5"/>
      <c r="G340" s="56"/>
    </row>
    <row r="341" spans="1:7">
      <c r="A341" s="16"/>
      <c r="C341" s="5"/>
      <c r="D341" s="5"/>
      <c r="E341" s="5"/>
      <c r="F341" s="5"/>
      <c r="G341" s="56"/>
    </row>
    <row r="342" spans="1:7">
      <c r="A342" s="16"/>
      <c r="C342" s="5"/>
      <c r="D342" s="5"/>
      <c r="E342" s="5"/>
      <c r="F342" s="5"/>
      <c r="G342" s="56"/>
    </row>
    <row r="343" spans="1:7">
      <c r="A343" s="16"/>
      <c r="C343" s="5"/>
      <c r="D343" s="5"/>
      <c r="E343" s="5"/>
      <c r="F343" s="5"/>
      <c r="G343" s="56"/>
    </row>
    <row r="344" spans="1:7">
      <c r="A344" s="16"/>
      <c r="C344" s="5"/>
      <c r="D344" s="5"/>
      <c r="E344" s="5"/>
      <c r="F344" s="5"/>
      <c r="G344" s="56"/>
    </row>
    <row r="345" spans="1:7">
      <c r="A345" s="16"/>
      <c r="C345" s="5"/>
      <c r="D345" s="5"/>
      <c r="E345" s="5"/>
      <c r="F345" s="5"/>
      <c r="G345" s="56"/>
    </row>
    <row r="346" spans="1:7">
      <c r="A346" s="16"/>
      <c r="C346" s="5"/>
      <c r="D346" s="5"/>
      <c r="E346" s="5"/>
      <c r="F346" s="5"/>
      <c r="G346" s="56"/>
    </row>
    <row r="347" spans="1:7">
      <c r="A347" s="16"/>
      <c r="C347" s="5"/>
      <c r="D347" s="5"/>
      <c r="E347" s="5"/>
      <c r="F347" s="5"/>
      <c r="G347" s="56"/>
    </row>
    <row r="348" spans="1:7">
      <c r="A348" s="16"/>
      <c r="C348" s="5"/>
      <c r="D348" s="5"/>
      <c r="E348" s="5"/>
      <c r="F348" s="5"/>
      <c r="G348" s="56"/>
    </row>
    <row r="349" spans="1:7">
      <c r="A349" s="16"/>
      <c r="C349" s="5"/>
      <c r="D349" s="5"/>
      <c r="E349" s="5"/>
      <c r="F349" s="5"/>
      <c r="G349" s="56"/>
    </row>
    <row r="350" spans="1:7">
      <c r="A350" s="16"/>
      <c r="C350" s="5"/>
      <c r="D350" s="5"/>
      <c r="E350" s="5"/>
      <c r="F350" s="5"/>
      <c r="G350" s="56"/>
    </row>
    <row r="351" spans="1:7">
      <c r="A351" s="16"/>
      <c r="C351" s="5"/>
      <c r="D351" s="5"/>
      <c r="E351" s="5"/>
      <c r="F351" s="5"/>
      <c r="G351" s="56"/>
    </row>
    <row r="352" spans="1:7">
      <c r="A352" s="16"/>
      <c r="C352" s="5"/>
      <c r="D352" s="5"/>
      <c r="E352" s="5"/>
      <c r="F352" s="5"/>
      <c r="G352" s="56"/>
    </row>
    <row r="353" spans="1:7">
      <c r="A353" s="16"/>
      <c r="C353" s="5"/>
      <c r="D353" s="5"/>
      <c r="E353" s="5"/>
      <c r="F353" s="5"/>
      <c r="G353" s="56"/>
    </row>
    <row r="354" spans="1:7">
      <c r="A354" s="16"/>
      <c r="C354" s="5"/>
      <c r="D354" s="5"/>
      <c r="E354" s="5"/>
      <c r="F354" s="5"/>
      <c r="G354" s="56"/>
    </row>
    <row r="355" spans="1:7">
      <c r="A355" s="16"/>
      <c r="C355" s="5"/>
      <c r="D355" s="5"/>
      <c r="E355" s="5"/>
      <c r="F355" s="5"/>
      <c r="G355" s="56"/>
    </row>
    <row r="356" spans="1:7">
      <c r="A356" s="16"/>
      <c r="C356" s="5"/>
      <c r="D356" s="5"/>
      <c r="E356" s="5"/>
      <c r="F356" s="5"/>
      <c r="G356" s="56"/>
    </row>
    <row r="357" spans="1:7">
      <c r="A357" s="16"/>
      <c r="C357" s="5"/>
      <c r="D357" s="5"/>
      <c r="E357" s="5"/>
      <c r="F357" s="5"/>
      <c r="G357" s="56"/>
    </row>
    <row r="358" spans="1:7">
      <c r="A358" s="16"/>
      <c r="C358" s="5"/>
      <c r="D358" s="5"/>
      <c r="E358" s="5"/>
      <c r="F358" s="5"/>
      <c r="G358" s="56"/>
    </row>
    <row r="359" spans="1:7">
      <c r="A359" s="16"/>
      <c r="C359" s="5"/>
      <c r="D359" s="5"/>
      <c r="E359" s="5"/>
      <c r="F359" s="5"/>
      <c r="G359" s="56"/>
    </row>
    <row r="360" spans="1:7">
      <c r="A360" s="16"/>
      <c r="C360" s="5"/>
      <c r="D360" s="5"/>
      <c r="E360" s="5"/>
      <c r="F360" s="5"/>
      <c r="G360" s="56"/>
    </row>
    <row r="361" spans="1:7">
      <c r="A361" s="16"/>
      <c r="C361" s="5"/>
      <c r="D361" s="5"/>
      <c r="E361" s="5"/>
      <c r="F361" s="5"/>
      <c r="G361" s="56"/>
    </row>
    <row r="362" spans="1:7">
      <c r="A362" s="16"/>
      <c r="C362" s="5"/>
      <c r="D362" s="5"/>
      <c r="E362" s="5"/>
      <c r="F362" s="5"/>
      <c r="G362" s="56"/>
    </row>
    <row r="363" spans="1:7">
      <c r="A363" s="16"/>
      <c r="C363" s="5"/>
      <c r="D363" s="5"/>
      <c r="E363" s="5"/>
      <c r="F363" s="5"/>
      <c r="G363" s="56"/>
    </row>
    <row r="364" spans="1:7">
      <c r="A364" s="16"/>
      <c r="C364" s="5"/>
      <c r="D364" s="5"/>
      <c r="E364" s="5"/>
      <c r="F364" s="5"/>
      <c r="G364" s="56"/>
    </row>
    <row r="365" spans="1:7">
      <c r="A365" s="16"/>
      <c r="C365" s="5"/>
      <c r="D365" s="5"/>
      <c r="E365" s="5"/>
      <c r="F365" s="5"/>
      <c r="G365" s="56"/>
    </row>
    <row r="366" spans="1:7">
      <c r="A366" s="16"/>
      <c r="C366" s="5"/>
      <c r="D366" s="5"/>
      <c r="E366" s="5"/>
      <c r="F366" s="5"/>
      <c r="G366" s="56"/>
    </row>
    <row r="367" spans="1:7">
      <c r="A367" s="16"/>
      <c r="C367" s="5"/>
      <c r="D367" s="5"/>
      <c r="E367" s="5"/>
      <c r="F367" s="5"/>
      <c r="G367" s="56"/>
    </row>
    <row r="368" spans="1:7">
      <c r="A368" s="16"/>
      <c r="C368" s="5"/>
      <c r="D368" s="5"/>
      <c r="E368" s="5"/>
      <c r="F368" s="5"/>
      <c r="G368" s="56"/>
    </row>
    <row r="369" spans="1:7">
      <c r="A369" s="16"/>
      <c r="C369" s="5"/>
      <c r="D369" s="5"/>
      <c r="E369" s="5"/>
      <c r="F369" s="5"/>
      <c r="G369" s="56"/>
    </row>
    <row r="370" spans="1:7">
      <c r="A370" s="16"/>
      <c r="C370" s="5"/>
      <c r="D370" s="5"/>
      <c r="E370" s="5"/>
      <c r="F370" s="5"/>
      <c r="G370" s="56"/>
    </row>
    <row r="371" spans="1:7">
      <c r="A371" s="16"/>
      <c r="C371" s="5"/>
      <c r="D371" s="5"/>
      <c r="E371" s="5"/>
      <c r="F371" s="5"/>
      <c r="G371" s="56"/>
    </row>
    <row r="372" spans="1:7">
      <c r="A372" s="16"/>
      <c r="C372" s="5"/>
      <c r="D372" s="5"/>
      <c r="E372" s="5"/>
      <c r="F372" s="5"/>
      <c r="G372" s="56"/>
    </row>
    <row r="373" spans="1:7">
      <c r="A373" s="16"/>
      <c r="C373" s="5"/>
      <c r="D373" s="5"/>
      <c r="E373" s="5"/>
      <c r="F373" s="5"/>
      <c r="G373" s="56"/>
    </row>
    <row r="374" spans="1:7">
      <c r="A374" s="16"/>
      <c r="C374" s="5"/>
      <c r="D374" s="5"/>
      <c r="E374" s="5"/>
      <c r="F374" s="5"/>
      <c r="G374" s="56"/>
    </row>
    <row r="375" spans="1:7">
      <c r="A375" s="16"/>
      <c r="C375" s="5"/>
      <c r="D375" s="5"/>
      <c r="E375" s="5"/>
      <c r="F375" s="5"/>
      <c r="G375" s="56"/>
    </row>
    <row r="376" spans="1:7">
      <c r="A376" s="16"/>
      <c r="C376" s="5"/>
      <c r="D376" s="5"/>
      <c r="E376" s="5"/>
      <c r="F376" s="5"/>
      <c r="G376" s="56"/>
    </row>
    <row r="377" spans="1:7">
      <c r="A377" s="16"/>
      <c r="C377" s="5"/>
      <c r="D377" s="5"/>
      <c r="E377" s="5"/>
      <c r="F377" s="5"/>
      <c r="G377" s="56"/>
    </row>
    <row r="378" spans="1:7">
      <c r="A378" s="16"/>
      <c r="C378" s="5"/>
      <c r="D378" s="5"/>
      <c r="E378" s="5"/>
      <c r="F378" s="5"/>
      <c r="G378" s="56"/>
    </row>
    <row r="379" spans="1:7">
      <c r="A379" s="16"/>
      <c r="C379" s="5"/>
      <c r="D379" s="5"/>
      <c r="E379" s="5"/>
      <c r="F379" s="5"/>
      <c r="G379" s="56"/>
    </row>
    <row r="380" spans="1:7">
      <c r="A380" s="16"/>
      <c r="C380" s="5"/>
      <c r="D380" s="5"/>
      <c r="E380" s="5"/>
      <c r="F380" s="5"/>
      <c r="G380" s="56"/>
    </row>
    <row r="381" spans="1:7">
      <c r="A381" s="16"/>
      <c r="C381" s="5"/>
      <c r="D381" s="5"/>
      <c r="E381" s="5"/>
      <c r="F381" s="5"/>
      <c r="G381" s="56"/>
    </row>
    <row r="382" spans="1:7">
      <c r="A382" s="16"/>
      <c r="C382" s="5"/>
      <c r="D382" s="5"/>
      <c r="E382" s="5"/>
      <c r="F382" s="5"/>
      <c r="G382" s="56"/>
    </row>
    <row r="383" spans="1:7">
      <c r="A383" s="16"/>
      <c r="C383" s="5"/>
      <c r="D383" s="5"/>
      <c r="E383" s="5"/>
      <c r="F383" s="5"/>
      <c r="G383" s="56"/>
    </row>
    <row r="384" spans="1:7">
      <c r="A384" s="16"/>
      <c r="C384" s="5"/>
      <c r="D384" s="5"/>
      <c r="E384" s="5"/>
      <c r="F384" s="5"/>
      <c r="G384" s="56"/>
    </row>
    <row r="385" spans="1:7">
      <c r="A385" s="16"/>
      <c r="C385" s="5"/>
      <c r="D385" s="5"/>
      <c r="E385" s="5"/>
      <c r="F385" s="5"/>
      <c r="G385" s="56"/>
    </row>
    <row r="386" spans="1:7">
      <c r="A386" s="16"/>
      <c r="C386" s="5"/>
      <c r="D386" s="5"/>
      <c r="E386" s="5"/>
      <c r="F386" s="5"/>
      <c r="G386" s="56"/>
    </row>
    <row r="387" spans="1:7">
      <c r="A387" s="16"/>
      <c r="C387" s="5"/>
      <c r="D387" s="5"/>
      <c r="E387" s="5"/>
      <c r="F387" s="5"/>
      <c r="G387" s="56"/>
    </row>
    <row r="388" spans="1:7">
      <c r="A388" s="16"/>
      <c r="C388" s="5"/>
      <c r="D388" s="5"/>
      <c r="E388" s="5"/>
      <c r="F388" s="5"/>
      <c r="G388" s="56"/>
    </row>
    <row r="389" spans="1:7">
      <c r="A389" s="16"/>
      <c r="C389" s="5"/>
      <c r="D389" s="5"/>
      <c r="E389" s="5"/>
      <c r="F389" s="5"/>
      <c r="G389" s="56"/>
    </row>
    <row r="390" spans="1:7">
      <c r="A390" s="16"/>
      <c r="C390" s="5"/>
      <c r="D390" s="5"/>
      <c r="E390" s="5"/>
      <c r="F390" s="5"/>
      <c r="G390" s="56"/>
    </row>
    <row r="391" spans="1:7">
      <c r="A391" s="16"/>
      <c r="C391" s="5"/>
      <c r="D391" s="5"/>
      <c r="E391" s="5"/>
      <c r="F391" s="5"/>
      <c r="G391" s="56"/>
    </row>
    <row r="392" spans="1:7">
      <c r="A392" s="16"/>
      <c r="C392" s="5"/>
      <c r="D392" s="5"/>
      <c r="E392" s="5"/>
      <c r="F392" s="5"/>
      <c r="G392" s="56"/>
    </row>
    <row r="393" spans="1:7">
      <c r="A393" s="16"/>
      <c r="C393" s="5"/>
      <c r="D393" s="5"/>
      <c r="E393" s="5"/>
      <c r="F393" s="5"/>
      <c r="G393" s="56"/>
    </row>
    <row r="394" spans="1:7">
      <c r="A394" s="16"/>
      <c r="C394" s="5"/>
      <c r="D394" s="5"/>
      <c r="E394" s="5"/>
      <c r="F394" s="5"/>
      <c r="G394" s="56"/>
    </row>
    <row r="395" spans="1:7">
      <c r="A395" s="16"/>
      <c r="C395" s="5"/>
      <c r="D395" s="5"/>
      <c r="E395" s="5"/>
      <c r="F395" s="5"/>
      <c r="G395" s="56"/>
    </row>
    <row r="396" spans="1:7">
      <c r="A396" s="16"/>
      <c r="C396" s="5"/>
      <c r="D396" s="5"/>
      <c r="E396" s="5"/>
      <c r="F396" s="5"/>
      <c r="G396" s="56"/>
    </row>
    <row r="397" spans="1:7">
      <c r="A397" s="16"/>
      <c r="C397" s="5"/>
      <c r="D397" s="5"/>
      <c r="E397" s="5"/>
      <c r="F397" s="5"/>
      <c r="G397" s="56"/>
    </row>
    <row r="398" spans="1:7">
      <c r="A398" s="16"/>
      <c r="C398" s="5"/>
      <c r="D398" s="5"/>
      <c r="E398" s="5"/>
      <c r="F398" s="5"/>
      <c r="G398" s="56"/>
    </row>
    <row r="399" spans="1:7">
      <c r="A399" s="16"/>
      <c r="C399" s="5"/>
      <c r="D399" s="5"/>
      <c r="E399" s="5"/>
      <c r="F399" s="5"/>
      <c r="G399" s="56"/>
    </row>
    <row r="400" spans="1:7">
      <c r="A400" s="16"/>
      <c r="C400" s="5"/>
      <c r="D400" s="5"/>
      <c r="E400" s="5"/>
      <c r="F400" s="5"/>
      <c r="G400" s="56"/>
    </row>
    <row r="401" spans="1:7">
      <c r="A401" s="16"/>
      <c r="C401" s="5"/>
      <c r="D401" s="5"/>
      <c r="E401" s="5"/>
      <c r="F401" s="5"/>
      <c r="G401" s="56"/>
    </row>
    <row r="402" spans="1:7">
      <c r="A402" s="16"/>
      <c r="C402" s="5"/>
      <c r="D402" s="5"/>
      <c r="E402" s="5"/>
      <c r="F402" s="5"/>
      <c r="G402" s="56"/>
    </row>
    <row r="403" spans="1:7">
      <c r="A403" s="16"/>
      <c r="C403" s="5"/>
      <c r="D403" s="5"/>
      <c r="E403" s="5"/>
      <c r="F403" s="5"/>
      <c r="G403" s="56"/>
    </row>
    <row r="404" spans="1:7">
      <c r="A404" s="16"/>
      <c r="C404" s="5"/>
      <c r="D404" s="5"/>
      <c r="E404" s="5"/>
      <c r="F404" s="5"/>
      <c r="G404" s="56"/>
    </row>
    <row r="405" spans="1:7">
      <c r="A405" s="16"/>
      <c r="C405" s="5"/>
      <c r="D405" s="5"/>
      <c r="E405" s="5"/>
      <c r="F405" s="5"/>
      <c r="G405" s="56"/>
    </row>
    <row r="406" spans="1:7">
      <c r="A406" s="16"/>
      <c r="C406" s="5"/>
      <c r="D406" s="5"/>
      <c r="E406" s="5"/>
      <c r="F406" s="5"/>
      <c r="G406" s="56"/>
    </row>
    <row r="407" spans="1:7">
      <c r="A407" s="16"/>
      <c r="C407" s="5"/>
      <c r="D407" s="5"/>
      <c r="E407" s="5"/>
      <c r="F407" s="5"/>
      <c r="G407" s="56"/>
    </row>
    <row r="408" spans="1:7">
      <c r="A408" s="16"/>
      <c r="C408" s="5"/>
      <c r="D408" s="5"/>
      <c r="E408" s="5"/>
      <c r="F408" s="5"/>
      <c r="G408" s="56"/>
    </row>
    <row r="409" spans="1:7">
      <c r="A409" s="16"/>
      <c r="C409" s="5"/>
      <c r="D409" s="5"/>
      <c r="E409" s="5"/>
      <c r="F409" s="5"/>
      <c r="G409" s="56"/>
    </row>
    <row r="410" spans="1:7">
      <c r="A410" s="16"/>
      <c r="C410" s="5"/>
      <c r="D410" s="5"/>
      <c r="E410" s="5"/>
      <c r="F410" s="5"/>
      <c r="G410" s="56"/>
    </row>
    <row r="411" spans="1:7">
      <c r="A411" s="16"/>
      <c r="C411" s="5"/>
      <c r="D411" s="5"/>
      <c r="E411" s="5"/>
      <c r="F411" s="5"/>
      <c r="G411" s="56"/>
    </row>
    <row r="412" spans="1:7">
      <c r="A412" s="16"/>
      <c r="C412" s="5"/>
      <c r="D412" s="5"/>
      <c r="E412" s="5"/>
      <c r="F412" s="5"/>
      <c r="G412" s="56"/>
    </row>
    <row r="413" spans="1:7">
      <c r="A413" s="16"/>
      <c r="C413" s="5"/>
      <c r="D413" s="5"/>
      <c r="E413" s="5"/>
      <c r="F413" s="5"/>
      <c r="G413" s="56"/>
    </row>
    <row r="414" spans="1:7">
      <c r="A414" s="16"/>
      <c r="C414" s="5"/>
      <c r="D414" s="5"/>
      <c r="E414" s="5"/>
      <c r="F414" s="5"/>
      <c r="G414" s="56"/>
    </row>
    <row r="415" spans="1:7">
      <c r="A415" s="16"/>
      <c r="C415" s="5"/>
      <c r="D415" s="5"/>
      <c r="E415" s="5"/>
      <c r="F415" s="5"/>
      <c r="G415" s="56"/>
    </row>
    <row r="416" spans="1:7">
      <c r="A416" s="16"/>
      <c r="C416" s="5"/>
      <c r="D416" s="5"/>
      <c r="E416" s="5"/>
      <c r="F416" s="5"/>
      <c r="G416" s="56"/>
    </row>
    <row r="417" spans="1:7">
      <c r="A417" s="16"/>
      <c r="C417" s="5"/>
      <c r="D417" s="5"/>
      <c r="E417" s="5"/>
      <c r="F417" s="5"/>
      <c r="G417" s="56"/>
    </row>
    <row r="418" spans="1:7">
      <c r="A418" s="16"/>
      <c r="C418" s="5"/>
      <c r="D418" s="5"/>
      <c r="E418" s="5"/>
      <c r="F418" s="5"/>
      <c r="G418" s="56"/>
    </row>
    <row r="419" spans="1:7">
      <c r="A419" s="16"/>
      <c r="C419" s="5"/>
      <c r="D419" s="5"/>
      <c r="E419" s="5"/>
      <c r="F419" s="5"/>
      <c r="G419" s="56"/>
    </row>
    <row r="420" spans="1:7">
      <c r="A420" s="16"/>
      <c r="C420" s="5"/>
      <c r="D420" s="5"/>
      <c r="E420" s="5"/>
      <c r="F420" s="5"/>
      <c r="G420" s="56"/>
    </row>
    <row r="421" spans="1:7">
      <c r="A421" s="16"/>
      <c r="C421" s="5"/>
      <c r="D421" s="5"/>
      <c r="E421" s="5"/>
      <c r="F421" s="5"/>
      <c r="G421" s="56"/>
    </row>
    <row r="422" spans="1:7">
      <c r="A422" s="16"/>
      <c r="C422" s="5"/>
      <c r="D422" s="5"/>
      <c r="E422" s="5"/>
      <c r="F422" s="5"/>
      <c r="G422" s="56"/>
    </row>
    <row r="423" spans="1:7">
      <c r="A423" s="16"/>
      <c r="C423" s="5"/>
      <c r="D423" s="5"/>
      <c r="E423" s="5"/>
      <c r="F423" s="5"/>
      <c r="G423" s="56"/>
    </row>
    <row r="424" spans="1:7">
      <c r="A424" s="16"/>
      <c r="C424" s="5"/>
      <c r="D424" s="5"/>
      <c r="E424" s="5"/>
      <c r="F424" s="5"/>
      <c r="G424" s="56"/>
    </row>
    <row r="425" spans="1:7">
      <c r="A425" s="16"/>
      <c r="C425" s="5"/>
      <c r="D425" s="5"/>
      <c r="E425" s="5"/>
      <c r="F425" s="5"/>
      <c r="G425" s="56"/>
    </row>
    <row r="426" spans="1:7">
      <c r="A426" s="16"/>
      <c r="C426" s="5"/>
      <c r="D426" s="5"/>
      <c r="E426" s="5"/>
      <c r="F426" s="5"/>
      <c r="G426" s="56"/>
    </row>
    <row r="427" spans="1:7">
      <c r="A427" s="16"/>
      <c r="C427" s="5"/>
      <c r="D427" s="5"/>
      <c r="E427" s="5"/>
      <c r="F427" s="5"/>
      <c r="G427" s="56"/>
    </row>
    <row r="428" spans="1:7">
      <c r="A428" s="16"/>
      <c r="C428" s="5"/>
      <c r="D428" s="5"/>
      <c r="E428" s="5"/>
      <c r="F428" s="5"/>
      <c r="G428" s="56"/>
    </row>
    <row r="429" spans="1:7">
      <c r="A429" s="16"/>
      <c r="C429" s="5"/>
      <c r="D429" s="5"/>
      <c r="E429" s="5"/>
      <c r="F429" s="5"/>
      <c r="G429" s="56"/>
    </row>
    <row r="430" spans="1:7">
      <c r="A430" s="16"/>
      <c r="C430" s="5"/>
      <c r="D430" s="5"/>
      <c r="E430" s="5"/>
      <c r="F430" s="5"/>
      <c r="G430" s="56"/>
    </row>
    <row r="431" spans="1:7">
      <c r="A431" s="16"/>
      <c r="C431" s="5"/>
      <c r="D431" s="5"/>
      <c r="E431" s="5"/>
      <c r="F431" s="5"/>
      <c r="G431" s="56"/>
    </row>
    <row r="432" spans="1:7">
      <c r="A432" s="16"/>
      <c r="C432" s="5"/>
      <c r="D432" s="5"/>
      <c r="E432" s="5"/>
      <c r="F432" s="5"/>
      <c r="G432" s="56"/>
    </row>
    <row r="433" spans="1:7">
      <c r="A433" s="16"/>
      <c r="C433" s="5"/>
      <c r="D433" s="5"/>
      <c r="E433" s="5"/>
      <c r="F433" s="5"/>
      <c r="G433" s="56"/>
    </row>
    <row r="434" spans="1:7">
      <c r="A434" s="16"/>
      <c r="C434" s="5"/>
      <c r="D434" s="5"/>
      <c r="E434" s="5"/>
      <c r="F434" s="5"/>
      <c r="G434" s="56"/>
    </row>
    <row r="435" spans="1:7">
      <c r="A435" s="16"/>
      <c r="C435" s="5"/>
      <c r="D435" s="5"/>
      <c r="E435" s="5"/>
      <c r="F435" s="5"/>
      <c r="G435" s="56"/>
    </row>
    <row r="436" spans="1:7">
      <c r="A436" s="16"/>
      <c r="C436" s="5"/>
      <c r="D436" s="5"/>
      <c r="E436" s="5"/>
      <c r="F436" s="5"/>
      <c r="G436" s="56"/>
    </row>
    <row r="437" spans="1:7">
      <c r="A437" s="16"/>
      <c r="C437" s="5"/>
      <c r="D437" s="5"/>
      <c r="E437" s="5"/>
      <c r="F437" s="5"/>
      <c r="G437" s="56"/>
    </row>
    <row r="438" spans="1:7">
      <c r="A438" s="16"/>
      <c r="C438" s="5"/>
      <c r="D438" s="5"/>
      <c r="E438" s="5"/>
      <c r="F438" s="5"/>
      <c r="G438" s="56"/>
    </row>
    <row r="439" spans="1:7">
      <c r="A439" s="16"/>
      <c r="C439" s="5"/>
      <c r="D439" s="5"/>
      <c r="E439" s="5"/>
      <c r="F439" s="5"/>
      <c r="G439" s="56"/>
    </row>
    <row r="440" spans="1:7">
      <c r="A440" s="16"/>
      <c r="C440" s="5"/>
      <c r="D440" s="5"/>
      <c r="E440" s="5"/>
      <c r="F440" s="5"/>
      <c r="G440" s="56"/>
    </row>
    <row r="441" spans="1:7">
      <c r="A441" s="16"/>
      <c r="C441" s="5"/>
      <c r="D441" s="5"/>
      <c r="E441" s="5"/>
      <c r="F441" s="5"/>
      <c r="G441" s="56"/>
    </row>
    <row r="442" spans="1:7">
      <c r="A442" s="16"/>
      <c r="C442" s="5"/>
      <c r="D442" s="5"/>
      <c r="E442" s="5"/>
      <c r="F442" s="5"/>
      <c r="G442" s="56"/>
    </row>
    <row r="443" spans="1:7">
      <c r="A443" s="16"/>
      <c r="C443" s="5"/>
      <c r="D443" s="5"/>
      <c r="E443" s="5"/>
      <c r="F443" s="5"/>
      <c r="G443" s="56"/>
    </row>
    <row r="444" spans="1:7">
      <c r="A444" s="16"/>
      <c r="C444" s="5"/>
      <c r="D444" s="5"/>
      <c r="E444" s="5"/>
      <c r="F444" s="5"/>
      <c r="G444" s="56"/>
    </row>
    <row r="445" spans="1:7">
      <c r="A445" s="16"/>
      <c r="C445" s="5"/>
      <c r="D445" s="5"/>
      <c r="E445" s="5"/>
      <c r="F445" s="5"/>
      <c r="G445" s="56"/>
    </row>
    <row r="446" spans="1:7">
      <c r="A446" s="16"/>
      <c r="C446" s="5"/>
      <c r="D446" s="5"/>
      <c r="E446" s="5"/>
      <c r="F446" s="5"/>
      <c r="G446" s="56"/>
    </row>
    <row r="447" spans="1:7">
      <c r="A447" s="16"/>
      <c r="C447" s="5"/>
      <c r="D447" s="5"/>
      <c r="E447" s="5"/>
      <c r="F447" s="5"/>
      <c r="G447" s="56"/>
    </row>
    <row r="448" spans="1:7">
      <c r="A448" s="16"/>
      <c r="C448" s="5"/>
      <c r="D448" s="5"/>
      <c r="E448" s="5"/>
      <c r="F448" s="5"/>
      <c r="G448" s="56"/>
    </row>
    <row r="449" spans="1:7">
      <c r="A449" s="16"/>
      <c r="C449" s="5"/>
      <c r="D449" s="5"/>
      <c r="E449" s="5"/>
      <c r="F449" s="5"/>
      <c r="G449" s="56"/>
    </row>
    <row r="450" spans="1:7">
      <c r="A450" s="16"/>
      <c r="C450" s="5"/>
      <c r="D450" s="5"/>
      <c r="E450" s="5"/>
      <c r="F450" s="5"/>
      <c r="G450" s="56"/>
    </row>
    <row r="451" spans="1:7">
      <c r="A451" s="16"/>
      <c r="C451" s="5"/>
      <c r="D451" s="5"/>
      <c r="E451" s="5"/>
      <c r="F451" s="5"/>
      <c r="G451" s="56"/>
    </row>
    <row r="452" spans="1:7">
      <c r="A452" s="16"/>
      <c r="C452" s="5"/>
      <c r="D452" s="5"/>
      <c r="E452" s="5"/>
      <c r="F452" s="5"/>
      <c r="G452" s="56"/>
    </row>
    <row r="453" spans="1:7">
      <c r="A453" s="16"/>
      <c r="C453" s="5"/>
      <c r="D453" s="5"/>
      <c r="E453" s="5"/>
      <c r="F453" s="5"/>
      <c r="G453" s="56"/>
    </row>
    <row r="454" spans="1:7">
      <c r="A454" s="16"/>
      <c r="C454" s="5"/>
      <c r="D454" s="5"/>
      <c r="E454" s="5"/>
      <c r="F454" s="5"/>
      <c r="G454" s="56"/>
    </row>
    <row r="455" spans="1:7">
      <c r="A455" s="16"/>
      <c r="C455" s="5"/>
      <c r="D455" s="5"/>
      <c r="E455" s="5"/>
      <c r="F455" s="5"/>
      <c r="G455" s="56"/>
    </row>
    <row r="456" spans="1:7">
      <c r="A456" s="16"/>
      <c r="C456" s="5"/>
      <c r="D456" s="5"/>
      <c r="E456" s="5"/>
      <c r="F456" s="5"/>
      <c r="G456" s="56"/>
    </row>
    <row r="457" spans="1:7">
      <c r="A457" s="16"/>
      <c r="C457" s="5"/>
      <c r="D457" s="5"/>
      <c r="E457" s="5"/>
      <c r="F457" s="5"/>
      <c r="G457" s="56"/>
    </row>
    <row r="458" spans="1:7">
      <c r="A458" s="16"/>
      <c r="C458" s="5"/>
      <c r="D458" s="5"/>
      <c r="E458" s="5"/>
      <c r="F458" s="5"/>
      <c r="G458" s="56"/>
    </row>
    <row r="459" spans="1:7">
      <c r="A459" s="16"/>
      <c r="C459" s="5"/>
      <c r="D459" s="5"/>
      <c r="E459" s="5"/>
      <c r="F459" s="5"/>
      <c r="G459" s="56"/>
    </row>
    <row r="460" spans="1:7">
      <c r="A460" s="16"/>
      <c r="C460" s="5"/>
      <c r="D460" s="5"/>
      <c r="E460" s="5"/>
      <c r="F460" s="5"/>
      <c r="G460" s="56"/>
    </row>
    <row r="461" spans="1:7">
      <c r="A461" s="16"/>
      <c r="C461" s="5"/>
      <c r="D461" s="5"/>
      <c r="E461" s="5"/>
      <c r="F461" s="5"/>
      <c r="G461" s="56"/>
    </row>
    <row r="462" spans="1:7">
      <c r="A462" s="16"/>
      <c r="C462" s="5"/>
      <c r="D462" s="5"/>
      <c r="E462" s="5"/>
      <c r="F462" s="5"/>
      <c r="G462" s="56"/>
    </row>
    <row r="463" spans="1:7">
      <c r="A463" s="16"/>
      <c r="C463" s="5"/>
      <c r="D463" s="5"/>
      <c r="E463" s="5"/>
      <c r="F463" s="5"/>
      <c r="G463" s="56"/>
    </row>
    <row r="464" spans="1:7">
      <c r="A464" s="16"/>
      <c r="C464" s="5"/>
      <c r="D464" s="5"/>
      <c r="E464" s="5"/>
      <c r="F464" s="5"/>
      <c r="G464" s="56"/>
    </row>
    <row r="465" spans="1:7">
      <c r="A465" s="16"/>
      <c r="C465" s="5"/>
      <c r="D465" s="5"/>
      <c r="E465" s="5"/>
      <c r="F465" s="5"/>
      <c r="G465" s="56"/>
    </row>
    <row r="466" spans="1:7">
      <c r="A466" s="16"/>
      <c r="C466" s="5"/>
      <c r="D466" s="5"/>
      <c r="E466" s="5"/>
      <c r="F466" s="5"/>
      <c r="G466" s="56"/>
    </row>
    <row r="467" spans="1:7">
      <c r="A467" s="16"/>
      <c r="C467" s="5"/>
      <c r="D467" s="5"/>
      <c r="E467" s="5"/>
      <c r="F467" s="5"/>
      <c r="G467" s="56"/>
    </row>
    <row r="468" spans="1:7">
      <c r="A468" s="16"/>
      <c r="C468" s="5"/>
      <c r="D468" s="5"/>
      <c r="E468" s="5"/>
      <c r="F468" s="5"/>
      <c r="G468" s="56"/>
    </row>
    <row r="469" spans="1:7">
      <c r="A469" s="16"/>
      <c r="C469" s="5"/>
      <c r="D469" s="5"/>
      <c r="E469" s="5"/>
      <c r="F469" s="5"/>
      <c r="G469" s="56"/>
    </row>
    <row r="470" spans="1:7">
      <c r="A470" s="16"/>
      <c r="C470" s="5"/>
      <c r="D470" s="5"/>
      <c r="E470" s="5"/>
      <c r="F470" s="5"/>
      <c r="G470" s="56"/>
    </row>
    <row r="471" spans="1:7">
      <c r="A471" s="16"/>
      <c r="C471" s="5"/>
      <c r="D471" s="5"/>
      <c r="E471" s="5"/>
      <c r="F471" s="5"/>
      <c r="G471" s="56"/>
    </row>
    <row r="472" spans="1:7">
      <c r="A472" s="16"/>
      <c r="C472" s="5"/>
      <c r="D472" s="5"/>
      <c r="E472" s="5"/>
      <c r="F472" s="5"/>
      <c r="G472" s="56"/>
    </row>
    <row r="473" spans="1:7">
      <c r="A473" s="16"/>
      <c r="C473" s="5"/>
      <c r="D473" s="5"/>
      <c r="E473" s="5"/>
      <c r="F473" s="5"/>
      <c r="G473" s="56"/>
    </row>
    <row r="474" spans="1:7">
      <c r="A474" s="16"/>
      <c r="C474" s="5"/>
      <c r="D474" s="5"/>
      <c r="E474" s="5"/>
      <c r="F474" s="5"/>
      <c r="G474" s="56"/>
    </row>
    <row r="475" spans="1:7">
      <c r="A475" s="16"/>
      <c r="C475" s="5"/>
      <c r="D475" s="5"/>
      <c r="E475" s="5"/>
      <c r="F475" s="5"/>
      <c r="G475" s="56"/>
    </row>
    <row r="476" spans="1:7">
      <c r="A476" s="16"/>
      <c r="C476" s="5"/>
      <c r="D476" s="5"/>
      <c r="E476" s="5"/>
      <c r="F476" s="5"/>
      <c r="G476" s="56"/>
    </row>
    <row r="477" spans="1:7">
      <c r="A477" s="16"/>
      <c r="C477" s="5"/>
      <c r="D477" s="5"/>
      <c r="E477" s="5"/>
      <c r="F477" s="5"/>
      <c r="G477" s="56"/>
    </row>
    <row r="478" spans="1:7">
      <c r="A478" s="16"/>
      <c r="C478" s="5"/>
      <c r="D478" s="5"/>
      <c r="E478" s="5"/>
      <c r="F478" s="5"/>
      <c r="G478" s="56"/>
    </row>
    <row r="479" spans="1:7">
      <c r="A479" s="16"/>
      <c r="C479" s="5"/>
      <c r="D479" s="5"/>
      <c r="E479" s="5"/>
      <c r="F479" s="5"/>
      <c r="G479" s="56"/>
    </row>
    <row r="480" spans="1:7">
      <c r="A480" s="16"/>
      <c r="C480" s="5"/>
      <c r="D480" s="5"/>
      <c r="E480" s="5"/>
      <c r="F480" s="5"/>
      <c r="G480" s="56"/>
    </row>
    <row r="481" spans="1:7">
      <c r="A481" s="16"/>
      <c r="C481" s="5"/>
      <c r="D481" s="5"/>
      <c r="E481" s="5"/>
      <c r="F481" s="5"/>
      <c r="G481" s="56"/>
    </row>
    <row r="482" spans="1:7">
      <c r="A482" s="16"/>
      <c r="C482" s="5"/>
      <c r="D482" s="5"/>
      <c r="E482" s="5"/>
      <c r="F482" s="5"/>
      <c r="G482" s="56"/>
    </row>
    <row r="483" spans="1:7">
      <c r="A483" s="16"/>
      <c r="C483" s="5"/>
      <c r="D483" s="5"/>
      <c r="E483" s="5"/>
      <c r="F483" s="5"/>
      <c r="G483" s="56"/>
    </row>
    <row r="484" spans="1:7">
      <c r="A484" s="16"/>
      <c r="C484" s="5"/>
      <c r="D484" s="5"/>
      <c r="E484" s="5"/>
      <c r="F484" s="5"/>
      <c r="G484" s="56"/>
    </row>
    <row r="485" spans="1:7">
      <c r="A485" s="16"/>
      <c r="C485" s="5"/>
      <c r="D485" s="5"/>
      <c r="E485" s="5"/>
      <c r="F485" s="5"/>
      <c r="G485" s="56"/>
    </row>
    <row r="486" spans="1:7">
      <c r="A486" s="16"/>
      <c r="C486" s="5"/>
      <c r="D486" s="5"/>
      <c r="E486" s="5"/>
      <c r="F486" s="5"/>
      <c r="G486" s="56"/>
    </row>
    <row r="487" spans="1:7">
      <c r="A487" s="16"/>
      <c r="C487" s="5"/>
      <c r="D487" s="5"/>
      <c r="E487" s="5"/>
      <c r="F487" s="5"/>
      <c r="G487" s="56"/>
    </row>
    <row r="488" spans="1:7">
      <c r="A488" s="16"/>
      <c r="C488" s="5"/>
      <c r="D488" s="5"/>
      <c r="E488" s="5"/>
      <c r="F488" s="5"/>
      <c r="G488" s="56"/>
    </row>
    <row r="489" spans="1:7">
      <c r="A489" s="16"/>
      <c r="C489" s="5"/>
      <c r="D489" s="5"/>
      <c r="E489" s="5"/>
      <c r="F489" s="5"/>
      <c r="G489" s="56"/>
    </row>
    <row r="490" spans="1:7">
      <c r="A490" s="16"/>
      <c r="C490" s="5"/>
      <c r="D490" s="5"/>
      <c r="E490" s="5"/>
      <c r="F490" s="5"/>
      <c r="G490" s="56"/>
    </row>
    <row r="491" spans="1:7">
      <c r="A491" s="16"/>
      <c r="C491" s="5"/>
      <c r="D491" s="5"/>
      <c r="E491" s="5"/>
      <c r="F491" s="5"/>
      <c r="G491" s="56"/>
    </row>
    <row r="492" spans="1:7">
      <c r="A492" s="16"/>
      <c r="C492" s="5"/>
      <c r="D492" s="5"/>
      <c r="E492" s="5"/>
      <c r="F492" s="5"/>
      <c r="G492" s="56"/>
    </row>
    <row r="493" spans="1:7">
      <c r="A493" s="16"/>
      <c r="C493" s="5"/>
      <c r="D493" s="5"/>
      <c r="E493" s="5"/>
      <c r="F493" s="5"/>
      <c r="G493" s="56"/>
    </row>
    <row r="494" spans="1:7">
      <c r="A494" s="16"/>
      <c r="C494" s="5"/>
      <c r="D494" s="5"/>
      <c r="E494" s="5"/>
      <c r="F494" s="5"/>
      <c r="G494" s="56"/>
    </row>
    <row r="495" spans="1:7">
      <c r="A495" s="16"/>
      <c r="C495" s="5"/>
      <c r="D495" s="5"/>
      <c r="E495" s="5"/>
      <c r="F495" s="5"/>
      <c r="G495" s="56"/>
    </row>
    <row r="496" spans="1:7">
      <c r="A496" s="16"/>
      <c r="C496" s="5"/>
      <c r="D496" s="5"/>
      <c r="E496" s="5"/>
      <c r="F496" s="5"/>
      <c r="G496" s="56"/>
    </row>
    <row r="497" spans="1:7">
      <c r="A497" s="16"/>
      <c r="C497" s="5"/>
      <c r="D497" s="5"/>
      <c r="E497" s="5"/>
      <c r="F497" s="5"/>
      <c r="G497" s="56"/>
    </row>
    <row r="498" spans="1:7">
      <c r="A498" s="16"/>
      <c r="C498" s="5"/>
      <c r="D498" s="5"/>
      <c r="E498" s="5"/>
      <c r="F498" s="5"/>
      <c r="G498" s="56"/>
    </row>
    <row r="499" spans="1:7">
      <c r="A499" s="16"/>
      <c r="C499" s="5"/>
      <c r="D499" s="5"/>
      <c r="E499" s="5"/>
      <c r="F499" s="5"/>
      <c r="G499" s="56"/>
    </row>
    <row r="500" spans="1:7">
      <c r="A500" s="16"/>
      <c r="C500" s="5"/>
      <c r="D500" s="5"/>
      <c r="E500" s="5"/>
      <c r="F500" s="5"/>
      <c r="G500" s="56"/>
    </row>
    <row r="501" spans="1:7">
      <c r="A501" s="16"/>
      <c r="C501" s="5"/>
      <c r="D501" s="5"/>
      <c r="E501" s="5"/>
      <c r="F501" s="5"/>
      <c r="G501" s="56"/>
    </row>
    <row r="502" spans="1:7">
      <c r="A502" s="16"/>
      <c r="C502" s="5"/>
      <c r="D502" s="5"/>
      <c r="E502" s="5"/>
      <c r="F502" s="5"/>
      <c r="G502" s="56"/>
    </row>
    <row r="503" spans="1:7">
      <c r="A503" s="16"/>
      <c r="C503" s="5"/>
      <c r="D503" s="5"/>
      <c r="E503" s="5"/>
      <c r="F503" s="5"/>
      <c r="G503" s="56"/>
    </row>
    <row r="504" spans="1:7">
      <c r="A504" s="16"/>
      <c r="C504" s="5"/>
      <c r="D504" s="5"/>
      <c r="E504" s="5"/>
      <c r="F504" s="5"/>
      <c r="G504" s="56"/>
    </row>
    <row r="505" spans="1:7">
      <c r="A505" s="16"/>
      <c r="C505" s="5"/>
      <c r="D505" s="5"/>
      <c r="E505" s="5"/>
      <c r="F505" s="5"/>
      <c r="G505" s="56"/>
    </row>
    <row r="506" spans="1:7">
      <c r="A506" s="16"/>
      <c r="C506" s="5"/>
      <c r="D506" s="5"/>
      <c r="E506" s="5"/>
      <c r="F506" s="5"/>
      <c r="G506" s="56"/>
    </row>
    <row r="507" spans="1:7">
      <c r="A507" s="16"/>
      <c r="C507" s="5"/>
      <c r="D507" s="5"/>
      <c r="E507" s="5"/>
      <c r="F507" s="5"/>
      <c r="G507" s="56"/>
    </row>
    <row r="508" spans="1:7">
      <c r="A508" s="16"/>
      <c r="C508" s="5"/>
      <c r="D508" s="5"/>
      <c r="E508" s="5"/>
      <c r="F508" s="5"/>
      <c r="G508" s="56"/>
    </row>
    <row r="509" spans="1:7">
      <c r="A509" s="16"/>
      <c r="C509" s="5"/>
      <c r="D509" s="5"/>
      <c r="E509" s="5"/>
      <c r="F509" s="5"/>
      <c r="G509" s="56"/>
    </row>
    <row r="510" spans="1:7">
      <c r="A510" s="16"/>
      <c r="C510" s="5"/>
      <c r="D510" s="5"/>
      <c r="E510" s="5"/>
      <c r="F510" s="5"/>
      <c r="G510" s="56"/>
    </row>
    <row r="511" spans="1:7">
      <c r="A511" s="16"/>
      <c r="C511" s="5"/>
      <c r="D511" s="5"/>
      <c r="E511" s="5"/>
      <c r="F511" s="5"/>
      <c r="G511" s="56"/>
    </row>
    <row r="512" spans="1:7">
      <c r="A512" s="16"/>
      <c r="C512" s="5"/>
      <c r="D512" s="5"/>
      <c r="E512" s="5"/>
      <c r="F512" s="5"/>
      <c r="G512" s="56"/>
    </row>
    <row r="513" spans="1:7">
      <c r="A513" s="16"/>
      <c r="C513" s="5"/>
      <c r="D513" s="5"/>
      <c r="E513" s="5"/>
      <c r="F513" s="5"/>
      <c r="G513" s="56"/>
    </row>
    <row r="514" spans="1:7">
      <c r="A514" s="16"/>
      <c r="C514" s="5"/>
      <c r="D514" s="5"/>
      <c r="E514" s="5"/>
      <c r="F514" s="5"/>
      <c r="G514" s="56"/>
    </row>
    <row r="515" spans="1:7">
      <c r="A515" s="16"/>
      <c r="C515" s="5"/>
      <c r="D515" s="5"/>
      <c r="E515" s="5"/>
      <c r="F515" s="5"/>
      <c r="G515" s="56"/>
    </row>
    <row r="516" spans="1:7">
      <c r="A516" s="16"/>
      <c r="C516" s="5"/>
      <c r="D516" s="5"/>
      <c r="E516" s="5"/>
      <c r="F516" s="5"/>
      <c r="G516" s="56"/>
    </row>
    <row r="517" spans="1:7">
      <c r="A517" s="16"/>
      <c r="C517" s="5"/>
      <c r="D517" s="5"/>
      <c r="E517" s="5"/>
      <c r="F517" s="5"/>
      <c r="G517" s="56"/>
    </row>
    <row r="518" spans="1:7">
      <c r="A518" s="16"/>
      <c r="C518" s="5"/>
      <c r="D518" s="5"/>
      <c r="E518" s="5"/>
      <c r="F518" s="5"/>
      <c r="G518" s="56"/>
    </row>
    <row r="519" spans="1:7">
      <c r="A519" s="16"/>
      <c r="C519" s="5"/>
      <c r="D519" s="5"/>
      <c r="E519" s="5"/>
      <c r="F519" s="5"/>
      <c r="G519" s="56"/>
    </row>
    <row r="520" spans="1:7">
      <c r="A520" s="16"/>
      <c r="C520" s="5"/>
      <c r="D520" s="5"/>
      <c r="E520" s="5"/>
      <c r="F520" s="5"/>
      <c r="G520" s="56"/>
    </row>
    <row r="521" spans="1:7">
      <c r="A521" s="16"/>
      <c r="C521" s="5"/>
      <c r="D521" s="5"/>
      <c r="E521" s="5"/>
      <c r="F521" s="5"/>
      <c r="G521" s="56"/>
    </row>
    <row r="522" spans="1:7">
      <c r="A522" s="16"/>
      <c r="C522" s="5"/>
      <c r="D522" s="5"/>
      <c r="E522" s="5"/>
      <c r="F522" s="5"/>
      <c r="G522" s="56"/>
    </row>
    <row r="523" spans="1:7">
      <c r="A523" s="16"/>
      <c r="C523" s="5"/>
      <c r="D523" s="5"/>
      <c r="E523" s="5"/>
      <c r="F523" s="5"/>
      <c r="G523" s="56"/>
    </row>
    <row r="524" spans="1:7">
      <c r="A524" s="16"/>
      <c r="C524" s="5"/>
      <c r="D524" s="5"/>
      <c r="E524" s="5"/>
      <c r="F524" s="5"/>
      <c r="G524" s="56"/>
    </row>
    <row r="525" spans="1:7">
      <c r="A525" s="16"/>
      <c r="C525" s="5"/>
      <c r="D525" s="5"/>
      <c r="E525" s="5"/>
      <c r="F525" s="5"/>
      <c r="G525" s="56"/>
    </row>
    <row r="526" spans="1:7">
      <c r="A526" s="16"/>
      <c r="C526" s="5"/>
      <c r="D526" s="5"/>
      <c r="E526" s="5"/>
      <c r="F526" s="5"/>
      <c r="G526" s="56"/>
    </row>
    <row r="527" spans="1:7">
      <c r="A527" s="16"/>
      <c r="C527" s="5"/>
      <c r="D527" s="5"/>
      <c r="E527" s="5"/>
      <c r="F527" s="5"/>
      <c r="G527" s="56"/>
    </row>
    <row r="528" spans="1:7">
      <c r="A528" s="16"/>
      <c r="C528" s="5"/>
      <c r="D528" s="5"/>
      <c r="E528" s="5"/>
      <c r="F528" s="5"/>
      <c r="G528" s="56"/>
    </row>
    <row r="529" spans="1:7">
      <c r="A529" s="16"/>
      <c r="C529" s="5"/>
      <c r="D529" s="5"/>
      <c r="E529" s="5"/>
      <c r="F529" s="5"/>
      <c r="G529" s="56"/>
    </row>
    <row r="530" spans="1:7">
      <c r="A530" s="16"/>
      <c r="C530" s="5"/>
      <c r="D530" s="5"/>
      <c r="E530" s="5"/>
      <c r="F530" s="5"/>
      <c r="G530" s="56"/>
    </row>
    <row r="531" spans="1:7">
      <c r="A531" s="16"/>
      <c r="C531" s="5"/>
      <c r="D531" s="5"/>
      <c r="E531" s="5"/>
      <c r="F531" s="5"/>
      <c r="G531" s="56"/>
    </row>
    <row r="532" spans="1:7">
      <c r="A532" s="16"/>
      <c r="C532" s="5"/>
      <c r="D532" s="5"/>
      <c r="E532" s="5"/>
      <c r="F532" s="5"/>
      <c r="G532" s="56"/>
    </row>
    <row r="533" spans="1:7">
      <c r="A533" s="16"/>
      <c r="C533" s="5"/>
      <c r="D533" s="5"/>
      <c r="E533" s="5"/>
      <c r="F533" s="5"/>
      <c r="G533" s="56"/>
    </row>
    <row r="534" spans="1:7">
      <c r="A534" s="16"/>
      <c r="C534" s="5"/>
      <c r="D534" s="5"/>
      <c r="E534" s="5"/>
      <c r="F534" s="5"/>
      <c r="G534" s="56"/>
    </row>
    <row r="535" spans="1:7">
      <c r="A535" s="16"/>
      <c r="C535" s="5"/>
      <c r="D535" s="5"/>
      <c r="E535" s="5"/>
      <c r="F535" s="5"/>
      <c r="G535" s="56"/>
    </row>
    <row r="536" spans="1:7">
      <c r="A536" s="16"/>
      <c r="C536" s="5"/>
      <c r="D536" s="5"/>
      <c r="E536" s="5"/>
      <c r="F536" s="5"/>
      <c r="G536" s="56"/>
    </row>
    <row r="537" spans="1:7">
      <c r="A537" s="16"/>
      <c r="C537" s="5"/>
      <c r="D537" s="5"/>
      <c r="E537" s="5"/>
      <c r="F537" s="5"/>
      <c r="G537" s="56"/>
    </row>
    <row r="538" spans="1:7">
      <c r="A538" s="16"/>
      <c r="C538" s="5"/>
      <c r="D538" s="5"/>
      <c r="E538" s="5"/>
      <c r="F538" s="5"/>
      <c r="G538" s="56"/>
    </row>
    <row r="539" spans="1:7">
      <c r="A539" s="16"/>
      <c r="C539" s="5"/>
      <c r="D539" s="5"/>
      <c r="E539" s="5"/>
      <c r="F539" s="5"/>
      <c r="G539" s="56"/>
    </row>
    <row r="540" spans="1:7">
      <c r="A540" s="16"/>
      <c r="C540" s="5"/>
      <c r="D540" s="5"/>
      <c r="E540" s="5"/>
      <c r="F540" s="5"/>
      <c r="G540" s="56"/>
    </row>
    <row r="541" spans="1:7">
      <c r="A541" s="16"/>
      <c r="C541" s="5"/>
      <c r="D541" s="5"/>
      <c r="E541" s="5"/>
      <c r="F541" s="5"/>
      <c r="G541" s="56"/>
    </row>
    <row r="542" spans="1:7">
      <c r="A542" s="16"/>
      <c r="C542" s="5"/>
      <c r="D542" s="5"/>
      <c r="E542" s="5"/>
      <c r="F542" s="5"/>
      <c r="G542" s="56"/>
    </row>
    <row r="543" spans="1:7">
      <c r="A543" s="16"/>
      <c r="C543" s="5"/>
      <c r="D543" s="5"/>
      <c r="E543" s="5"/>
      <c r="F543" s="5"/>
      <c r="G543" s="56"/>
    </row>
    <row r="544" spans="1:7">
      <c r="A544" s="16"/>
      <c r="C544" s="5"/>
      <c r="D544" s="5"/>
      <c r="E544" s="5"/>
      <c r="F544" s="5"/>
      <c r="G544" s="56"/>
    </row>
    <row r="545" spans="1:7">
      <c r="A545" s="16"/>
      <c r="C545" s="5"/>
      <c r="D545" s="5"/>
      <c r="E545" s="5"/>
      <c r="F545" s="5"/>
      <c r="G545" s="56"/>
    </row>
    <row r="546" spans="1:7">
      <c r="A546" s="16"/>
      <c r="C546" s="5"/>
      <c r="D546" s="5"/>
      <c r="E546" s="5"/>
      <c r="F546" s="5"/>
      <c r="G546" s="56"/>
    </row>
    <row r="547" spans="1:7">
      <c r="A547" s="16"/>
      <c r="C547" s="5"/>
      <c r="D547" s="5"/>
      <c r="E547" s="5"/>
      <c r="F547" s="5"/>
      <c r="G547" s="56"/>
    </row>
    <row r="548" spans="1:7">
      <c r="A548" s="16"/>
      <c r="C548" s="5"/>
      <c r="D548" s="5"/>
      <c r="E548" s="5"/>
      <c r="F548" s="5"/>
      <c r="G548" s="56"/>
    </row>
    <row r="549" spans="1:7">
      <c r="A549" s="16"/>
      <c r="C549" s="5"/>
      <c r="D549" s="5"/>
      <c r="E549" s="5"/>
      <c r="F549" s="5"/>
      <c r="G549" s="56"/>
    </row>
    <row r="550" spans="1:7">
      <c r="A550" s="16"/>
      <c r="C550" s="5"/>
      <c r="D550" s="5"/>
      <c r="E550" s="5"/>
      <c r="F550" s="5"/>
      <c r="G550" s="56"/>
    </row>
    <row r="551" spans="1:7">
      <c r="A551" s="16"/>
      <c r="C551" s="5"/>
      <c r="D551" s="5"/>
      <c r="E551" s="5"/>
      <c r="F551" s="5"/>
      <c r="G551" s="56"/>
    </row>
    <row r="552" spans="1:7">
      <c r="A552" s="16"/>
      <c r="C552" s="5"/>
      <c r="D552" s="5"/>
      <c r="E552" s="5"/>
      <c r="F552" s="5"/>
      <c r="G552" s="56"/>
    </row>
    <row r="553" spans="1:7">
      <c r="A553" s="16"/>
      <c r="C553" s="5"/>
      <c r="D553" s="5"/>
      <c r="E553" s="5"/>
      <c r="F553" s="5"/>
      <c r="G553" s="56"/>
    </row>
    <row r="554" spans="1:7">
      <c r="A554" s="16"/>
      <c r="C554" s="5"/>
      <c r="D554" s="5"/>
      <c r="E554" s="5"/>
      <c r="F554" s="5"/>
      <c r="G554" s="56"/>
    </row>
    <row r="555" spans="1:7">
      <c r="A555" s="16"/>
      <c r="C555" s="5"/>
      <c r="D555" s="5"/>
      <c r="E555" s="5"/>
      <c r="F555" s="5"/>
      <c r="G555" s="56"/>
    </row>
    <row r="556" spans="1:7">
      <c r="A556" s="16"/>
      <c r="C556" s="5"/>
      <c r="D556" s="5"/>
      <c r="E556" s="5"/>
      <c r="F556" s="5"/>
      <c r="G556" s="56"/>
    </row>
    <row r="557" spans="1:7">
      <c r="A557" s="16"/>
      <c r="C557" s="5"/>
      <c r="D557" s="5"/>
      <c r="E557" s="5"/>
      <c r="F557" s="5"/>
      <c r="G557" s="56"/>
    </row>
    <row r="558" spans="1:7">
      <c r="A558" s="16"/>
      <c r="C558" s="5"/>
      <c r="D558" s="5"/>
      <c r="E558" s="5"/>
      <c r="F558" s="5"/>
      <c r="G558" s="56"/>
    </row>
    <row r="559" spans="1:7">
      <c r="A559" s="16"/>
      <c r="C559" s="5"/>
      <c r="D559" s="5"/>
      <c r="E559" s="5"/>
      <c r="F559" s="5"/>
      <c r="G559" s="56"/>
    </row>
    <row r="560" spans="1:7">
      <c r="A560" s="16"/>
      <c r="C560" s="5"/>
      <c r="D560" s="5"/>
      <c r="E560" s="5"/>
      <c r="F560" s="5"/>
      <c r="G560" s="56"/>
    </row>
    <row r="561" spans="1:7">
      <c r="A561" s="16"/>
      <c r="C561" s="5"/>
      <c r="D561" s="5"/>
      <c r="E561" s="5"/>
      <c r="F561" s="5"/>
      <c r="G561" s="56"/>
    </row>
    <row r="562" spans="1:7">
      <c r="A562" s="16"/>
      <c r="C562" s="5"/>
      <c r="D562" s="5"/>
      <c r="E562" s="5"/>
      <c r="F562" s="5"/>
      <c r="G562" s="56"/>
    </row>
    <row r="563" spans="1:7">
      <c r="A563" s="16"/>
      <c r="C563" s="5"/>
      <c r="D563" s="5"/>
      <c r="E563" s="5"/>
      <c r="F563" s="5"/>
      <c r="G563" s="56"/>
    </row>
    <row r="564" spans="1:7">
      <c r="A564" s="16"/>
      <c r="C564" s="5"/>
      <c r="D564" s="5"/>
      <c r="E564" s="5"/>
      <c r="F564" s="5"/>
      <c r="G564" s="56"/>
    </row>
    <row r="565" spans="1:7">
      <c r="A565" s="16"/>
      <c r="C565" s="5"/>
      <c r="D565" s="5"/>
      <c r="E565" s="5"/>
      <c r="F565" s="5"/>
      <c r="G565" s="56"/>
    </row>
    <row r="566" spans="1:7">
      <c r="A566" s="16"/>
      <c r="C566" s="5"/>
      <c r="D566" s="5"/>
      <c r="E566" s="5"/>
      <c r="F566" s="5"/>
      <c r="G566" s="56"/>
    </row>
    <row r="567" spans="1:7">
      <c r="A567" s="16"/>
      <c r="C567" s="5"/>
      <c r="D567" s="5"/>
      <c r="E567" s="5"/>
      <c r="F567" s="5"/>
      <c r="G567" s="56"/>
    </row>
    <row r="568" spans="1:7">
      <c r="A568" s="16"/>
      <c r="C568" s="5"/>
      <c r="D568" s="5"/>
      <c r="E568" s="5"/>
      <c r="F568" s="5"/>
      <c r="G568" s="56"/>
    </row>
    <row r="569" spans="1:7">
      <c r="A569" s="16"/>
      <c r="C569" s="5"/>
      <c r="D569" s="5"/>
      <c r="E569" s="5"/>
      <c r="F569" s="5"/>
      <c r="G569" s="56"/>
    </row>
    <row r="570" spans="1:7">
      <c r="A570" s="16"/>
      <c r="C570" s="5"/>
      <c r="D570" s="5"/>
      <c r="E570" s="5"/>
      <c r="F570" s="5"/>
      <c r="G570" s="56"/>
    </row>
    <row r="571" spans="1:7">
      <c r="A571" s="16"/>
      <c r="C571" s="5"/>
      <c r="D571" s="5"/>
      <c r="E571" s="5"/>
      <c r="F571" s="5"/>
      <c r="G571" s="56"/>
    </row>
    <row r="572" spans="1:7">
      <c r="A572" s="16"/>
      <c r="C572" s="5"/>
      <c r="D572" s="5"/>
      <c r="E572" s="5"/>
      <c r="F572" s="5"/>
      <c r="G572" s="56"/>
    </row>
    <row r="573" spans="1:7">
      <c r="A573" s="16"/>
      <c r="C573" s="5"/>
      <c r="D573" s="5"/>
      <c r="E573" s="5"/>
      <c r="F573" s="5"/>
      <c r="G573" s="56"/>
    </row>
    <row r="574" spans="1:7">
      <c r="A574" s="16"/>
      <c r="C574" s="5"/>
      <c r="D574" s="5"/>
      <c r="E574" s="5"/>
      <c r="F574" s="5"/>
      <c r="G574" s="56"/>
    </row>
    <row r="575" spans="1:7">
      <c r="A575" s="16"/>
      <c r="C575" s="5"/>
      <c r="D575" s="5"/>
      <c r="E575" s="5"/>
      <c r="F575" s="5"/>
      <c r="G575" s="56"/>
    </row>
    <row r="576" spans="1:7">
      <c r="A576" s="16"/>
      <c r="C576" s="5"/>
      <c r="D576" s="5"/>
      <c r="E576" s="5"/>
      <c r="F576" s="5"/>
      <c r="G576" s="56"/>
    </row>
    <row r="577" spans="1:7">
      <c r="A577" s="16"/>
      <c r="C577" s="5"/>
      <c r="D577" s="5"/>
      <c r="E577" s="5"/>
      <c r="F577" s="5"/>
      <c r="G577" s="56"/>
    </row>
    <row r="578" spans="1:7">
      <c r="A578" s="16"/>
      <c r="C578" s="5"/>
      <c r="D578" s="5"/>
      <c r="E578" s="5"/>
      <c r="F578" s="5"/>
      <c r="G578" s="56"/>
    </row>
    <row r="579" spans="1:7">
      <c r="A579" s="16"/>
      <c r="C579" s="5"/>
      <c r="D579" s="5"/>
      <c r="E579" s="5"/>
      <c r="F579" s="5"/>
      <c r="G579" s="56"/>
    </row>
    <row r="580" spans="1:7">
      <c r="A580" s="16"/>
      <c r="C580" s="5"/>
      <c r="D580" s="5"/>
      <c r="E580" s="5"/>
      <c r="F580" s="5"/>
      <c r="G580" s="56"/>
    </row>
    <row r="581" spans="1:7">
      <c r="A581" s="16"/>
      <c r="C581" s="5"/>
      <c r="D581" s="5"/>
      <c r="E581" s="5"/>
      <c r="F581" s="5"/>
      <c r="G581" s="56"/>
    </row>
    <row r="582" spans="1:7">
      <c r="A582" s="16"/>
      <c r="C582" s="5"/>
      <c r="D582" s="5"/>
      <c r="E582" s="5"/>
      <c r="F582" s="5"/>
      <c r="G582" s="56"/>
    </row>
    <row r="583" spans="1:7">
      <c r="A583" s="16"/>
      <c r="C583" s="5"/>
      <c r="D583" s="5"/>
      <c r="E583" s="5"/>
      <c r="F583" s="5"/>
      <c r="G583" s="56"/>
    </row>
    <row r="584" spans="1:7">
      <c r="A584" s="16"/>
      <c r="C584" s="5"/>
      <c r="D584" s="5"/>
      <c r="E584" s="5"/>
      <c r="F584" s="5"/>
      <c r="G584" s="56"/>
    </row>
    <row r="585" spans="1:7">
      <c r="A585" s="16"/>
      <c r="C585" s="5"/>
      <c r="D585" s="5"/>
      <c r="E585" s="5"/>
      <c r="F585" s="5"/>
      <c r="G585" s="56"/>
    </row>
    <row r="586" spans="1:7">
      <c r="A586" s="16"/>
      <c r="C586" s="5"/>
      <c r="D586" s="5"/>
      <c r="E586" s="5"/>
      <c r="F586" s="5"/>
      <c r="G586" s="56"/>
    </row>
    <row r="587" spans="1:7">
      <c r="A587" s="16"/>
      <c r="C587" s="5"/>
      <c r="D587" s="5"/>
      <c r="E587" s="5"/>
      <c r="F587" s="5"/>
      <c r="G587" s="56"/>
    </row>
    <row r="588" spans="1:7">
      <c r="A588" s="16"/>
      <c r="C588" s="5"/>
      <c r="D588" s="5"/>
      <c r="E588" s="5"/>
      <c r="F588" s="5"/>
      <c r="G588" s="56"/>
    </row>
    <row r="589" spans="1:7">
      <c r="A589" s="16"/>
      <c r="C589" s="5"/>
      <c r="D589" s="5"/>
      <c r="E589" s="5"/>
      <c r="F589" s="5"/>
      <c r="G589" s="56"/>
    </row>
    <row r="590" spans="1:7">
      <c r="A590" s="16"/>
      <c r="C590" s="5"/>
      <c r="D590" s="5"/>
      <c r="E590" s="5"/>
      <c r="F590" s="5"/>
      <c r="G590" s="56"/>
    </row>
    <row r="591" spans="1:7">
      <c r="A591" s="16"/>
      <c r="C591" s="5"/>
      <c r="D591" s="5"/>
      <c r="E591" s="5"/>
      <c r="F591" s="5"/>
      <c r="G591" s="56"/>
    </row>
    <row r="592" spans="1:7">
      <c r="A592" s="16"/>
      <c r="C592" s="5"/>
      <c r="D592" s="5"/>
      <c r="E592" s="5"/>
      <c r="F592" s="5"/>
      <c r="G592" s="56"/>
    </row>
    <row r="593" spans="1:7">
      <c r="A593" s="16"/>
      <c r="C593" s="5"/>
      <c r="D593" s="5"/>
      <c r="E593" s="5"/>
      <c r="F593" s="5"/>
      <c r="G593" s="56"/>
    </row>
    <row r="594" spans="1:7">
      <c r="A594" s="16"/>
      <c r="C594" s="5"/>
      <c r="D594" s="5"/>
      <c r="E594" s="5"/>
      <c r="F594" s="5"/>
      <c r="G594" s="56"/>
    </row>
    <row r="595" spans="1:7">
      <c r="A595" s="16"/>
      <c r="C595" s="5"/>
      <c r="D595" s="5"/>
      <c r="E595" s="5"/>
      <c r="F595" s="5"/>
      <c r="G595" s="56"/>
    </row>
    <row r="596" spans="1:7">
      <c r="A596" s="16"/>
      <c r="C596" s="5"/>
      <c r="D596" s="5"/>
      <c r="E596" s="5"/>
      <c r="F596" s="5"/>
      <c r="G596" s="56"/>
    </row>
    <row r="597" spans="1:7">
      <c r="A597" s="16"/>
      <c r="C597" s="5"/>
      <c r="D597" s="5"/>
      <c r="E597" s="5"/>
      <c r="F597" s="5"/>
      <c r="G597" s="56"/>
    </row>
    <row r="598" spans="1:7">
      <c r="A598" s="16"/>
      <c r="C598" s="5"/>
      <c r="D598" s="5"/>
      <c r="E598" s="5"/>
      <c r="F598" s="5"/>
      <c r="G598" s="56"/>
    </row>
    <row r="599" spans="1:7">
      <c r="A599" s="16"/>
      <c r="C599" s="5"/>
      <c r="D599" s="5"/>
      <c r="E599" s="5"/>
      <c r="F599" s="5"/>
      <c r="G599" s="56"/>
    </row>
    <row r="600" spans="1:7">
      <c r="A600" s="16"/>
      <c r="C600" s="5"/>
      <c r="D600" s="5"/>
      <c r="E600" s="5"/>
      <c r="F600" s="5"/>
      <c r="G600" s="56"/>
    </row>
    <row r="601" spans="1:7">
      <c r="A601" s="16"/>
      <c r="C601" s="5"/>
      <c r="D601" s="5"/>
      <c r="E601" s="5"/>
      <c r="F601" s="5"/>
      <c r="G601" s="56"/>
    </row>
    <row r="602" spans="1:7">
      <c r="A602" s="16"/>
      <c r="C602" s="5"/>
      <c r="D602" s="5"/>
      <c r="E602" s="5"/>
      <c r="F602" s="5"/>
      <c r="G602" s="56"/>
    </row>
    <row r="603" spans="1:7">
      <c r="A603" s="16"/>
      <c r="C603" s="5"/>
      <c r="D603" s="5"/>
      <c r="E603" s="5"/>
      <c r="F603" s="5"/>
      <c r="G603" s="56"/>
    </row>
    <row r="604" spans="1:7">
      <c r="A604" s="16"/>
      <c r="C604" s="5"/>
      <c r="D604" s="5"/>
      <c r="E604" s="5"/>
      <c r="F604" s="5"/>
      <c r="G604" s="56"/>
    </row>
    <row r="605" spans="1:7">
      <c r="A605" s="16"/>
      <c r="C605" s="5"/>
      <c r="D605" s="5"/>
      <c r="E605" s="5"/>
      <c r="F605" s="5"/>
      <c r="G605" s="56"/>
    </row>
    <row r="606" spans="1:7">
      <c r="A606" s="16"/>
      <c r="C606" s="5"/>
      <c r="D606" s="5"/>
      <c r="E606" s="5"/>
      <c r="F606" s="5"/>
      <c r="G606" s="56"/>
    </row>
    <row r="607" spans="1:7">
      <c r="A607" s="16"/>
      <c r="C607" s="5"/>
      <c r="D607" s="5"/>
      <c r="E607" s="5"/>
      <c r="F607" s="5"/>
      <c r="G607" s="56"/>
    </row>
    <row r="608" spans="1:7">
      <c r="A608" s="16"/>
      <c r="C608" s="5"/>
      <c r="D608" s="5"/>
      <c r="E608" s="5"/>
      <c r="F608" s="5"/>
      <c r="G608" s="56"/>
    </row>
    <row r="609" spans="1:7">
      <c r="A609" s="16"/>
      <c r="C609" s="5"/>
      <c r="D609" s="5"/>
      <c r="E609" s="5"/>
      <c r="F609" s="5"/>
      <c r="G609" s="56"/>
    </row>
    <row r="610" spans="1:7">
      <c r="A610" s="16"/>
      <c r="C610" s="5"/>
      <c r="D610" s="5"/>
      <c r="E610" s="5"/>
      <c r="F610" s="5"/>
      <c r="G610" s="56"/>
    </row>
    <row r="611" spans="1:7">
      <c r="A611" s="16"/>
      <c r="C611" s="5"/>
      <c r="D611" s="5"/>
      <c r="E611" s="5"/>
      <c r="F611" s="5"/>
      <c r="G611" s="56"/>
    </row>
    <row r="612" spans="1:7">
      <c r="A612" s="16"/>
      <c r="C612" s="5"/>
      <c r="D612" s="5"/>
      <c r="E612" s="5"/>
      <c r="F612" s="5"/>
      <c r="G612" s="56"/>
    </row>
    <row r="613" spans="1:7">
      <c r="A613" s="16"/>
      <c r="C613" s="5"/>
      <c r="D613" s="5"/>
      <c r="E613" s="5"/>
      <c r="F613" s="5"/>
      <c r="G613" s="56"/>
    </row>
    <row r="614" spans="1:7">
      <c r="A614" s="16"/>
      <c r="C614" s="5"/>
      <c r="D614" s="5"/>
      <c r="E614" s="5"/>
      <c r="F614" s="5"/>
      <c r="G614" s="56"/>
    </row>
    <row r="615" spans="1:7">
      <c r="A615" s="16"/>
      <c r="C615" s="5"/>
      <c r="D615" s="5"/>
      <c r="E615" s="5"/>
      <c r="F615" s="5"/>
      <c r="G615" s="56"/>
    </row>
    <row r="616" spans="1:7">
      <c r="A616" s="16"/>
      <c r="C616" s="5"/>
      <c r="D616" s="5"/>
      <c r="E616" s="5"/>
      <c r="F616" s="5"/>
      <c r="G616" s="56"/>
    </row>
    <row r="617" spans="1:7">
      <c r="A617" s="16"/>
      <c r="C617" s="5"/>
      <c r="D617" s="5"/>
      <c r="E617" s="5"/>
      <c r="F617" s="5"/>
      <c r="G617" s="56"/>
    </row>
    <row r="618" spans="1:7">
      <c r="A618" s="16"/>
      <c r="C618" s="5"/>
      <c r="D618" s="5"/>
      <c r="E618" s="5"/>
      <c r="F618" s="5"/>
      <c r="G618" s="56"/>
    </row>
    <row r="619" spans="1:7">
      <c r="A619" s="16"/>
      <c r="C619" s="5"/>
      <c r="D619" s="5"/>
      <c r="E619" s="5"/>
      <c r="F619" s="5"/>
      <c r="G619" s="56"/>
    </row>
    <row r="620" spans="1:7">
      <c r="A620" s="16"/>
      <c r="C620" s="5"/>
      <c r="D620" s="5"/>
      <c r="E620" s="5"/>
      <c r="F620" s="5"/>
      <c r="G620" s="56"/>
    </row>
    <row r="621" spans="1:7">
      <c r="A621" s="16"/>
      <c r="C621" s="5"/>
      <c r="D621" s="5"/>
      <c r="E621" s="5"/>
      <c r="F621" s="5"/>
      <c r="G621" s="56"/>
    </row>
    <row r="622" spans="1:7">
      <c r="A622" s="16"/>
      <c r="C622" s="5"/>
      <c r="D622" s="5"/>
      <c r="E622" s="5"/>
      <c r="F622" s="5"/>
      <c r="G622" s="56"/>
    </row>
    <row r="623" spans="1:7">
      <c r="A623" s="16"/>
      <c r="C623" s="5"/>
      <c r="D623" s="5"/>
      <c r="E623" s="5"/>
      <c r="F623" s="5"/>
      <c r="G623" s="56"/>
    </row>
    <row r="624" spans="1:7">
      <c r="A624" s="16"/>
      <c r="C624" s="5"/>
      <c r="D624" s="5"/>
      <c r="E624" s="5"/>
      <c r="F624" s="5"/>
      <c r="G624" s="56"/>
    </row>
    <row r="625" spans="1:7">
      <c r="A625" s="16"/>
      <c r="C625" s="5"/>
      <c r="D625" s="5"/>
      <c r="E625" s="5"/>
      <c r="F625" s="5"/>
      <c r="G625" s="56"/>
    </row>
    <row r="626" spans="1:7">
      <c r="A626" s="16"/>
      <c r="C626" s="5"/>
      <c r="D626" s="5"/>
      <c r="E626" s="5"/>
      <c r="F626" s="5"/>
      <c r="G626" s="56"/>
    </row>
    <row r="627" spans="1:7">
      <c r="A627" s="16"/>
      <c r="C627" s="5"/>
      <c r="D627" s="5"/>
      <c r="E627" s="5"/>
      <c r="F627" s="5"/>
      <c r="G627" s="56"/>
    </row>
    <row r="628" spans="1:7">
      <c r="A628" s="16"/>
      <c r="C628" s="5"/>
      <c r="D628" s="5"/>
      <c r="E628" s="5"/>
      <c r="F628" s="5"/>
      <c r="G628" s="56"/>
    </row>
    <row r="629" spans="1:7">
      <c r="A629" s="16"/>
      <c r="C629" s="5"/>
      <c r="D629" s="5"/>
      <c r="E629" s="5"/>
      <c r="F629" s="5"/>
      <c r="G629" s="56"/>
    </row>
    <row r="630" spans="1:7">
      <c r="A630" s="16"/>
      <c r="C630" s="5"/>
      <c r="D630" s="5"/>
      <c r="E630" s="5"/>
      <c r="F630" s="5"/>
      <c r="G630" s="56"/>
    </row>
    <row r="631" spans="1:7">
      <c r="A631" s="16"/>
      <c r="C631" s="5"/>
      <c r="D631" s="5"/>
      <c r="E631" s="5"/>
      <c r="F631" s="5"/>
      <c r="G631" s="56"/>
    </row>
    <row r="632" spans="1:7">
      <c r="A632" s="16"/>
      <c r="C632" s="5"/>
      <c r="D632" s="5"/>
      <c r="E632" s="5"/>
      <c r="F632" s="5"/>
      <c r="G632" s="56"/>
    </row>
    <row r="633" spans="1:7">
      <c r="A633" s="16"/>
      <c r="C633" s="5"/>
      <c r="D633" s="5"/>
      <c r="E633" s="5"/>
      <c r="F633" s="5"/>
      <c r="G633" s="56"/>
    </row>
    <row r="634" spans="1:7">
      <c r="A634" s="16"/>
      <c r="C634" s="5"/>
      <c r="D634" s="5"/>
      <c r="E634" s="5"/>
      <c r="F634" s="5"/>
      <c r="G634" s="56"/>
    </row>
    <row r="635" spans="1:7">
      <c r="A635" s="16"/>
      <c r="C635" s="5"/>
      <c r="D635" s="5"/>
      <c r="E635" s="5"/>
      <c r="F635" s="5"/>
      <c r="G635" s="56"/>
    </row>
    <row r="636" spans="1:7">
      <c r="A636" s="16"/>
      <c r="C636" s="5"/>
      <c r="D636" s="5"/>
      <c r="E636" s="5"/>
      <c r="F636" s="5"/>
      <c r="G636" s="56"/>
    </row>
    <row r="637" spans="1:7">
      <c r="A637" s="16"/>
      <c r="C637" s="5"/>
      <c r="D637" s="5"/>
      <c r="E637" s="5"/>
      <c r="F637" s="5"/>
      <c r="G637" s="56"/>
    </row>
    <row r="638" spans="1:7">
      <c r="A638" s="16"/>
      <c r="C638" s="5"/>
      <c r="D638" s="5"/>
      <c r="E638" s="5"/>
      <c r="F638" s="5"/>
      <c r="G638" s="56"/>
    </row>
    <row r="639" spans="1:7">
      <c r="A639" s="16"/>
      <c r="C639" s="5"/>
      <c r="D639" s="5"/>
      <c r="E639" s="5"/>
      <c r="F639" s="5"/>
      <c r="G639" s="56"/>
    </row>
    <row r="640" spans="1:7">
      <c r="A640" s="16"/>
      <c r="C640" s="5"/>
      <c r="D640" s="5"/>
      <c r="E640" s="5"/>
      <c r="F640" s="5"/>
      <c r="G640" s="56"/>
    </row>
    <row r="641" spans="1:7">
      <c r="A641" s="16"/>
      <c r="C641" s="5"/>
      <c r="D641" s="5"/>
      <c r="E641" s="5"/>
      <c r="F641" s="5"/>
      <c r="G641" s="56"/>
    </row>
    <row r="642" spans="1:7">
      <c r="A642" s="16"/>
      <c r="C642" s="5"/>
      <c r="D642" s="5"/>
      <c r="E642" s="5"/>
      <c r="F642" s="5"/>
      <c r="G642" s="56"/>
    </row>
    <row r="643" spans="1:7">
      <c r="A643" s="16"/>
      <c r="C643" s="5"/>
      <c r="D643" s="5"/>
      <c r="E643" s="5"/>
      <c r="F643" s="5"/>
      <c r="G643" s="56"/>
    </row>
    <row r="644" spans="1:7">
      <c r="A644" s="16"/>
      <c r="C644" s="5"/>
      <c r="D644" s="5"/>
      <c r="E644" s="5"/>
      <c r="F644" s="5"/>
      <c r="G644" s="56"/>
    </row>
    <row r="645" spans="1:7">
      <c r="A645" s="16"/>
      <c r="C645" s="5"/>
      <c r="D645" s="5"/>
      <c r="E645" s="5"/>
      <c r="F645" s="5"/>
      <c r="G645" s="56"/>
    </row>
    <row r="646" spans="1:7">
      <c r="A646" s="16"/>
      <c r="C646" s="5"/>
      <c r="D646" s="5"/>
      <c r="E646" s="5"/>
      <c r="F646" s="5"/>
      <c r="G646" s="56"/>
    </row>
    <row r="647" spans="1:7">
      <c r="A647" s="16"/>
      <c r="C647" s="5"/>
      <c r="D647" s="5"/>
      <c r="E647" s="5"/>
      <c r="F647" s="5"/>
      <c r="G647" s="56"/>
    </row>
    <row r="648" spans="1:7">
      <c r="A648" s="16"/>
      <c r="C648" s="5"/>
      <c r="D648" s="5"/>
      <c r="E648" s="5"/>
      <c r="F648" s="5"/>
      <c r="G648" s="56"/>
    </row>
    <row r="649" spans="1:7">
      <c r="A649" s="16"/>
      <c r="C649" s="5"/>
      <c r="D649" s="5"/>
      <c r="E649" s="5"/>
      <c r="F649" s="5"/>
      <c r="G649" s="56"/>
    </row>
    <row r="650" spans="1:7">
      <c r="A650" s="16"/>
      <c r="C650" s="5"/>
      <c r="D650" s="5"/>
      <c r="E650" s="5"/>
      <c r="F650" s="5"/>
      <c r="G650" s="56"/>
    </row>
    <row r="651" spans="1:7">
      <c r="A651" s="16"/>
      <c r="C651" s="5"/>
      <c r="D651" s="5"/>
      <c r="E651" s="5"/>
      <c r="F651" s="5"/>
      <c r="G651" s="56"/>
    </row>
    <row r="652" spans="1:7">
      <c r="A652" s="16"/>
      <c r="C652" s="5"/>
      <c r="D652" s="5"/>
      <c r="E652" s="5"/>
      <c r="F652" s="5"/>
      <c r="G652" s="56"/>
    </row>
    <row r="653" spans="1:7">
      <c r="A653" s="16"/>
      <c r="C653" s="5"/>
      <c r="D653" s="5"/>
      <c r="E653" s="5"/>
      <c r="F653" s="5"/>
      <c r="G653" s="56"/>
    </row>
    <row r="654" spans="1:7">
      <c r="A654" s="16"/>
      <c r="C654" s="5"/>
      <c r="D654" s="5"/>
      <c r="E654" s="5"/>
      <c r="F654" s="5"/>
      <c r="G654" s="56"/>
    </row>
    <row r="655" spans="1:7">
      <c r="A655" s="16"/>
      <c r="C655" s="5"/>
      <c r="D655" s="5"/>
      <c r="E655" s="5"/>
      <c r="F655" s="5"/>
      <c r="G655" s="56"/>
    </row>
    <row r="656" spans="1:7">
      <c r="A656" s="16"/>
      <c r="C656" s="5"/>
      <c r="D656" s="5"/>
      <c r="E656" s="5"/>
      <c r="F656" s="5"/>
      <c r="G656" s="56"/>
    </row>
    <row r="657" spans="1:7">
      <c r="A657" s="16"/>
      <c r="C657" s="5"/>
      <c r="D657" s="5"/>
      <c r="E657" s="5"/>
      <c r="F657" s="5"/>
      <c r="G657" s="56"/>
    </row>
    <row r="658" spans="1:7">
      <c r="A658" s="16"/>
      <c r="C658" s="5"/>
      <c r="D658" s="5"/>
      <c r="E658" s="5"/>
      <c r="F658" s="5"/>
      <c r="G658" s="56"/>
    </row>
    <row r="659" spans="1:7">
      <c r="A659" s="16"/>
      <c r="C659" s="5"/>
      <c r="D659" s="5"/>
      <c r="E659" s="5"/>
      <c r="F659" s="5"/>
      <c r="G659" s="56"/>
    </row>
    <row r="660" spans="1:7">
      <c r="A660" s="16"/>
      <c r="C660" s="5"/>
      <c r="D660" s="5"/>
      <c r="E660" s="5"/>
      <c r="F660" s="5"/>
      <c r="G660" s="56"/>
    </row>
    <row r="661" spans="1:7">
      <c r="A661" s="16"/>
      <c r="C661" s="5"/>
      <c r="D661" s="5"/>
      <c r="E661" s="5"/>
      <c r="F661" s="5"/>
      <c r="G661" s="56"/>
    </row>
    <row r="662" spans="1:7">
      <c r="A662" s="16"/>
      <c r="C662" s="5"/>
      <c r="D662" s="5"/>
      <c r="E662" s="5"/>
      <c r="F662" s="5"/>
      <c r="G662" s="56"/>
    </row>
    <row r="663" spans="1:7">
      <c r="A663" s="16"/>
      <c r="C663" s="5"/>
      <c r="D663" s="5"/>
      <c r="E663" s="5"/>
      <c r="F663" s="5"/>
      <c r="G663" s="56"/>
    </row>
    <row r="664" spans="1:7">
      <c r="A664" s="16"/>
      <c r="C664" s="5"/>
      <c r="D664" s="5"/>
      <c r="E664" s="5"/>
      <c r="F664" s="5"/>
      <c r="G664" s="56"/>
    </row>
    <row r="665" spans="1:7">
      <c r="A665" s="16"/>
      <c r="C665" s="5"/>
      <c r="D665" s="5"/>
      <c r="E665" s="5"/>
      <c r="F665" s="5"/>
      <c r="G665" s="56"/>
    </row>
    <row r="666" spans="1:7">
      <c r="A666" s="16"/>
      <c r="C666" s="5"/>
      <c r="D666" s="5"/>
      <c r="E666" s="5"/>
      <c r="F666" s="5"/>
      <c r="G666" s="56"/>
    </row>
    <row r="667" spans="1:7">
      <c r="A667" s="16"/>
      <c r="C667" s="5"/>
      <c r="D667" s="5"/>
      <c r="E667" s="5"/>
      <c r="F667" s="5"/>
      <c r="G667" s="56"/>
    </row>
    <row r="668" spans="1:7">
      <c r="A668" s="16"/>
      <c r="C668" s="5"/>
      <c r="D668" s="5"/>
      <c r="E668" s="5"/>
      <c r="F668" s="5"/>
      <c r="G668" s="56"/>
    </row>
    <row r="669" spans="1:7">
      <c r="A669" s="16"/>
      <c r="C669" s="5"/>
      <c r="D669" s="5"/>
      <c r="E669" s="5"/>
      <c r="F669" s="5"/>
      <c r="G669" s="56"/>
    </row>
    <row r="670" spans="1:7">
      <c r="A670" s="16"/>
      <c r="C670" s="5"/>
      <c r="D670" s="5"/>
      <c r="E670" s="5"/>
      <c r="F670" s="5"/>
      <c r="G670" s="56"/>
    </row>
    <row r="671" spans="1:7">
      <c r="A671" s="16"/>
      <c r="C671" s="5"/>
      <c r="D671" s="5"/>
      <c r="E671" s="5"/>
      <c r="F671" s="5"/>
      <c r="G671" s="56"/>
    </row>
    <row r="672" spans="1:7">
      <c r="A672" s="16"/>
      <c r="C672" s="5"/>
      <c r="D672" s="5"/>
      <c r="E672" s="5"/>
      <c r="F672" s="5"/>
      <c r="G672" s="56"/>
    </row>
    <row r="673" spans="1:7">
      <c r="A673" s="16"/>
      <c r="C673" s="5"/>
      <c r="D673" s="5"/>
      <c r="E673" s="5"/>
      <c r="F673" s="5"/>
      <c r="G673" s="56"/>
    </row>
    <row r="674" spans="1:7">
      <c r="A674" s="16"/>
      <c r="C674" s="5"/>
      <c r="D674" s="5"/>
      <c r="E674" s="5"/>
      <c r="F674" s="5"/>
      <c r="G674" s="56"/>
    </row>
    <row r="675" spans="1:7">
      <c r="A675" s="16"/>
      <c r="C675" s="5"/>
      <c r="D675" s="5"/>
      <c r="E675" s="5"/>
      <c r="F675" s="5"/>
      <c r="G675" s="56"/>
    </row>
    <row r="676" spans="1:7">
      <c r="A676" s="16"/>
      <c r="C676" s="5"/>
      <c r="D676" s="5"/>
      <c r="E676" s="5"/>
      <c r="F676" s="5"/>
      <c r="G676" s="56"/>
    </row>
    <row r="677" spans="1:7">
      <c r="A677" s="16"/>
      <c r="C677" s="5"/>
      <c r="D677" s="5"/>
      <c r="E677" s="5"/>
      <c r="F677" s="5"/>
      <c r="G677" s="56"/>
    </row>
    <row r="678" spans="1:7">
      <c r="A678" s="16"/>
      <c r="C678" s="5"/>
      <c r="D678" s="5"/>
      <c r="E678" s="5"/>
      <c r="F678" s="5"/>
      <c r="G678" s="56"/>
    </row>
    <row r="679" spans="1:7">
      <c r="A679" s="16"/>
      <c r="C679" s="5"/>
      <c r="D679" s="5"/>
      <c r="E679" s="5"/>
      <c r="F679" s="5"/>
      <c r="G679" s="56"/>
    </row>
    <row r="680" spans="1:7">
      <c r="A680" s="16"/>
      <c r="C680" s="5"/>
      <c r="D680" s="5"/>
      <c r="E680" s="5"/>
      <c r="F680" s="5"/>
      <c r="G680" s="56"/>
    </row>
    <row r="681" spans="1:7">
      <c r="A681" s="16"/>
      <c r="C681" s="5"/>
      <c r="D681" s="5"/>
      <c r="E681" s="5"/>
      <c r="F681" s="5"/>
      <c r="G681" s="56"/>
    </row>
    <row r="682" spans="1:7">
      <c r="A682" s="16"/>
      <c r="C682" s="5"/>
      <c r="D682" s="5"/>
      <c r="E682" s="5"/>
      <c r="F682" s="5"/>
      <c r="G682" s="56"/>
    </row>
    <row r="683" spans="1:7">
      <c r="A683" s="16"/>
      <c r="C683" s="5"/>
      <c r="D683" s="5"/>
      <c r="E683" s="5"/>
      <c r="F683" s="5"/>
      <c r="G683" s="56"/>
    </row>
    <row r="684" spans="1:7">
      <c r="A684" s="16"/>
      <c r="C684" s="5"/>
      <c r="D684" s="5"/>
      <c r="E684" s="5"/>
      <c r="F684" s="5"/>
      <c r="G684" s="56"/>
    </row>
    <row r="685" spans="1:7">
      <c r="A685" s="16"/>
      <c r="C685" s="5"/>
      <c r="D685" s="5"/>
      <c r="E685" s="5"/>
      <c r="F685" s="5"/>
      <c r="G685" s="56"/>
    </row>
    <row r="686" spans="1:7">
      <c r="A686" s="16"/>
      <c r="C686" s="5"/>
      <c r="D686" s="5"/>
      <c r="E686" s="5"/>
      <c r="F686" s="5"/>
      <c r="G686" s="56"/>
    </row>
    <row r="687" spans="1:7">
      <c r="A687" s="16"/>
      <c r="C687" s="5"/>
      <c r="D687" s="5"/>
      <c r="E687" s="5"/>
      <c r="F687" s="5"/>
      <c r="G687" s="56"/>
    </row>
    <row r="688" spans="1:7">
      <c r="A688" s="16"/>
      <c r="C688" s="5"/>
      <c r="D688" s="5"/>
      <c r="E688" s="5"/>
      <c r="F688" s="5"/>
      <c r="G688" s="56"/>
    </row>
    <row r="689" spans="1:7">
      <c r="A689" s="16"/>
      <c r="C689" s="5"/>
      <c r="D689" s="5"/>
      <c r="E689" s="5"/>
      <c r="F689" s="5"/>
      <c r="G689" s="56"/>
    </row>
    <row r="690" spans="1:7">
      <c r="A690" s="16"/>
      <c r="C690" s="5"/>
      <c r="D690" s="5"/>
      <c r="E690" s="5"/>
      <c r="F690" s="5"/>
      <c r="G690" s="56"/>
    </row>
    <row r="691" spans="1:7">
      <c r="A691" s="16"/>
      <c r="C691" s="5"/>
      <c r="D691" s="5"/>
      <c r="E691" s="5"/>
      <c r="F691" s="5"/>
      <c r="G691" s="56"/>
    </row>
    <row r="692" spans="1:7">
      <c r="A692" s="16"/>
      <c r="C692" s="5"/>
      <c r="D692" s="5"/>
      <c r="E692" s="5"/>
      <c r="F692" s="5"/>
      <c r="G692" s="56"/>
    </row>
    <row r="693" spans="1:7">
      <c r="A693" s="16"/>
      <c r="C693" s="5"/>
      <c r="D693" s="5"/>
      <c r="E693" s="5"/>
      <c r="F693" s="5"/>
      <c r="G693" s="56"/>
    </row>
    <row r="694" spans="1:7">
      <c r="A694" s="16"/>
      <c r="C694" s="5"/>
      <c r="D694" s="5"/>
      <c r="E694" s="5"/>
      <c r="F694" s="5"/>
      <c r="G694" s="56"/>
    </row>
    <row r="695" spans="1:7">
      <c r="A695" s="16"/>
      <c r="C695" s="5"/>
      <c r="D695" s="5"/>
      <c r="E695" s="5"/>
      <c r="F695" s="5"/>
      <c r="G695" s="56"/>
    </row>
    <row r="696" spans="1:7">
      <c r="A696" s="16"/>
      <c r="C696" s="5"/>
      <c r="D696" s="5"/>
      <c r="E696" s="5"/>
      <c r="F696" s="5"/>
      <c r="G696" s="56"/>
    </row>
    <row r="697" spans="1:7">
      <c r="A697" s="16"/>
      <c r="C697" s="5"/>
      <c r="D697" s="5"/>
      <c r="E697" s="5"/>
      <c r="F697" s="5"/>
      <c r="G697" s="56"/>
    </row>
    <row r="698" spans="1:7">
      <c r="A698" s="16"/>
      <c r="C698" s="5"/>
      <c r="D698" s="5"/>
      <c r="E698" s="5"/>
      <c r="F698" s="5"/>
      <c r="G698" s="56"/>
    </row>
    <row r="699" spans="1:7">
      <c r="A699" s="16"/>
      <c r="C699" s="5"/>
      <c r="D699" s="5"/>
      <c r="E699" s="5"/>
      <c r="F699" s="5"/>
      <c r="G699" s="56"/>
    </row>
    <row r="700" spans="1:7">
      <c r="A700" s="16"/>
      <c r="C700" s="5"/>
      <c r="D700" s="5"/>
      <c r="E700" s="5"/>
      <c r="F700" s="5"/>
      <c r="G700" s="56"/>
    </row>
    <row r="701" spans="1:7">
      <c r="A701" s="16"/>
      <c r="C701" s="5"/>
      <c r="D701" s="5"/>
      <c r="E701" s="5"/>
      <c r="F701" s="5"/>
      <c r="G701" s="56"/>
    </row>
    <row r="702" spans="1:7">
      <c r="A702" s="16"/>
      <c r="C702" s="5"/>
      <c r="D702" s="5"/>
      <c r="E702" s="5"/>
      <c r="F702" s="5"/>
      <c r="G702" s="56"/>
    </row>
    <row r="703" spans="1:7">
      <c r="A703" s="16"/>
      <c r="C703" s="5"/>
      <c r="D703" s="5"/>
      <c r="E703" s="5"/>
      <c r="F703" s="5"/>
      <c r="G703" s="56"/>
    </row>
    <row r="704" spans="1:7">
      <c r="A704" s="16"/>
      <c r="C704" s="5"/>
      <c r="D704" s="5"/>
      <c r="E704" s="5"/>
      <c r="F704" s="5"/>
      <c r="G704" s="56"/>
    </row>
    <row r="705" spans="1:7">
      <c r="A705" s="16"/>
      <c r="C705" s="5"/>
      <c r="D705" s="5"/>
      <c r="E705" s="5"/>
      <c r="F705" s="5"/>
      <c r="G705" s="56"/>
    </row>
    <row r="706" spans="1:7">
      <c r="A706" s="16"/>
      <c r="C706" s="5"/>
      <c r="D706" s="5"/>
      <c r="E706" s="5"/>
      <c r="F706" s="5"/>
      <c r="G706" s="56"/>
    </row>
    <row r="707" spans="1:7">
      <c r="A707" s="16"/>
      <c r="C707" s="5"/>
      <c r="D707" s="5"/>
      <c r="E707" s="5"/>
      <c r="F707" s="5"/>
      <c r="G707" s="56"/>
    </row>
    <row r="708" spans="1:7">
      <c r="A708" s="16"/>
      <c r="C708" s="5"/>
      <c r="D708" s="5"/>
      <c r="E708" s="5"/>
      <c r="F708" s="5"/>
      <c r="G708" s="56"/>
    </row>
    <row r="709" spans="1:7">
      <c r="A709" s="16"/>
      <c r="C709" s="5"/>
      <c r="D709" s="5"/>
      <c r="E709" s="5"/>
      <c r="F709" s="5"/>
      <c r="G709" s="56"/>
    </row>
    <row r="710" spans="1:7">
      <c r="A710" s="16"/>
      <c r="C710" s="5"/>
      <c r="D710" s="5"/>
      <c r="E710" s="5"/>
      <c r="F710" s="5"/>
      <c r="G710" s="56"/>
    </row>
    <row r="711" spans="1:7">
      <c r="A711" s="16"/>
      <c r="C711" s="5"/>
      <c r="D711" s="5"/>
      <c r="E711" s="5"/>
      <c r="F711" s="5"/>
      <c r="G711" s="56"/>
    </row>
    <row r="712" spans="1:7">
      <c r="A712" s="16"/>
      <c r="C712" s="5"/>
      <c r="D712" s="5"/>
      <c r="E712" s="5"/>
      <c r="F712" s="5"/>
      <c r="G712" s="56"/>
    </row>
    <row r="713" spans="1:7">
      <c r="A713" s="16"/>
      <c r="C713" s="5"/>
      <c r="D713" s="5"/>
      <c r="E713" s="5"/>
      <c r="F713" s="5"/>
      <c r="G713" s="56"/>
    </row>
    <row r="714" spans="1:7">
      <c r="A714" s="16"/>
      <c r="C714" s="5"/>
      <c r="D714" s="5"/>
      <c r="E714" s="5"/>
      <c r="F714" s="5"/>
      <c r="G714" s="56"/>
    </row>
    <row r="715" spans="1:7">
      <c r="A715" s="16"/>
      <c r="C715" s="5"/>
      <c r="D715" s="5"/>
      <c r="E715" s="5"/>
      <c r="F715" s="5"/>
      <c r="G715" s="56"/>
    </row>
    <row r="716" spans="1:7">
      <c r="A716" s="16"/>
      <c r="C716" s="5"/>
      <c r="D716" s="5"/>
      <c r="E716" s="5"/>
      <c r="F716" s="5"/>
      <c r="G716" s="56"/>
    </row>
    <row r="717" spans="1:7">
      <c r="A717" s="16"/>
      <c r="C717" s="5"/>
      <c r="D717" s="5"/>
      <c r="E717" s="5"/>
      <c r="F717" s="5"/>
      <c r="G717" s="56"/>
    </row>
    <row r="718" spans="1:7">
      <c r="A718" s="16"/>
      <c r="C718" s="5"/>
      <c r="D718" s="5"/>
      <c r="E718" s="5"/>
      <c r="F718" s="5"/>
      <c r="G718" s="56"/>
    </row>
    <row r="719" spans="1:7">
      <c r="A719" s="16"/>
      <c r="C719" s="5"/>
      <c r="D719" s="5"/>
      <c r="E719" s="5"/>
      <c r="F719" s="5"/>
      <c r="G719" s="56"/>
    </row>
    <row r="720" spans="1:7">
      <c r="A720" s="16"/>
      <c r="C720" s="5"/>
      <c r="D720" s="5"/>
      <c r="E720" s="5"/>
      <c r="F720" s="5"/>
      <c r="G720" s="56"/>
    </row>
    <row r="721" spans="1:7">
      <c r="A721" s="16"/>
      <c r="C721" s="5"/>
      <c r="D721" s="5"/>
      <c r="E721" s="5"/>
      <c r="F721" s="5"/>
      <c r="G721" s="56"/>
    </row>
    <row r="722" spans="1:7">
      <c r="A722" s="16"/>
      <c r="C722" s="5"/>
      <c r="D722" s="5"/>
      <c r="E722" s="5"/>
      <c r="F722" s="5"/>
      <c r="G722" s="56"/>
    </row>
    <row r="723" spans="1:7">
      <c r="A723" s="16"/>
      <c r="C723" s="5"/>
      <c r="D723" s="5"/>
      <c r="E723" s="5"/>
      <c r="F723" s="5"/>
      <c r="G723" s="56"/>
    </row>
    <row r="724" spans="1:7">
      <c r="A724" s="16"/>
      <c r="C724" s="5"/>
      <c r="D724" s="5"/>
      <c r="E724" s="5"/>
      <c r="F724" s="5"/>
      <c r="G724" s="56"/>
    </row>
    <row r="725" spans="1:7">
      <c r="A725" s="16"/>
      <c r="C725" s="5"/>
      <c r="D725" s="5"/>
      <c r="E725" s="5"/>
      <c r="F725" s="5"/>
      <c r="G725" s="56"/>
    </row>
    <row r="726" spans="1:7">
      <c r="A726" s="16"/>
      <c r="C726" s="5"/>
      <c r="D726" s="5"/>
      <c r="E726" s="5"/>
      <c r="F726" s="5"/>
      <c r="G726" s="56"/>
    </row>
    <row r="727" spans="1:7">
      <c r="A727" s="16"/>
      <c r="C727" s="5"/>
      <c r="D727" s="5"/>
      <c r="E727" s="5"/>
      <c r="F727" s="5"/>
      <c r="G727" s="56"/>
    </row>
    <row r="728" spans="1:7">
      <c r="A728" s="16"/>
      <c r="C728" s="5"/>
      <c r="D728" s="5"/>
      <c r="E728" s="5"/>
      <c r="F728" s="5"/>
      <c r="G728" s="56"/>
    </row>
    <row r="729" spans="1:7">
      <c r="A729" s="16"/>
      <c r="C729" s="5"/>
      <c r="D729" s="5"/>
      <c r="E729" s="5"/>
      <c r="F729" s="5"/>
      <c r="G729" s="56"/>
    </row>
    <row r="730" spans="1:7">
      <c r="A730" s="16"/>
      <c r="C730" s="5"/>
      <c r="D730" s="5"/>
      <c r="E730" s="5"/>
      <c r="F730" s="5"/>
      <c r="G730" s="56"/>
    </row>
    <row r="731" spans="1:7">
      <c r="A731" s="16"/>
      <c r="C731" s="5"/>
      <c r="D731" s="5"/>
      <c r="E731" s="5"/>
      <c r="F731" s="5"/>
      <c r="G731" s="56"/>
    </row>
    <row r="732" spans="1:7">
      <c r="A732" s="16"/>
      <c r="C732" s="5"/>
      <c r="D732" s="5"/>
      <c r="E732" s="5"/>
      <c r="F732" s="5"/>
      <c r="G732" s="56"/>
    </row>
    <row r="733" spans="1:7">
      <c r="A733" s="16"/>
      <c r="C733" s="5"/>
      <c r="D733" s="5"/>
      <c r="E733" s="5"/>
      <c r="F733" s="5"/>
      <c r="G733" s="56"/>
    </row>
    <row r="734" spans="1:7">
      <c r="A734" s="16"/>
      <c r="C734" s="5"/>
      <c r="D734" s="5"/>
      <c r="E734" s="5"/>
      <c r="F734" s="5"/>
      <c r="G734" s="56"/>
    </row>
    <row r="735" spans="1:7">
      <c r="A735" s="16"/>
      <c r="C735" s="5"/>
      <c r="D735" s="5"/>
      <c r="E735" s="5"/>
      <c r="F735" s="5"/>
      <c r="G735" s="56"/>
    </row>
    <row r="736" spans="1:7">
      <c r="A736" s="16"/>
      <c r="C736" s="5"/>
      <c r="D736" s="5"/>
      <c r="E736" s="5"/>
      <c r="F736" s="5"/>
      <c r="G736" s="56"/>
    </row>
    <row r="737" spans="1:7">
      <c r="A737" s="16"/>
      <c r="C737" s="5"/>
      <c r="D737" s="5"/>
      <c r="E737" s="5"/>
      <c r="F737" s="5"/>
      <c r="G737" s="56"/>
    </row>
    <row r="738" spans="1:7">
      <c r="A738" s="16"/>
      <c r="C738" s="5"/>
      <c r="D738" s="5"/>
      <c r="E738" s="5"/>
      <c r="F738" s="5"/>
      <c r="G738" s="56"/>
    </row>
    <row r="739" spans="1:7">
      <c r="A739" s="16"/>
      <c r="C739" s="5"/>
      <c r="D739" s="5"/>
      <c r="E739" s="5"/>
      <c r="F739" s="5"/>
      <c r="G739" s="56"/>
    </row>
    <row r="740" spans="1:7">
      <c r="A740" s="16"/>
      <c r="C740" s="5"/>
      <c r="D740" s="5"/>
      <c r="E740" s="5"/>
      <c r="F740" s="5"/>
      <c r="G740" s="56"/>
    </row>
    <row r="741" spans="1:7">
      <c r="A741" s="16"/>
      <c r="C741" s="5"/>
      <c r="D741" s="5"/>
      <c r="E741" s="5"/>
      <c r="F741" s="5"/>
      <c r="G741" s="56"/>
    </row>
    <row r="742" spans="1:7">
      <c r="A742" s="16"/>
      <c r="C742" s="5"/>
      <c r="D742" s="5"/>
      <c r="E742" s="5"/>
      <c r="F742" s="5"/>
      <c r="G742" s="56"/>
    </row>
    <row r="743" spans="1:7">
      <c r="A743" s="16"/>
      <c r="C743" s="5"/>
      <c r="D743" s="5"/>
      <c r="E743" s="5"/>
      <c r="F743" s="5"/>
      <c r="G743" s="56"/>
    </row>
    <row r="744" spans="1:7">
      <c r="A744" s="16"/>
      <c r="C744" s="5"/>
      <c r="D744" s="5"/>
      <c r="E744" s="5"/>
      <c r="F744" s="5"/>
      <c r="G744" s="56"/>
    </row>
    <row r="745" spans="1:7">
      <c r="A745" s="16"/>
      <c r="C745" s="5"/>
      <c r="D745" s="5"/>
      <c r="E745" s="5"/>
      <c r="F745" s="5"/>
      <c r="G745" s="56"/>
    </row>
    <row r="746" spans="1:7">
      <c r="A746" s="16"/>
      <c r="C746" s="5"/>
      <c r="D746" s="5"/>
      <c r="E746" s="5"/>
      <c r="F746" s="5"/>
      <c r="G746" s="56"/>
    </row>
    <row r="747" spans="1:7">
      <c r="A747" s="16"/>
      <c r="C747" s="5"/>
      <c r="D747" s="5"/>
      <c r="E747" s="5"/>
      <c r="F747" s="5"/>
      <c r="G747" s="56"/>
    </row>
    <row r="748" spans="1:7">
      <c r="A748" s="16"/>
      <c r="C748" s="5"/>
      <c r="D748" s="5"/>
      <c r="E748" s="5"/>
      <c r="F748" s="5"/>
      <c r="G748" s="56"/>
    </row>
    <row r="749" spans="1:7">
      <c r="A749" s="16"/>
      <c r="C749" s="5"/>
      <c r="D749" s="5"/>
      <c r="E749" s="5"/>
      <c r="F749" s="5"/>
      <c r="G749" s="56"/>
    </row>
    <row r="750" spans="1:7">
      <c r="A750" s="16"/>
      <c r="C750" s="5"/>
      <c r="D750" s="5"/>
      <c r="E750" s="5"/>
      <c r="F750" s="5"/>
      <c r="G750" s="56"/>
    </row>
    <row r="751" spans="1:7">
      <c r="A751" s="16"/>
      <c r="C751" s="5"/>
      <c r="D751" s="5"/>
      <c r="E751" s="5"/>
      <c r="F751" s="5"/>
      <c r="G751" s="56"/>
    </row>
    <row r="752" spans="1:7">
      <c r="A752" s="16"/>
      <c r="C752" s="5"/>
      <c r="D752" s="5"/>
      <c r="E752" s="5"/>
      <c r="F752" s="5"/>
      <c r="G752" s="56"/>
    </row>
    <row r="753" spans="1:7">
      <c r="A753" s="16"/>
      <c r="C753" s="5"/>
      <c r="D753" s="5"/>
      <c r="E753" s="5"/>
      <c r="F753" s="5"/>
      <c r="G753" s="56"/>
    </row>
    <row r="754" spans="1:7">
      <c r="A754" s="16"/>
      <c r="C754" s="5"/>
      <c r="D754" s="5"/>
      <c r="E754" s="5"/>
      <c r="F754" s="5"/>
      <c r="G754" s="56"/>
    </row>
    <row r="755" spans="1:7">
      <c r="A755" s="16"/>
      <c r="C755" s="5"/>
      <c r="D755" s="5"/>
      <c r="E755" s="5"/>
      <c r="F755" s="5"/>
      <c r="G755" s="56"/>
    </row>
    <row r="756" spans="1:7">
      <c r="A756" s="16"/>
      <c r="C756" s="5"/>
      <c r="D756" s="5"/>
      <c r="E756" s="5"/>
      <c r="F756" s="5"/>
      <c r="G756" s="56"/>
    </row>
    <row r="757" spans="1:7">
      <c r="A757" s="16"/>
      <c r="C757" s="5"/>
      <c r="D757" s="5"/>
      <c r="E757" s="5"/>
      <c r="F757" s="5"/>
      <c r="G757" s="56"/>
    </row>
    <row r="758" spans="1:7">
      <c r="A758" s="16"/>
      <c r="C758" s="5"/>
      <c r="D758" s="5"/>
      <c r="E758" s="5"/>
      <c r="F758" s="5"/>
      <c r="G758" s="56"/>
    </row>
    <row r="759" spans="1:7">
      <c r="A759" s="16"/>
      <c r="C759" s="5"/>
      <c r="D759" s="5"/>
      <c r="E759" s="5"/>
      <c r="F759" s="5"/>
      <c r="G759" s="56"/>
    </row>
    <row r="760" spans="1:7">
      <c r="A760" s="16"/>
      <c r="C760" s="5"/>
      <c r="D760" s="5"/>
      <c r="E760" s="5"/>
      <c r="F760" s="5"/>
      <c r="G760" s="56"/>
    </row>
    <row r="761" spans="1:7">
      <c r="A761" s="16"/>
      <c r="C761" s="5"/>
      <c r="D761" s="5"/>
      <c r="E761" s="5"/>
      <c r="F761" s="5"/>
      <c r="G761" s="56"/>
    </row>
    <row r="762" spans="1:7">
      <c r="A762" s="16"/>
      <c r="C762" s="5"/>
      <c r="D762" s="5"/>
      <c r="E762" s="5"/>
      <c r="F762" s="5"/>
      <c r="G762" s="56"/>
    </row>
    <row r="763" spans="1:7">
      <c r="A763" s="16"/>
      <c r="C763" s="5"/>
      <c r="D763" s="5"/>
      <c r="E763" s="5"/>
      <c r="F763" s="5"/>
      <c r="G763" s="56"/>
    </row>
    <row r="764" spans="1:7">
      <c r="A764" s="16"/>
      <c r="C764" s="5"/>
      <c r="D764" s="5"/>
      <c r="E764" s="5"/>
      <c r="F764" s="5"/>
      <c r="G764" s="56"/>
    </row>
    <row r="765" spans="1:7">
      <c r="A765" s="16"/>
      <c r="C765" s="5"/>
      <c r="D765" s="5"/>
      <c r="E765" s="5"/>
      <c r="F765" s="5"/>
      <c r="G765" s="56"/>
    </row>
    <row r="766" spans="1:7">
      <c r="A766" s="16"/>
      <c r="C766" s="5"/>
      <c r="D766" s="5"/>
      <c r="E766" s="5"/>
      <c r="F766" s="5"/>
      <c r="G766" s="56"/>
    </row>
    <row r="767" spans="1:7">
      <c r="A767" s="16"/>
      <c r="C767" s="5"/>
      <c r="D767" s="5"/>
      <c r="E767" s="5"/>
      <c r="F767" s="5"/>
      <c r="G767" s="56"/>
    </row>
    <row r="768" spans="1:7">
      <c r="A768" s="16"/>
      <c r="C768" s="5"/>
      <c r="D768" s="5"/>
      <c r="E768" s="5"/>
      <c r="F768" s="5"/>
      <c r="G768" s="56"/>
    </row>
    <row r="769" spans="1:7">
      <c r="A769" s="16"/>
      <c r="C769" s="5"/>
      <c r="D769" s="5"/>
      <c r="E769" s="5"/>
      <c r="F769" s="5"/>
      <c r="G769" s="56"/>
    </row>
    <row r="770" spans="1:7">
      <c r="A770" s="16"/>
      <c r="C770" s="5"/>
      <c r="D770" s="5"/>
      <c r="E770" s="5"/>
      <c r="F770" s="5"/>
      <c r="G770" s="56"/>
    </row>
    <row r="771" spans="1:7">
      <c r="A771" s="16"/>
      <c r="C771" s="5"/>
      <c r="D771" s="5"/>
      <c r="E771" s="5"/>
      <c r="F771" s="5"/>
      <c r="G771" s="56"/>
    </row>
    <row r="772" spans="1:7">
      <c r="A772" s="16"/>
      <c r="C772" s="5"/>
      <c r="D772" s="5"/>
      <c r="E772" s="5"/>
      <c r="F772" s="5"/>
      <c r="G772" s="56"/>
    </row>
    <row r="773" spans="1:7">
      <c r="A773" s="16"/>
      <c r="C773" s="5"/>
      <c r="D773" s="5"/>
      <c r="E773" s="5"/>
      <c r="F773" s="5"/>
      <c r="G773" s="56"/>
    </row>
    <row r="774" spans="1:7">
      <c r="A774" s="16"/>
      <c r="C774" s="5"/>
      <c r="D774" s="5"/>
      <c r="E774" s="5"/>
      <c r="F774" s="5"/>
      <c r="G774" s="56"/>
    </row>
    <row r="775" spans="1:7">
      <c r="A775" s="16"/>
      <c r="C775" s="5"/>
      <c r="D775" s="5"/>
      <c r="E775" s="5"/>
      <c r="F775" s="5"/>
      <c r="G775" s="56"/>
    </row>
    <row r="776" spans="1:7">
      <c r="A776" s="16"/>
      <c r="C776" s="5"/>
      <c r="D776" s="5"/>
      <c r="E776" s="5"/>
      <c r="F776" s="5"/>
      <c r="G776" s="56"/>
    </row>
    <row r="777" spans="1:7">
      <c r="A777" s="16"/>
      <c r="C777" s="5"/>
      <c r="D777" s="5"/>
      <c r="E777" s="5"/>
      <c r="F777" s="5"/>
      <c r="G777" s="56"/>
    </row>
    <row r="778" spans="1:7">
      <c r="A778" s="16"/>
      <c r="C778" s="5"/>
      <c r="D778" s="5"/>
      <c r="E778" s="5"/>
      <c r="F778" s="5"/>
      <c r="G778" s="56"/>
    </row>
    <row r="779" spans="1:7">
      <c r="A779" s="16"/>
      <c r="C779" s="5"/>
      <c r="D779" s="5"/>
      <c r="E779" s="5"/>
      <c r="F779" s="5"/>
      <c r="G779" s="56"/>
    </row>
    <row r="780" spans="1:7">
      <c r="A780" s="16"/>
      <c r="C780" s="5"/>
      <c r="D780" s="5"/>
      <c r="E780" s="5"/>
      <c r="F780" s="5"/>
      <c r="G780" s="56"/>
    </row>
    <row r="781" spans="1:7">
      <c r="A781" s="16"/>
      <c r="C781" s="5"/>
      <c r="D781" s="5"/>
      <c r="E781" s="5"/>
      <c r="F781" s="5"/>
      <c r="G781" s="56"/>
    </row>
    <row r="782" spans="1:7">
      <c r="A782" s="16"/>
      <c r="C782" s="5"/>
      <c r="D782" s="5"/>
      <c r="E782" s="5"/>
      <c r="F782" s="5"/>
      <c r="G782" s="56"/>
    </row>
    <row r="783" spans="1:7">
      <c r="A783" s="16"/>
      <c r="C783" s="5"/>
      <c r="D783" s="5"/>
      <c r="E783" s="5"/>
      <c r="F783" s="5"/>
      <c r="G783" s="56"/>
    </row>
    <row r="784" spans="1:7">
      <c r="A784" s="16"/>
      <c r="C784" s="5"/>
      <c r="D784" s="5"/>
      <c r="E784" s="5"/>
      <c r="F784" s="5"/>
      <c r="G784" s="56"/>
    </row>
    <row r="785" spans="1:7">
      <c r="A785" s="16"/>
      <c r="C785" s="5"/>
      <c r="D785" s="5"/>
      <c r="E785" s="5"/>
      <c r="F785" s="5"/>
      <c r="G785" s="56"/>
    </row>
    <row r="786" spans="1:7">
      <c r="A786" s="16"/>
      <c r="C786" s="5"/>
      <c r="D786" s="5"/>
      <c r="E786" s="5"/>
      <c r="F786" s="5"/>
      <c r="G786" s="56"/>
    </row>
    <row r="787" spans="1:7">
      <c r="A787" s="16"/>
      <c r="C787" s="5"/>
      <c r="D787" s="5"/>
      <c r="E787" s="5"/>
      <c r="F787" s="5"/>
      <c r="G787" s="56"/>
    </row>
    <row r="788" spans="1:7">
      <c r="A788" s="16"/>
      <c r="C788" s="5"/>
      <c r="D788" s="5"/>
      <c r="E788" s="5"/>
      <c r="F788" s="5"/>
      <c r="G788" s="56"/>
    </row>
    <row r="789" spans="1:7">
      <c r="A789" s="16"/>
      <c r="C789" s="5"/>
      <c r="D789" s="5"/>
      <c r="E789" s="5"/>
      <c r="F789" s="5"/>
      <c r="G789" s="56"/>
    </row>
    <row r="790" spans="1:7">
      <c r="A790" s="16"/>
      <c r="C790" s="5"/>
      <c r="D790" s="5"/>
      <c r="E790" s="5"/>
      <c r="F790" s="5"/>
      <c r="G790" s="56"/>
    </row>
    <row r="791" spans="1:7">
      <c r="A791" s="16"/>
      <c r="C791" s="5"/>
      <c r="D791" s="5"/>
      <c r="E791" s="5"/>
      <c r="F791" s="5"/>
      <c r="G791" s="56"/>
    </row>
    <row r="792" spans="1:7">
      <c r="A792" s="16"/>
      <c r="C792" s="5"/>
      <c r="D792" s="5"/>
      <c r="E792" s="5"/>
      <c r="F792" s="5"/>
      <c r="G792" s="56"/>
    </row>
    <row r="793" spans="1:7">
      <c r="A793" s="16"/>
      <c r="C793" s="5"/>
      <c r="D793" s="5"/>
      <c r="E793" s="5"/>
      <c r="F793" s="5"/>
      <c r="G793" s="56"/>
    </row>
    <row r="794" spans="1:7">
      <c r="A794" s="16"/>
      <c r="C794" s="5"/>
      <c r="D794" s="5"/>
      <c r="E794" s="5"/>
      <c r="F794" s="5"/>
      <c r="G794" s="56"/>
    </row>
    <row r="795" spans="1:7">
      <c r="A795" s="16"/>
      <c r="C795" s="5"/>
      <c r="D795" s="5"/>
      <c r="E795" s="5"/>
      <c r="F795" s="5"/>
      <c r="G795" s="56"/>
    </row>
    <row r="796" spans="1:7">
      <c r="A796" s="16"/>
      <c r="C796" s="5"/>
      <c r="D796" s="5"/>
      <c r="E796" s="5"/>
      <c r="F796" s="5"/>
      <c r="G796" s="56"/>
    </row>
    <row r="797" spans="1:7">
      <c r="A797" s="16"/>
      <c r="C797" s="5"/>
      <c r="D797" s="5"/>
      <c r="E797" s="5"/>
      <c r="F797" s="5"/>
      <c r="G797" s="56"/>
    </row>
    <row r="798" spans="1:7">
      <c r="A798" s="16"/>
      <c r="C798" s="5"/>
      <c r="D798" s="5"/>
      <c r="E798" s="5"/>
      <c r="F798" s="5"/>
      <c r="G798" s="56"/>
    </row>
    <row r="799" spans="1:7">
      <c r="A799" s="16"/>
      <c r="C799" s="5"/>
      <c r="D799" s="5"/>
      <c r="E799" s="5"/>
      <c r="F799" s="5"/>
      <c r="G799" s="56"/>
    </row>
    <row r="800" spans="1:7">
      <c r="A800" s="16"/>
      <c r="C800" s="5"/>
      <c r="D800" s="5"/>
      <c r="E800" s="5"/>
      <c r="F800" s="5"/>
      <c r="G800" s="56"/>
    </row>
    <row r="801" spans="1:7">
      <c r="A801" s="16"/>
      <c r="C801" s="5"/>
      <c r="D801" s="5"/>
      <c r="E801" s="5"/>
      <c r="F801" s="5"/>
      <c r="G801" s="56"/>
    </row>
    <row r="802" spans="1:7">
      <c r="A802" s="16"/>
      <c r="C802" s="5"/>
      <c r="D802" s="5"/>
      <c r="E802" s="5"/>
      <c r="F802" s="5"/>
      <c r="G802" s="56"/>
    </row>
    <row r="803" spans="1:7">
      <c r="A803" s="16"/>
      <c r="C803" s="5"/>
      <c r="D803" s="5"/>
      <c r="E803" s="5"/>
      <c r="F803" s="5"/>
      <c r="G803" s="56"/>
    </row>
    <row r="804" spans="1:7">
      <c r="A804" s="16"/>
      <c r="C804" s="5"/>
      <c r="D804" s="5"/>
      <c r="E804" s="5"/>
      <c r="F804" s="5"/>
      <c r="G804" s="56"/>
    </row>
    <row r="805" spans="1:7">
      <c r="A805" s="16"/>
      <c r="C805" s="5"/>
      <c r="D805" s="5"/>
      <c r="E805" s="5"/>
      <c r="F805" s="5"/>
      <c r="G805" s="56"/>
    </row>
    <row r="806" spans="1:7">
      <c r="A806" s="16"/>
      <c r="C806" s="5"/>
      <c r="D806" s="5"/>
      <c r="E806" s="5"/>
      <c r="F806" s="5"/>
      <c r="G806" s="56"/>
    </row>
    <row r="807" spans="1:7">
      <c r="A807" s="16"/>
      <c r="C807" s="5"/>
      <c r="D807" s="5"/>
      <c r="E807" s="5"/>
      <c r="F807" s="5"/>
      <c r="G807" s="56"/>
    </row>
    <row r="808" spans="1:7">
      <c r="A808" s="16"/>
      <c r="C808" s="5"/>
      <c r="D808" s="5"/>
      <c r="E808" s="5"/>
      <c r="F808" s="5"/>
      <c r="G808" s="56"/>
    </row>
    <row r="809" spans="1:7">
      <c r="A809" s="16"/>
      <c r="C809" s="5"/>
      <c r="D809" s="5"/>
      <c r="E809" s="5"/>
      <c r="F809" s="5"/>
      <c r="G809" s="56"/>
    </row>
    <row r="810" spans="1:7">
      <c r="A810" s="16"/>
      <c r="C810" s="5"/>
      <c r="D810" s="5"/>
      <c r="E810" s="5"/>
      <c r="F810" s="5"/>
      <c r="G810" s="56"/>
    </row>
    <row r="811" spans="1:7">
      <c r="A811" s="16"/>
      <c r="C811" s="5"/>
      <c r="D811" s="5"/>
      <c r="E811" s="5"/>
      <c r="F811" s="5"/>
      <c r="G811" s="56"/>
    </row>
    <row r="812" spans="1:7">
      <c r="A812" s="16"/>
      <c r="C812" s="5"/>
      <c r="D812" s="5"/>
      <c r="E812" s="5"/>
      <c r="F812" s="5"/>
      <c r="G812" s="56"/>
    </row>
    <row r="813" spans="1:7">
      <c r="A813" s="16"/>
      <c r="C813" s="5"/>
      <c r="D813" s="5"/>
      <c r="E813" s="5"/>
      <c r="F813" s="5"/>
      <c r="G813" s="56"/>
    </row>
    <row r="814" spans="1:7">
      <c r="A814" s="16"/>
      <c r="C814" s="5"/>
      <c r="D814" s="5"/>
      <c r="E814" s="5"/>
      <c r="F814" s="5"/>
      <c r="G814" s="56"/>
    </row>
    <row r="815" spans="1:7">
      <c r="A815" s="16"/>
      <c r="C815" s="5"/>
      <c r="D815" s="5"/>
      <c r="E815" s="5"/>
      <c r="F815" s="5"/>
      <c r="G815" s="56"/>
    </row>
    <row r="816" spans="1:7">
      <c r="A816" s="16"/>
      <c r="C816" s="5"/>
      <c r="D816" s="5"/>
      <c r="E816" s="5"/>
      <c r="F816" s="5"/>
      <c r="G816" s="56"/>
    </row>
    <row r="817" spans="1:7">
      <c r="A817" s="16"/>
      <c r="C817" s="5"/>
      <c r="D817" s="5"/>
      <c r="E817" s="5"/>
      <c r="F817" s="5"/>
      <c r="G817" s="56"/>
    </row>
    <row r="818" spans="1:7">
      <c r="A818" s="16"/>
      <c r="C818" s="5"/>
      <c r="D818" s="5"/>
      <c r="E818" s="5"/>
      <c r="F818" s="5"/>
      <c r="G818" s="56"/>
    </row>
    <row r="819" spans="1:7">
      <c r="A819" s="16"/>
      <c r="C819" s="5"/>
      <c r="D819" s="5"/>
      <c r="E819" s="5"/>
      <c r="F819" s="5"/>
      <c r="G819" s="56"/>
    </row>
    <row r="820" spans="1:7">
      <c r="A820" s="16"/>
      <c r="C820" s="5"/>
      <c r="D820" s="5"/>
      <c r="E820" s="5"/>
      <c r="F820" s="5"/>
      <c r="G820" s="56"/>
    </row>
    <row r="821" spans="1:7">
      <c r="A821" s="16"/>
      <c r="C821" s="5"/>
      <c r="D821" s="5"/>
      <c r="E821" s="5"/>
      <c r="F821" s="5"/>
      <c r="G821" s="56"/>
    </row>
    <row r="822" spans="1:7">
      <c r="A822" s="16"/>
      <c r="C822" s="5"/>
      <c r="D822" s="5"/>
      <c r="E822" s="5"/>
      <c r="F822" s="5"/>
      <c r="G822" s="56"/>
    </row>
    <row r="823" spans="1:7">
      <c r="A823" s="16"/>
      <c r="C823" s="5"/>
      <c r="D823" s="5"/>
      <c r="E823" s="5"/>
      <c r="F823" s="5"/>
      <c r="G823" s="56"/>
    </row>
    <row r="824" spans="1:7">
      <c r="A824" s="16"/>
      <c r="C824" s="5"/>
      <c r="D824" s="5"/>
      <c r="E824" s="5"/>
      <c r="F824" s="5"/>
      <c r="G824" s="56"/>
    </row>
    <row r="825" spans="1:7">
      <c r="A825" s="16"/>
      <c r="C825" s="5"/>
      <c r="D825" s="5"/>
      <c r="E825" s="5"/>
      <c r="F825" s="5"/>
      <c r="G825" s="56"/>
    </row>
    <row r="826" spans="1:7">
      <c r="A826" s="16"/>
      <c r="C826" s="5"/>
      <c r="D826" s="5"/>
      <c r="E826" s="5"/>
      <c r="F826" s="5"/>
      <c r="G826" s="56"/>
    </row>
    <row r="827" spans="1:7">
      <c r="A827" s="16"/>
      <c r="C827" s="5"/>
      <c r="D827" s="5"/>
      <c r="E827" s="5"/>
      <c r="F827" s="5"/>
      <c r="G827" s="56"/>
    </row>
    <row r="828" spans="1:7">
      <c r="A828" s="16"/>
      <c r="C828" s="5"/>
      <c r="D828" s="5"/>
      <c r="E828" s="5"/>
      <c r="F828" s="5"/>
      <c r="G828" s="56"/>
    </row>
    <row r="829" spans="1:7">
      <c r="A829" s="16"/>
      <c r="C829" s="5"/>
      <c r="D829" s="5"/>
      <c r="E829" s="5"/>
      <c r="F829" s="5"/>
      <c r="G829" s="56"/>
    </row>
    <row r="830" spans="1:7">
      <c r="A830" s="16"/>
      <c r="C830" s="5"/>
      <c r="D830" s="5"/>
      <c r="E830" s="5"/>
      <c r="F830" s="5"/>
      <c r="G830" s="56"/>
    </row>
    <row r="831" spans="1:7">
      <c r="A831" s="16"/>
      <c r="C831" s="5"/>
      <c r="D831" s="5"/>
      <c r="E831" s="5"/>
      <c r="F831" s="5"/>
      <c r="G831" s="56"/>
    </row>
    <row r="832" spans="1:7">
      <c r="A832" s="16"/>
      <c r="C832" s="5"/>
      <c r="D832" s="5"/>
      <c r="E832" s="5"/>
      <c r="F832" s="5"/>
      <c r="G832" s="56"/>
    </row>
    <row r="833" spans="1:7">
      <c r="A833" s="16"/>
      <c r="C833" s="5"/>
      <c r="D833" s="5"/>
      <c r="E833" s="5"/>
      <c r="F833" s="5"/>
      <c r="G833" s="56"/>
    </row>
    <row r="834" spans="1:7">
      <c r="A834" s="16"/>
      <c r="C834" s="5"/>
      <c r="D834" s="5"/>
      <c r="E834" s="5"/>
      <c r="F834" s="5"/>
      <c r="G834" s="56"/>
    </row>
    <row r="835" spans="1:7">
      <c r="A835" s="16"/>
      <c r="C835" s="5"/>
      <c r="D835" s="5"/>
      <c r="E835" s="5"/>
      <c r="F835" s="5"/>
      <c r="G835" s="56"/>
    </row>
    <row r="836" spans="1:7">
      <c r="A836" s="16"/>
      <c r="C836" s="5"/>
      <c r="D836" s="5"/>
      <c r="E836" s="5"/>
      <c r="F836" s="5"/>
      <c r="G836" s="56"/>
    </row>
    <row r="837" spans="1:7">
      <c r="A837" s="16"/>
      <c r="C837" s="5"/>
      <c r="D837" s="5"/>
      <c r="E837" s="5"/>
      <c r="F837" s="5"/>
      <c r="G837" s="56"/>
    </row>
    <row r="838" spans="1:7">
      <c r="A838" s="16"/>
      <c r="C838" s="5"/>
      <c r="D838" s="5"/>
      <c r="E838" s="5"/>
      <c r="F838" s="5"/>
      <c r="G838" s="56"/>
    </row>
    <row r="839" spans="1:7">
      <c r="A839" s="16"/>
      <c r="C839" s="5"/>
      <c r="D839" s="5"/>
      <c r="E839" s="5"/>
      <c r="F839" s="5"/>
      <c r="G839" s="56"/>
    </row>
    <row r="840" spans="1:7">
      <c r="A840" s="16"/>
      <c r="C840" s="5"/>
      <c r="D840" s="5"/>
      <c r="E840" s="5"/>
      <c r="F840" s="5"/>
      <c r="G840" s="56"/>
    </row>
    <row r="841" spans="1:7">
      <c r="A841" s="16"/>
      <c r="C841" s="5"/>
      <c r="D841" s="5"/>
      <c r="E841" s="5"/>
      <c r="F841" s="5"/>
      <c r="G841" s="56"/>
    </row>
    <row r="842" spans="1:7">
      <c r="A842" s="16"/>
      <c r="C842" s="5"/>
      <c r="D842" s="5"/>
      <c r="E842" s="5"/>
      <c r="F842" s="5"/>
      <c r="G842" s="56"/>
    </row>
    <row r="843" spans="1:7">
      <c r="A843" s="16"/>
      <c r="C843" s="5"/>
      <c r="D843" s="5"/>
      <c r="E843" s="5"/>
      <c r="F843" s="5"/>
      <c r="G843" s="56"/>
    </row>
    <row r="844" spans="1:7">
      <c r="A844" s="16"/>
      <c r="C844" s="5"/>
      <c r="D844" s="5"/>
      <c r="E844" s="5"/>
      <c r="F844" s="5"/>
      <c r="G844" s="56"/>
    </row>
    <row r="845" spans="1:7">
      <c r="A845" s="16"/>
      <c r="C845" s="5"/>
      <c r="D845" s="5"/>
      <c r="E845" s="5"/>
      <c r="F845" s="5"/>
      <c r="G845" s="56"/>
    </row>
    <row r="846" spans="1:7">
      <c r="A846" s="16"/>
      <c r="C846" s="5"/>
      <c r="D846" s="5"/>
      <c r="E846" s="5"/>
      <c r="F846" s="5"/>
      <c r="G846" s="56"/>
    </row>
    <row r="847" spans="1:7">
      <c r="A847" s="16"/>
      <c r="C847" s="5"/>
      <c r="D847" s="5"/>
      <c r="E847" s="5"/>
      <c r="F847" s="5"/>
      <c r="G847" s="56"/>
    </row>
    <row r="848" spans="1:7">
      <c r="A848" s="16"/>
      <c r="C848" s="5"/>
      <c r="D848" s="5"/>
      <c r="E848" s="5"/>
      <c r="F848" s="5"/>
      <c r="G848" s="56"/>
    </row>
    <row r="849" spans="1:7">
      <c r="A849" s="16"/>
      <c r="C849" s="5"/>
      <c r="D849" s="5"/>
      <c r="E849" s="5"/>
      <c r="F849" s="5"/>
      <c r="G849" s="56"/>
    </row>
    <row r="850" spans="1:7">
      <c r="A850" s="16"/>
      <c r="C850" s="5"/>
      <c r="D850" s="5"/>
      <c r="E850" s="5"/>
      <c r="F850" s="5"/>
      <c r="G850" s="56"/>
    </row>
    <row r="851" spans="1:7">
      <c r="A851" s="16"/>
      <c r="C851" s="5"/>
      <c r="D851" s="5"/>
      <c r="E851" s="5"/>
      <c r="F851" s="5"/>
      <c r="G851" s="56"/>
    </row>
    <row r="852" spans="1:7">
      <c r="A852" s="16"/>
      <c r="C852" s="5"/>
      <c r="D852" s="5"/>
      <c r="E852" s="5"/>
      <c r="F852" s="5"/>
      <c r="G852" s="56"/>
    </row>
    <row r="853" spans="1:7">
      <c r="A853" s="16"/>
      <c r="C853" s="5"/>
      <c r="D853" s="5"/>
      <c r="E853" s="5"/>
      <c r="F853" s="5"/>
      <c r="G853" s="56"/>
    </row>
    <row r="854" spans="1:7">
      <c r="A854" s="16"/>
      <c r="C854" s="5"/>
      <c r="D854" s="5"/>
      <c r="E854" s="5"/>
      <c r="F854" s="5"/>
      <c r="G854" s="56"/>
    </row>
    <row r="855" spans="1:7">
      <c r="A855" s="16"/>
      <c r="C855" s="5"/>
      <c r="D855" s="5"/>
      <c r="E855" s="5"/>
      <c r="F855" s="5"/>
      <c r="G855" s="56"/>
    </row>
    <row r="856" spans="1:7">
      <c r="A856" s="16"/>
      <c r="C856" s="5"/>
      <c r="D856" s="5"/>
      <c r="E856" s="5"/>
      <c r="F856" s="5"/>
      <c r="G856" s="56"/>
    </row>
    <row r="857" spans="1:7">
      <c r="A857" s="16"/>
      <c r="C857" s="5"/>
      <c r="D857" s="5"/>
      <c r="E857" s="5"/>
      <c r="F857" s="5"/>
      <c r="G857" s="56"/>
    </row>
    <row r="858" spans="1:7">
      <c r="A858" s="16"/>
      <c r="C858" s="5"/>
      <c r="D858" s="5"/>
      <c r="E858" s="5"/>
      <c r="F858" s="5"/>
      <c r="G858" s="56"/>
    </row>
    <row r="859" spans="1:7">
      <c r="A859" s="16"/>
      <c r="C859" s="5"/>
      <c r="D859" s="5"/>
      <c r="E859" s="5"/>
      <c r="F859" s="5"/>
      <c r="G859" s="56"/>
    </row>
    <row r="860" spans="1:7">
      <c r="A860" s="16"/>
      <c r="C860" s="5"/>
      <c r="D860" s="5"/>
      <c r="E860" s="5"/>
      <c r="F860" s="5"/>
      <c r="G860" s="56"/>
    </row>
    <row r="861" spans="1:7">
      <c r="A861" s="16"/>
      <c r="C861" s="5"/>
      <c r="D861" s="5"/>
      <c r="E861" s="5"/>
      <c r="F861" s="5"/>
      <c r="G861" s="56"/>
    </row>
    <row r="862" spans="1:7">
      <c r="A862" s="16"/>
      <c r="C862" s="5"/>
      <c r="D862" s="5"/>
      <c r="E862" s="5"/>
      <c r="F862" s="5"/>
      <c r="G862" s="56"/>
    </row>
    <row r="863" spans="1:7">
      <c r="A863" s="16"/>
      <c r="C863" s="5"/>
      <c r="D863" s="5"/>
      <c r="E863" s="5"/>
      <c r="F863" s="5"/>
      <c r="G863" s="56"/>
    </row>
    <row r="864" spans="1:7">
      <c r="A864" s="16"/>
      <c r="C864" s="5"/>
      <c r="D864" s="5"/>
      <c r="E864" s="5"/>
      <c r="F864" s="5"/>
      <c r="G864" s="56"/>
    </row>
    <row r="865" spans="1:7">
      <c r="A865" s="16"/>
      <c r="C865" s="5"/>
      <c r="D865" s="5"/>
      <c r="E865" s="5"/>
      <c r="F865" s="5"/>
      <c r="G865" s="56"/>
    </row>
    <row r="866" spans="1:7">
      <c r="A866" s="16"/>
      <c r="C866" s="5"/>
      <c r="D866" s="5"/>
      <c r="E866" s="5"/>
      <c r="F866" s="5"/>
      <c r="G866" s="56"/>
    </row>
    <row r="867" spans="1:7">
      <c r="A867" s="16"/>
      <c r="C867" s="5"/>
      <c r="D867" s="5"/>
      <c r="E867" s="5"/>
      <c r="F867" s="5"/>
      <c r="G867" s="56"/>
    </row>
    <row r="868" spans="1:7">
      <c r="A868" s="16"/>
      <c r="C868" s="5"/>
      <c r="D868" s="5"/>
      <c r="E868" s="5"/>
      <c r="F868" s="5"/>
      <c r="G868" s="56"/>
    </row>
    <row r="869" spans="1:7">
      <c r="A869" s="16"/>
      <c r="C869" s="5"/>
      <c r="D869" s="5"/>
      <c r="E869" s="5"/>
      <c r="F869" s="5"/>
      <c r="G869" s="56"/>
    </row>
    <row r="870" spans="1:7">
      <c r="A870" s="16"/>
      <c r="C870" s="5"/>
      <c r="D870" s="5"/>
      <c r="E870" s="5"/>
      <c r="F870" s="5"/>
      <c r="G870" s="56"/>
    </row>
    <row r="871" spans="1:7">
      <c r="A871" s="16"/>
      <c r="C871" s="5"/>
      <c r="D871" s="5"/>
      <c r="E871" s="5"/>
      <c r="F871" s="5"/>
      <c r="G871" s="56"/>
    </row>
    <row r="872" spans="1:7">
      <c r="A872" s="16"/>
      <c r="C872" s="5"/>
      <c r="D872" s="5"/>
      <c r="E872" s="5"/>
      <c r="F872" s="5"/>
      <c r="G872" s="56"/>
    </row>
    <row r="873" spans="1:7">
      <c r="A873" s="16"/>
      <c r="C873" s="5"/>
      <c r="D873" s="5"/>
      <c r="E873" s="5"/>
      <c r="F873" s="5"/>
      <c r="G873" s="56"/>
    </row>
    <row r="874" spans="1:7">
      <c r="A874" s="16"/>
      <c r="C874" s="5"/>
      <c r="D874" s="5"/>
      <c r="E874" s="5"/>
      <c r="F874" s="5"/>
      <c r="G874" s="56"/>
    </row>
    <row r="875" spans="1:7">
      <c r="A875" s="16"/>
      <c r="C875" s="5"/>
      <c r="D875" s="5"/>
      <c r="E875" s="5"/>
      <c r="F875" s="5"/>
      <c r="G875" s="56"/>
    </row>
    <row r="876" spans="1:7">
      <c r="A876" s="16"/>
      <c r="C876" s="5"/>
      <c r="D876" s="5"/>
      <c r="E876" s="5"/>
      <c r="F876" s="5"/>
      <c r="G876" s="56"/>
    </row>
    <row r="877" spans="1:7">
      <c r="A877" s="16"/>
      <c r="C877" s="5"/>
      <c r="D877" s="5"/>
      <c r="E877" s="5"/>
      <c r="F877" s="5"/>
      <c r="G877" s="56"/>
    </row>
    <row r="878" spans="1:7">
      <c r="A878" s="16"/>
      <c r="C878" s="5"/>
      <c r="D878" s="5"/>
      <c r="E878" s="5"/>
      <c r="F878" s="5"/>
      <c r="G878" s="56"/>
    </row>
    <row r="879" spans="1:7">
      <c r="A879" s="16"/>
      <c r="C879" s="5"/>
      <c r="D879" s="5"/>
      <c r="E879" s="5"/>
      <c r="F879" s="5"/>
      <c r="G879" s="56"/>
    </row>
    <row r="880" spans="1:7">
      <c r="A880" s="16"/>
      <c r="C880" s="5"/>
      <c r="D880" s="5"/>
      <c r="E880" s="5"/>
      <c r="F880" s="5"/>
      <c r="G880" s="56"/>
    </row>
    <row r="881" spans="1:7">
      <c r="A881" s="16"/>
      <c r="C881" s="5"/>
      <c r="D881" s="5"/>
      <c r="E881" s="5"/>
      <c r="F881" s="5"/>
      <c r="G881" s="56"/>
    </row>
    <row r="882" spans="1:7">
      <c r="A882" s="16"/>
      <c r="C882" s="5"/>
      <c r="D882" s="5"/>
      <c r="E882" s="5"/>
      <c r="F882" s="5"/>
      <c r="G882" s="56"/>
    </row>
    <row r="883" spans="1:7">
      <c r="A883" s="16"/>
      <c r="C883" s="5"/>
      <c r="D883" s="5"/>
      <c r="E883" s="5"/>
      <c r="F883" s="5"/>
      <c r="G883" s="56"/>
    </row>
    <row r="884" spans="1:7">
      <c r="A884" s="16"/>
      <c r="C884" s="5"/>
      <c r="D884" s="5"/>
      <c r="E884" s="5"/>
      <c r="F884" s="5"/>
      <c r="G884" s="56"/>
    </row>
    <row r="885" spans="1:7">
      <c r="A885" s="16"/>
      <c r="C885" s="5"/>
      <c r="D885" s="5"/>
      <c r="E885" s="5"/>
      <c r="F885" s="5"/>
      <c r="G885" s="56"/>
    </row>
    <row r="886" spans="1:7">
      <c r="A886" s="16"/>
      <c r="C886" s="5"/>
      <c r="D886" s="5"/>
      <c r="E886" s="5"/>
      <c r="F886" s="5"/>
      <c r="G886" s="56"/>
    </row>
    <row r="887" spans="1:7">
      <c r="A887" s="16"/>
      <c r="C887" s="5"/>
      <c r="D887" s="5"/>
      <c r="E887" s="5"/>
      <c r="F887" s="5"/>
      <c r="G887" s="56"/>
    </row>
    <row r="888" spans="1:7">
      <c r="A888" s="16"/>
      <c r="C888" s="5"/>
      <c r="D888" s="5"/>
      <c r="E888" s="5"/>
      <c r="F888" s="5"/>
      <c r="G888" s="56"/>
    </row>
    <row r="889" spans="1:7">
      <c r="A889" s="16"/>
      <c r="C889" s="5"/>
      <c r="D889" s="5"/>
      <c r="E889" s="5"/>
      <c r="F889" s="5"/>
      <c r="G889" s="56"/>
    </row>
    <row r="890" spans="1:7">
      <c r="A890" s="16"/>
      <c r="C890" s="5"/>
      <c r="D890" s="5"/>
      <c r="E890" s="5"/>
      <c r="F890" s="5"/>
      <c r="G890" s="56"/>
    </row>
    <row r="891" spans="1:7">
      <c r="A891" s="16"/>
      <c r="C891" s="5"/>
      <c r="D891" s="5"/>
      <c r="E891" s="5"/>
      <c r="F891" s="5"/>
      <c r="G891" s="56"/>
    </row>
    <row r="892" spans="1:7">
      <c r="A892" s="16"/>
      <c r="C892" s="5"/>
      <c r="D892" s="5"/>
      <c r="E892" s="5"/>
      <c r="F892" s="5"/>
      <c r="G892" s="56"/>
    </row>
    <row r="893" spans="1:7">
      <c r="A893" s="16"/>
      <c r="C893" s="5"/>
      <c r="D893" s="5"/>
      <c r="E893" s="5"/>
      <c r="F893" s="5"/>
      <c r="G893" s="56"/>
    </row>
    <row r="894" spans="1:7">
      <c r="A894" s="16"/>
      <c r="C894" s="5"/>
      <c r="D894" s="5"/>
      <c r="E894" s="5"/>
      <c r="F894" s="5"/>
      <c r="G894" s="56"/>
    </row>
    <row r="895" spans="1:7">
      <c r="A895" s="16"/>
      <c r="C895" s="5"/>
      <c r="D895" s="5"/>
      <c r="E895" s="5"/>
      <c r="F895" s="5"/>
      <c r="G895" s="56"/>
    </row>
    <row r="896" spans="1:7">
      <c r="A896" s="16"/>
      <c r="C896" s="5"/>
      <c r="D896" s="5"/>
      <c r="E896" s="5"/>
      <c r="F896" s="5"/>
      <c r="G896" s="56"/>
    </row>
    <row r="897" spans="1:7">
      <c r="A897" s="16"/>
      <c r="C897" s="5"/>
      <c r="D897" s="5"/>
      <c r="E897" s="5"/>
      <c r="F897" s="5"/>
      <c r="G897" s="56"/>
    </row>
    <row r="898" spans="1:7">
      <c r="A898" s="16"/>
      <c r="C898" s="5"/>
      <c r="D898" s="5"/>
      <c r="E898" s="5"/>
      <c r="F898" s="5"/>
      <c r="G898" s="56"/>
    </row>
    <row r="899" spans="1:7">
      <c r="A899" s="16"/>
      <c r="C899" s="5"/>
      <c r="D899" s="5"/>
      <c r="E899" s="5"/>
      <c r="F899" s="5"/>
      <c r="G899" s="56"/>
    </row>
    <row r="900" spans="1:7">
      <c r="A900" s="16"/>
      <c r="C900" s="5"/>
      <c r="D900" s="5"/>
      <c r="E900" s="5"/>
      <c r="F900" s="5"/>
      <c r="G900" s="56"/>
    </row>
    <row r="901" spans="1:7">
      <c r="A901" s="16"/>
      <c r="C901" s="5"/>
      <c r="D901" s="5"/>
      <c r="E901" s="5"/>
      <c r="F901" s="5"/>
      <c r="G901" s="56"/>
    </row>
    <row r="902" spans="1:7">
      <c r="A902" s="16"/>
      <c r="C902" s="5"/>
      <c r="D902" s="5"/>
      <c r="E902" s="5"/>
      <c r="F902" s="5"/>
      <c r="G902" s="56"/>
    </row>
    <row r="903" spans="1:7">
      <c r="A903" s="16"/>
      <c r="C903" s="5"/>
      <c r="D903" s="5"/>
      <c r="E903" s="5"/>
      <c r="F903" s="5"/>
      <c r="G903" s="56"/>
    </row>
    <row r="904" spans="1:7">
      <c r="A904" s="16"/>
      <c r="C904" s="5"/>
      <c r="D904" s="5"/>
      <c r="E904" s="5"/>
      <c r="F904" s="5"/>
      <c r="G904" s="56"/>
    </row>
    <row r="905" spans="1:7">
      <c r="A905" s="16"/>
      <c r="C905" s="5"/>
      <c r="D905" s="5"/>
      <c r="E905" s="5"/>
      <c r="F905" s="5"/>
      <c r="G905" s="56"/>
    </row>
    <row r="906" spans="1:7">
      <c r="A906" s="16"/>
      <c r="C906" s="5"/>
      <c r="D906" s="5"/>
      <c r="E906" s="5"/>
      <c r="F906" s="5"/>
      <c r="G906" s="56"/>
    </row>
    <row r="907" spans="1:7">
      <c r="A907" s="16"/>
      <c r="C907" s="5"/>
      <c r="D907" s="5"/>
      <c r="E907" s="5"/>
      <c r="F907" s="5"/>
      <c r="G907" s="56"/>
    </row>
    <row r="908" spans="1:7">
      <c r="A908" s="16"/>
      <c r="C908" s="5"/>
      <c r="D908" s="5"/>
      <c r="E908" s="5"/>
      <c r="F908" s="5"/>
      <c r="G908" s="56"/>
    </row>
    <row r="909" spans="1:7">
      <c r="A909" s="16"/>
      <c r="C909" s="5"/>
      <c r="D909" s="5"/>
      <c r="E909" s="5"/>
      <c r="F909" s="5"/>
      <c r="G909" s="56"/>
    </row>
    <row r="910" spans="1:7">
      <c r="A910" s="16"/>
      <c r="C910" s="5"/>
      <c r="D910" s="5"/>
      <c r="E910" s="5"/>
      <c r="F910" s="5"/>
      <c r="G910" s="56"/>
    </row>
    <row r="911" spans="1:7">
      <c r="A911" s="16"/>
      <c r="C911" s="5"/>
      <c r="D911" s="5"/>
      <c r="E911" s="5"/>
      <c r="F911" s="5"/>
      <c r="G911" s="56"/>
    </row>
    <row r="912" spans="1:7">
      <c r="A912" s="16"/>
      <c r="C912" s="5"/>
      <c r="D912" s="5"/>
      <c r="E912" s="5"/>
      <c r="F912" s="5"/>
      <c r="G912" s="56"/>
    </row>
    <row r="913" spans="1:7">
      <c r="A913" s="16"/>
      <c r="C913" s="5"/>
      <c r="D913" s="5"/>
      <c r="E913" s="5"/>
      <c r="F913" s="5"/>
      <c r="G913" s="56"/>
    </row>
    <row r="914" spans="1:7">
      <c r="A914" s="16"/>
      <c r="C914" s="5"/>
      <c r="D914" s="5"/>
      <c r="E914" s="5"/>
      <c r="F914" s="5"/>
      <c r="G914" s="56"/>
    </row>
    <row r="915" spans="1:7">
      <c r="A915" s="16"/>
      <c r="C915" s="5"/>
      <c r="D915" s="5"/>
      <c r="E915" s="5"/>
      <c r="F915" s="5"/>
      <c r="G915" s="56"/>
    </row>
    <row r="916" spans="1:7">
      <c r="A916" s="16"/>
      <c r="C916" s="5"/>
      <c r="D916" s="5"/>
      <c r="E916" s="5"/>
      <c r="F916" s="5"/>
      <c r="G916" s="56"/>
    </row>
    <row r="917" spans="1:7">
      <c r="A917" s="16"/>
      <c r="C917" s="5"/>
      <c r="D917" s="5"/>
      <c r="E917" s="5"/>
      <c r="F917" s="5"/>
      <c r="G917" s="56"/>
    </row>
    <row r="918" spans="1:7">
      <c r="A918" s="16"/>
      <c r="C918" s="5"/>
      <c r="D918" s="5"/>
      <c r="E918" s="5"/>
      <c r="F918" s="5"/>
      <c r="G918" s="56"/>
    </row>
    <row r="919" spans="1:7">
      <c r="A919" s="16"/>
      <c r="C919" s="5"/>
      <c r="D919" s="5"/>
      <c r="E919" s="5"/>
      <c r="F919" s="5"/>
      <c r="G919" s="56"/>
    </row>
    <row r="920" spans="1:7">
      <c r="A920" s="16"/>
      <c r="C920" s="5"/>
      <c r="D920" s="5"/>
      <c r="E920" s="5"/>
      <c r="F920" s="5"/>
      <c r="G920" s="56"/>
    </row>
    <row r="921" spans="1:7">
      <c r="A921" s="16"/>
      <c r="C921" s="5"/>
      <c r="D921" s="5"/>
      <c r="E921" s="5"/>
      <c r="F921" s="5"/>
      <c r="G921" s="56"/>
    </row>
    <row r="922" spans="1:7">
      <c r="A922" s="16"/>
      <c r="C922" s="5"/>
      <c r="D922" s="5"/>
      <c r="E922" s="5"/>
      <c r="F922" s="5"/>
      <c r="G922" s="56"/>
    </row>
    <row r="923" spans="1:7">
      <c r="A923" s="16"/>
      <c r="C923" s="5"/>
      <c r="D923" s="5"/>
      <c r="E923" s="5"/>
      <c r="F923" s="5"/>
      <c r="G923" s="56"/>
    </row>
    <row r="924" spans="1:7">
      <c r="A924" s="16"/>
      <c r="C924" s="5"/>
      <c r="D924" s="5"/>
      <c r="E924" s="5"/>
      <c r="F924" s="5"/>
      <c r="G924" s="56"/>
    </row>
    <row r="925" spans="1:7">
      <c r="A925" s="16"/>
      <c r="C925" s="5"/>
      <c r="D925" s="5"/>
      <c r="E925" s="5"/>
      <c r="F925" s="5"/>
      <c r="G925" s="56"/>
    </row>
    <row r="926" spans="1:7">
      <c r="A926" s="16"/>
      <c r="C926" s="5"/>
      <c r="D926" s="5"/>
      <c r="E926" s="5"/>
      <c r="F926" s="5"/>
      <c r="G926" s="56"/>
    </row>
    <row r="927" spans="1:7">
      <c r="A927" s="16"/>
      <c r="C927" s="5"/>
      <c r="D927" s="5"/>
      <c r="E927" s="5"/>
      <c r="F927" s="5"/>
      <c r="G927" s="56"/>
    </row>
    <row r="928" spans="1:7">
      <c r="A928" s="16"/>
      <c r="C928" s="5"/>
      <c r="D928" s="5"/>
      <c r="E928" s="5"/>
      <c r="F928" s="5"/>
      <c r="G928" s="56"/>
    </row>
    <row r="929" spans="1:7">
      <c r="A929" s="16"/>
      <c r="C929" s="5"/>
      <c r="D929" s="5"/>
      <c r="E929" s="5"/>
      <c r="F929" s="5"/>
      <c r="G929" s="56"/>
    </row>
    <row r="930" spans="1:7">
      <c r="A930" s="16"/>
      <c r="C930" s="5"/>
      <c r="D930" s="5"/>
      <c r="E930" s="5"/>
      <c r="F930" s="5"/>
      <c r="G930" s="56"/>
    </row>
    <row r="931" spans="1:7">
      <c r="A931" s="16"/>
      <c r="C931" s="5"/>
      <c r="D931" s="5"/>
      <c r="E931" s="5"/>
      <c r="F931" s="5"/>
      <c r="G931" s="56"/>
    </row>
    <row r="932" spans="1:7">
      <c r="A932" s="16"/>
      <c r="C932" s="5"/>
      <c r="D932" s="5"/>
      <c r="E932" s="5"/>
      <c r="F932" s="5"/>
      <c r="G932" s="56"/>
    </row>
    <row r="933" spans="1:7">
      <c r="A933" s="16"/>
      <c r="C933" s="5"/>
      <c r="D933" s="5"/>
      <c r="E933" s="5"/>
      <c r="F933" s="5"/>
      <c r="G933" s="56"/>
    </row>
    <row r="934" spans="1:7">
      <c r="A934" s="16"/>
      <c r="C934" s="5"/>
      <c r="D934" s="5"/>
      <c r="E934" s="5"/>
      <c r="F934" s="5"/>
      <c r="G934" s="56"/>
    </row>
    <row r="935" spans="1:7">
      <c r="A935" s="16"/>
      <c r="C935" s="5"/>
      <c r="D935" s="5"/>
      <c r="E935" s="5"/>
      <c r="F935" s="5"/>
      <c r="G935" s="56"/>
    </row>
    <row r="936" spans="1:7">
      <c r="A936" s="16"/>
      <c r="C936" s="5"/>
      <c r="D936" s="5"/>
      <c r="E936" s="5"/>
      <c r="F936" s="5"/>
      <c r="G936" s="56"/>
    </row>
    <row r="937" spans="1:7">
      <c r="A937" s="16"/>
      <c r="C937" s="5"/>
      <c r="D937" s="5"/>
      <c r="E937" s="5"/>
      <c r="F937" s="5"/>
      <c r="G937" s="56"/>
    </row>
    <row r="938" spans="1:7">
      <c r="A938" s="16"/>
      <c r="C938" s="5"/>
      <c r="D938" s="5"/>
      <c r="E938" s="5"/>
      <c r="F938" s="5"/>
      <c r="G938" s="56"/>
    </row>
    <row r="939" spans="1:7">
      <c r="A939" s="16"/>
      <c r="C939" s="5"/>
      <c r="D939" s="5"/>
      <c r="E939" s="5"/>
      <c r="F939" s="5"/>
      <c r="G939" s="56"/>
    </row>
    <row r="940" spans="1:7">
      <c r="A940" s="16"/>
      <c r="C940" s="5"/>
      <c r="D940" s="5"/>
      <c r="E940" s="5"/>
      <c r="F940" s="5"/>
      <c r="G940" s="56"/>
    </row>
    <row r="941" spans="1:7">
      <c r="A941" s="16"/>
      <c r="C941" s="5"/>
      <c r="D941" s="5"/>
      <c r="E941" s="5"/>
      <c r="F941" s="5"/>
      <c r="G941" s="56"/>
    </row>
    <row r="942" spans="1:7">
      <c r="A942" s="16"/>
      <c r="C942" s="5"/>
      <c r="D942" s="5"/>
      <c r="E942" s="5"/>
      <c r="F942" s="5"/>
      <c r="G942" s="56"/>
    </row>
    <row r="943" spans="1:7">
      <c r="A943" s="16"/>
      <c r="C943" s="5"/>
      <c r="D943" s="5"/>
      <c r="E943" s="5"/>
      <c r="F943" s="5"/>
      <c r="G943" s="56"/>
    </row>
    <row r="944" spans="1:7">
      <c r="A944" s="16"/>
      <c r="C944" s="5"/>
      <c r="D944" s="5"/>
      <c r="E944" s="5"/>
      <c r="F944" s="5"/>
      <c r="G944" s="56"/>
    </row>
    <row r="945" spans="1:7">
      <c r="A945" s="16"/>
      <c r="C945" s="5"/>
      <c r="D945" s="5"/>
      <c r="E945" s="5"/>
      <c r="F945" s="5"/>
      <c r="G945" s="56"/>
    </row>
    <row r="946" spans="1:7">
      <c r="A946" s="16"/>
      <c r="C946" s="5"/>
      <c r="D946" s="5"/>
      <c r="E946" s="5"/>
      <c r="F946" s="5"/>
      <c r="G946" s="56"/>
    </row>
    <row r="947" spans="1:7">
      <c r="A947" s="16"/>
      <c r="C947" s="5"/>
      <c r="D947" s="5"/>
      <c r="E947" s="5"/>
      <c r="F947" s="5"/>
      <c r="G947" s="56"/>
    </row>
    <row r="948" spans="1:7">
      <c r="A948" s="16"/>
      <c r="C948" s="5"/>
      <c r="D948" s="5"/>
      <c r="E948" s="5"/>
      <c r="F948" s="5"/>
      <c r="G948" s="56"/>
    </row>
    <row r="949" spans="1:7">
      <c r="A949" s="16"/>
      <c r="C949" s="5"/>
      <c r="D949" s="5"/>
      <c r="E949" s="5"/>
      <c r="F949" s="5"/>
      <c r="G949" s="56"/>
    </row>
    <row r="950" spans="1:7">
      <c r="A950" s="16"/>
      <c r="C950" s="5"/>
      <c r="D950" s="5"/>
      <c r="E950" s="5"/>
      <c r="F950" s="5"/>
      <c r="G950" s="56"/>
    </row>
    <row r="951" spans="1:7">
      <c r="A951" s="16"/>
      <c r="C951" s="5"/>
      <c r="D951" s="5"/>
      <c r="E951" s="5"/>
      <c r="F951" s="5"/>
      <c r="G951" s="56"/>
    </row>
    <row r="952" spans="1:7">
      <c r="A952" s="16"/>
      <c r="C952" s="5"/>
      <c r="D952" s="5"/>
      <c r="E952" s="5"/>
      <c r="F952" s="5"/>
      <c r="G952" s="56"/>
    </row>
    <row r="953" spans="1:7">
      <c r="A953" s="16"/>
      <c r="C953" s="5"/>
      <c r="D953" s="5"/>
      <c r="E953" s="5"/>
      <c r="F953" s="5"/>
      <c r="G953" s="56"/>
    </row>
    <row r="954" spans="1:7">
      <c r="A954" s="16"/>
      <c r="C954" s="5"/>
      <c r="D954" s="5"/>
      <c r="E954" s="5"/>
      <c r="F954" s="5"/>
      <c r="G954" s="56"/>
    </row>
    <row r="955" spans="1:7">
      <c r="A955" s="16"/>
      <c r="C955" s="5"/>
      <c r="D955" s="5"/>
      <c r="E955" s="5"/>
      <c r="F955" s="5"/>
      <c r="G955" s="56"/>
    </row>
    <row r="956" spans="1:7">
      <c r="A956" s="16"/>
      <c r="C956" s="5"/>
      <c r="D956" s="5"/>
      <c r="E956" s="5"/>
      <c r="F956" s="5"/>
      <c r="G956" s="56"/>
    </row>
    <row r="957" spans="1:7">
      <c r="A957" s="16"/>
      <c r="C957" s="5"/>
      <c r="D957" s="5"/>
      <c r="E957" s="5"/>
      <c r="F957" s="5"/>
      <c r="G957" s="56"/>
    </row>
    <row r="958" spans="1:7">
      <c r="A958" s="16"/>
      <c r="C958" s="5"/>
      <c r="D958" s="5"/>
      <c r="E958" s="5"/>
      <c r="F958" s="5"/>
      <c r="G958" s="56"/>
    </row>
    <row r="959" spans="1:7">
      <c r="A959" s="16"/>
      <c r="C959" s="5"/>
      <c r="D959" s="5"/>
      <c r="E959" s="5"/>
      <c r="F959" s="5"/>
      <c r="G959" s="56"/>
    </row>
    <row r="960" spans="1:7">
      <c r="A960" s="16"/>
      <c r="C960" s="5"/>
      <c r="D960" s="5"/>
      <c r="E960" s="5"/>
      <c r="F960" s="5"/>
      <c r="G960" s="56"/>
    </row>
    <row r="961" spans="1:7">
      <c r="A961" s="16"/>
      <c r="C961" s="5"/>
      <c r="D961" s="5"/>
      <c r="E961" s="5"/>
      <c r="F961" s="5"/>
      <c r="G961" s="56"/>
    </row>
    <row r="962" spans="1:7">
      <c r="A962" s="16"/>
      <c r="C962" s="5"/>
      <c r="D962" s="5"/>
      <c r="E962" s="5"/>
      <c r="F962" s="5"/>
      <c r="G962" s="56"/>
    </row>
    <row r="963" spans="1:7">
      <c r="A963" s="16"/>
      <c r="C963" s="5"/>
      <c r="D963" s="5"/>
      <c r="E963" s="5"/>
      <c r="F963" s="5"/>
      <c r="G963" s="56"/>
    </row>
    <row r="964" spans="1:7">
      <c r="A964" s="16"/>
      <c r="C964" s="5"/>
      <c r="D964" s="5"/>
      <c r="E964" s="5"/>
      <c r="F964" s="5"/>
      <c r="G964" s="56"/>
    </row>
    <row r="965" spans="1:7">
      <c r="A965" s="16"/>
      <c r="C965" s="5"/>
      <c r="D965" s="5"/>
      <c r="E965" s="5"/>
      <c r="F965" s="5"/>
      <c r="G965" s="56"/>
    </row>
    <row r="966" spans="1:7">
      <c r="A966" s="16"/>
      <c r="C966" s="5"/>
      <c r="D966" s="5"/>
      <c r="E966" s="5"/>
      <c r="F966" s="5"/>
      <c r="G966" s="56"/>
    </row>
    <row r="967" spans="1:7">
      <c r="A967" s="16"/>
      <c r="C967" s="5"/>
      <c r="D967" s="5"/>
      <c r="E967" s="5"/>
      <c r="F967" s="5"/>
      <c r="G967" s="56"/>
    </row>
    <row r="968" spans="1:7">
      <c r="A968" s="16"/>
      <c r="C968" s="5"/>
      <c r="D968" s="5"/>
      <c r="E968" s="5"/>
      <c r="F968" s="5"/>
      <c r="G968" s="56"/>
    </row>
    <row r="969" spans="1:7">
      <c r="A969" s="16"/>
      <c r="C969" s="5"/>
      <c r="D969" s="5"/>
      <c r="E969" s="5"/>
      <c r="F969" s="5"/>
      <c r="G969" s="56"/>
    </row>
    <row r="970" spans="1:7">
      <c r="A970" s="16"/>
      <c r="C970" s="5"/>
      <c r="D970" s="5"/>
      <c r="E970" s="5"/>
      <c r="F970" s="5"/>
      <c r="G970" s="56"/>
    </row>
    <row r="971" spans="1:7">
      <c r="A971" s="16"/>
      <c r="C971" s="5"/>
      <c r="D971" s="5"/>
      <c r="E971" s="5"/>
      <c r="F971" s="5"/>
      <c r="G971" s="56"/>
    </row>
    <row r="972" spans="1:7">
      <c r="A972" s="16"/>
      <c r="C972" s="5"/>
      <c r="D972" s="5"/>
      <c r="E972" s="5"/>
      <c r="F972" s="5"/>
      <c r="G972" s="56"/>
    </row>
    <row r="973" spans="1:7">
      <c r="A973" s="16"/>
      <c r="C973" s="5"/>
      <c r="D973" s="5"/>
      <c r="E973" s="5"/>
      <c r="F973" s="5"/>
      <c r="G973" s="56"/>
    </row>
    <row r="974" spans="1:7">
      <c r="A974" s="16"/>
      <c r="C974" s="5"/>
      <c r="D974" s="5"/>
      <c r="E974" s="5"/>
      <c r="F974" s="5"/>
      <c r="G974" s="56"/>
    </row>
    <row r="975" spans="1:7">
      <c r="A975" s="16"/>
      <c r="C975" s="5"/>
      <c r="D975" s="5"/>
      <c r="E975" s="5"/>
      <c r="F975" s="5"/>
      <c r="G975" s="56"/>
    </row>
    <row r="976" spans="1:7">
      <c r="A976" s="16"/>
      <c r="C976" s="5"/>
      <c r="D976" s="5"/>
      <c r="E976" s="5"/>
      <c r="F976" s="5"/>
      <c r="G976" s="56"/>
    </row>
    <row r="977" spans="1:7">
      <c r="A977" s="16"/>
      <c r="C977" s="5"/>
      <c r="D977" s="5"/>
      <c r="E977" s="5"/>
      <c r="F977" s="5"/>
      <c r="G977" s="56"/>
    </row>
    <row r="978" spans="1:7">
      <c r="A978" s="16"/>
      <c r="C978" s="5"/>
      <c r="D978" s="5"/>
      <c r="E978" s="5"/>
      <c r="F978" s="5"/>
      <c r="G978" s="56"/>
    </row>
    <row r="979" spans="1:7">
      <c r="A979" s="16"/>
      <c r="C979" s="5"/>
      <c r="D979" s="5"/>
      <c r="E979" s="5"/>
      <c r="F979" s="5"/>
      <c r="G979" s="56"/>
    </row>
    <row r="980" spans="1:7">
      <c r="A980" s="16"/>
      <c r="C980" s="5"/>
      <c r="D980" s="5"/>
      <c r="E980" s="5"/>
      <c r="F980" s="5"/>
      <c r="G980" s="56"/>
    </row>
    <row r="981" spans="1:7">
      <c r="A981" s="16"/>
      <c r="C981" s="5"/>
      <c r="D981" s="5"/>
      <c r="E981" s="5"/>
      <c r="F981" s="5"/>
      <c r="G981" s="56"/>
    </row>
    <row r="982" spans="1:7">
      <c r="A982" s="16"/>
      <c r="C982" s="5"/>
      <c r="D982" s="5"/>
      <c r="E982" s="5"/>
      <c r="F982" s="5"/>
      <c r="G982" s="56"/>
    </row>
    <row r="983" spans="1:7">
      <c r="A983" s="16"/>
      <c r="C983" s="5"/>
      <c r="D983" s="5"/>
      <c r="E983" s="5"/>
      <c r="F983" s="5"/>
      <c r="G983" s="56"/>
    </row>
    <row r="984" spans="1:7">
      <c r="A984" s="16"/>
      <c r="C984" s="5"/>
      <c r="D984" s="5"/>
      <c r="E984" s="5"/>
      <c r="F984" s="5"/>
      <c r="G984" s="56"/>
    </row>
    <row r="985" spans="1:7">
      <c r="A985" s="16"/>
      <c r="C985" s="5"/>
      <c r="D985" s="5"/>
      <c r="E985" s="5"/>
      <c r="F985" s="5"/>
      <c r="G985" s="56"/>
    </row>
    <row r="986" spans="1:7">
      <c r="A986" s="16"/>
      <c r="C986" s="5"/>
      <c r="D986" s="5"/>
      <c r="E986" s="5"/>
      <c r="F986" s="5"/>
      <c r="G986" s="56"/>
    </row>
    <row r="987" spans="1:7">
      <c r="A987" s="16"/>
      <c r="C987" s="5"/>
      <c r="D987" s="5"/>
      <c r="E987" s="5"/>
      <c r="F987" s="5"/>
      <c r="G987" s="56"/>
    </row>
    <row r="988" spans="1:7">
      <c r="A988" s="16"/>
      <c r="C988" s="5"/>
      <c r="D988" s="5"/>
      <c r="E988" s="5"/>
      <c r="F988" s="5"/>
      <c r="G988" s="56"/>
    </row>
    <row r="989" spans="1:7">
      <c r="A989" s="16"/>
      <c r="C989" s="5"/>
      <c r="D989" s="5"/>
      <c r="E989" s="5"/>
      <c r="F989" s="5"/>
      <c r="G989" s="56"/>
    </row>
    <row r="990" spans="1:7">
      <c r="A990" s="16"/>
      <c r="C990" s="5"/>
      <c r="D990" s="5"/>
      <c r="E990" s="5"/>
      <c r="F990" s="5"/>
      <c r="G990" s="56"/>
    </row>
    <row r="991" spans="1:7">
      <c r="A991" s="16"/>
      <c r="C991" s="5"/>
      <c r="D991" s="5"/>
      <c r="E991" s="5"/>
      <c r="F991" s="5"/>
      <c r="G991" s="56"/>
    </row>
    <row r="992" spans="1:7">
      <c r="A992" s="16"/>
      <c r="C992" s="5"/>
      <c r="D992" s="5"/>
      <c r="E992" s="5"/>
      <c r="F992" s="5"/>
      <c r="G992" s="56"/>
    </row>
    <row r="993" spans="1:7">
      <c r="A993" s="16"/>
      <c r="C993" s="5"/>
      <c r="D993" s="5"/>
      <c r="E993" s="5"/>
      <c r="F993" s="5"/>
      <c r="G993" s="56"/>
    </row>
    <row r="994" spans="1:7">
      <c r="A994" s="16"/>
      <c r="C994" s="5"/>
      <c r="D994" s="5"/>
      <c r="E994" s="5"/>
      <c r="F994" s="5"/>
      <c r="G994" s="56"/>
    </row>
    <row r="995" spans="1:7">
      <c r="A995" s="16"/>
      <c r="C995" s="5"/>
      <c r="D995" s="5"/>
      <c r="E995" s="5"/>
      <c r="F995" s="5"/>
      <c r="G995" s="56"/>
    </row>
    <row r="996" spans="1:7">
      <c r="A996" s="16"/>
      <c r="C996" s="5"/>
      <c r="D996" s="5"/>
      <c r="E996" s="5"/>
      <c r="F996" s="5"/>
      <c r="G996" s="56"/>
    </row>
    <row r="997" spans="1:7">
      <c r="A997" s="16"/>
      <c r="C997" s="5"/>
      <c r="D997" s="5"/>
      <c r="E997" s="5"/>
      <c r="F997" s="5"/>
      <c r="G997" s="56"/>
    </row>
    <row r="998" spans="1:7">
      <c r="A998" s="16"/>
      <c r="C998" s="5"/>
      <c r="D998" s="5"/>
      <c r="E998" s="5"/>
      <c r="F998" s="5"/>
      <c r="G998" s="56"/>
    </row>
    <row r="999" spans="1:7">
      <c r="A999" s="16"/>
      <c r="C999" s="5"/>
      <c r="D999" s="5"/>
      <c r="E999" s="5"/>
      <c r="F999" s="5"/>
      <c r="G999" s="56"/>
    </row>
    <row r="1000" spans="1:7">
      <c r="A1000" s="16"/>
      <c r="C1000" s="5"/>
      <c r="D1000" s="5"/>
      <c r="E1000" s="5"/>
      <c r="F1000" s="5"/>
      <c r="G1000" s="56"/>
    </row>
    <row r="1001" spans="1:7">
      <c r="A1001" s="16"/>
      <c r="C1001" s="5"/>
      <c r="D1001" s="5"/>
      <c r="E1001" s="5"/>
      <c r="F1001" s="5"/>
      <c r="G1001" s="56"/>
    </row>
    <row r="1002" spans="1:7">
      <c r="A1002" s="16"/>
      <c r="C1002" s="5"/>
      <c r="D1002" s="5"/>
      <c r="E1002" s="5"/>
      <c r="F1002" s="5"/>
      <c r="G1002" s="56"/>
    </row>
    <row r="1003" spans="1:7">
      <c r="A1003" s="16"/>
      <c r="C1003" s="5"/>
      <c r="D1003" s="5"/>
      <c r="E1003" s="5"/>
      <c r="F1003" s="5"/>
      <c r="G1003" s="56"/>
    </row>
    <row r="1004" spans="1:7">
      <c r="A1004" s="16"/>
      <c r="C1004" s="5"/>
      <c r="D1004" s="5"/>
      <c r="E1004" s="5"/>
      <c r="F1004" s="5"/>
      <c r="G1004" s="56"/>
    </row>
    <row r="1005" spans="1:7">
      <c r="A1005" s="16"/>
      <c r="C1005" s="5"/>
      <c r="D1005" s="5"/>
      <c r="E1005" s="5"/>
      <c r="F1005" s="5"/>
      <c r="G1005" s="56"/>
    </row>
    <row r="1006" spans="1:7">
      <c r="A1006" s="16"/>
      <c r="C1006" s="5"/>
      <c r="D1006" s="5"/>
      <c r="E1006" s="5"/>
      <c r="F1006" s="5"/>
      <c r="G1006" s="56"/>
    </row>
    <row r="1007" spans="1:7">
      <c r="A1007" s="16"/>
      <c r="C1007" s="5"/>
      <c r="D1007" s="5"/>
      <c r="E1007" s="5"/>
      <c r="F1007" s="5"/>
      <c r="G1007" s="56"/>
    </row>
    <row r="1008" spans="1:7">
      <c r="A1008" s="16"/>
      <c r="C1008" s="5"/>
      <c r="D1008" s="5"/>
      <c r="E1008" s="5"/>
      <c r="F1008" s="5"/>
      <c r="G1008" s="56"/>
    </row>
    <row r="1009" spans="1:7">
      <c r="A1009" s="16"/>
      <c r="C1009" s="5"/>
      <c r="D1009" s="5"/>
      <c r="E1009" s="5"/>
      <c r="F1009" s="5"/>
      <c r="G1009" s="56"/>
    </row>
    <row r="1010" spans="1:7">
      <c r="A1010" s="16"/>
      <c r="C1010" s="5"/>
      <c r="D1010" s="5"/>
      <c r="E1010" s="5"/>
      <c r="F1010" s="5"/>
      <c r="G1010" s="56"/>
    </row>
    <row r="1011" spans="1:7">
      <c r="A1011" s="16"/>
      <c r="C1011" s="5"/>
      <c r="D1011" s="5"/>
      <c r="E1011" s="5"/>
      <c r="F1011" s="5"/>
      <c r="G1011" s="56"/>
    </row>
    <row r="1012" spans="1:7">
      <c r="A1012" s="16"/>
      <c r="C1012" s="5"/>
      <c r="D1012" s="5"/>
      <c r="E1012" s="5"/>
      <c r="F1012" s="5"/>
      <c r="G1012" s="56"/>
    </row>
    <row r="1013" spans="1:7">
      <c r="A1013" s="16"/>
      <c r="C1013" s="5"/>
      <c r="D1013" s="5"/>
      <c r="E1013" s="5"/>
      <c r="F1013" s="5"/>
      <c r="G1013" s="56"/>
    </row>
    <row r="1014" spans="1:7">
      <c r="A1014" s="16"/>
      <c r="C1014" s="5"/>
      <c r="D1014" s="5"/>
      <c r="E1014" s="5"/>
      <c r="F1014" s="5"/>
      <c r="G1014" s="56"/>
    </row>
    <row r="1015" spans="1:7">
      <c r="A1015" s="16"/>
      <c r="C1015" s="5"/>
      <c r="D1015" s="5"/>
      <c r="E1015" s="5"/>
      <c r="F1015" s="5"/>
      <c r="G1015" s="56"/>
    </row>
    <row r="1016" spans="1:7">
      <c r="A1016" s="16"/>
      <c r="C1016" s="5"/>
      <c r="D1016" s="5"/>
      <c r="E1016" s="5"/>
      <c r="F1016" s="5"/>
      <c r="G1016" s="56"/>
    </row>
    <row r="1017" spans="1:7">
      <c r="A1017" s="16"/>
      <c r="C1017" s="5"/>
      <c r="D1017" s="5"/>
      <c r="E1017" s="5"/>
      <c r="F1017" s="5"/>
      <c r="G1017" s="56"/>
    </row>
    <row r="1018" spans="1:7">
      <c r="A1018" s="16"/>
      <c r="C1018" s="5"/>
      <c r="D1018" s="5"/>
      <c r="E1018" s="5"/>
      <c r="F1018" s="5"/>
      <c r="G1018" s="56"/>
    </row>
    <row r="1019" spans="1:7">
      <c r="A1019" s="16"/>
      <c r="C1019" s="5"/>
      <c r="D1019" s="5"/>
      <c r="E1019" s="5"/>
      <c r="F1019" s="5"/>
      <c r="G1019" s="56"/>
    </row>
    <row r="1020" spans="1:7">
      <c r="A1020" s="16"/>
      <c r="C1020" s="5"/>
      <c r="D1020" s="5"/>
      <c r="E1020" s="5"/>
      <c r="F1020" s="5"/>
      <c r="G1020" s="56"/>
    </row>
    <row r="1021" spans="1:7">
      <c r="A1021" s="16"/>
      <c r="C1021" s="5"/>
      <c r="D1021" s="5"/>
      <c r="E1021" s="5"/>
      <c r="F1021" s="5"/>
      <c r="G1021" s="56"/>
    </row>
    <row r="1022" spans="1:7">
      <c r="A1022" s="16"/>
      <c r="C1022" s="5"/>
      <c r="D1022" s="5"/>
      <c r="E1022" s="5"/>
      <c r="F1022" s="5"/>
      <c r="G1022" s="56"/>
    </row>
    <row r="1023" spans="1:7">
      <c r="A1023" s="16"/>
      <c r="C1023" s="5"/>
      <c r="D1023" s="5"/>
      <c r="E1023" s="5"/>
      <c r="F1023" s="5"/>
      <c r="G1023" s="56"/>
    </row>
    <row r="1024" spans="1:7">
      <c r="A1024" s="16"/>
      <c r="C1024" s="5"/>
      <c r="D1024" s="5"/>
      <c r="E1024" s="5"/>
      <c r="F1024" s="5"/>
      <c r="G1024" s="56"/>
    </row>
    <row r="1025" spans="1:7">
      <c r="A1025" s="16"/>
      <c r="C1025" s="5"/>
      <c r="D1025" s="5"/>
      <c r="E1025" s="5"/>
      <c r="F1025" s="5"/>
      <c r="G1025" s="56"/>
    </row>
    <row r="1026" spans="1:7">
      <c r="A1026" s="16"/>
      <c r="C1026" s="5"/>
      <c r="D1026" s="5"/>
      <c r="E1026" s="5"/>
      <c r="F1026" s="5"/>
      <c r="G1026" s="56"/>
    </row>
    <row r="1027" spans="1:7">
      <c r="A1027" s="16"/>
      <c r="C1027" s="5"/>
      <c r="D1027" s="5"/>
      <c r="E1027" s="5"/>
      <c r="F1027" s="5"/>
      <c r="G1027" s="56"/>
    </row>
    <row r="1028" spans="1:7">
      <c r="A1028" s="16"/>
      <c r="C1028" s="5"/>
      <c r="D1028" s="5"/>
      <c r="E1028" s="5"/>
      <c r="F1028" s="5"/>
      <c r="G1028" s="56"/>
    </row>
    <row r="1029" spans="1:7">
      <c r="A1029" s="16"/>
      <c r="C1029" s="5"/>
      <c r="D1029" s="5"/>
      <c r="E1029" s="5"/>
      <c r="F1029" s="5"/>
      <c r="G1029" s="56"/>
    </row>
    <row r="1030" spans="1:7">
      <c r="A1030" s="16"/>
      <c r="C1030" s="5"/>
      <c r="D1030" s="5"/>
      <c r="E1030" s="5"/>
      <c r="F1030" s="5"/>
      <c r="G1030" s="56"/>
    </row>
    <row r="1031" spans="1:7">
      <c r="A1031" s="16"/>
      <c r="C1031" s="5"/>
      <c r="D1031" s="5"/>
      <c r="E1031" s="5"/>
      <c r="F1031" s="5"/>
      <c r="G1031" s="56"/>
    </row>
    <row r="1032" spans="1:7">
      <c r="A1032" s="16"/>
      <c r="C1032" s="5"/>
      <c r="D1032" s="5"/>
      <c r="E1032" s="5"/>
      <c r="F1032" s="5"/>
      <c r="G1032" s="56"/>
    </row>
    <row r="1033" spans="1:7">
      <c r="A1033" s="16"/>
      <c r="C1033" s="5"/>
      <c r="D1033" s="5"/>
      <c r="E1033" s="5"/>
      <c r="F1033" s="5"/>
      <c r="G1033" s="56"/>
    </row>
    <row r="1034" spans="1:7">
      <c r="A1034" s="16"/>
      <c r="C1034" s="5"/>
      <c r="D1034" s="5"/>
      <c r="E1034" s="5"/>
      <c r="F1034" s="5"/>
      <c r="G1034" s="56"/>
    </row>
    <row r="1035" spans="1:7">
      <c r="A1035" s="16"/>
      <c r="C1035" s="5"/>
      <c r="D1035" s="5"/>
      <c r="E1035" s="5"/>
      <c r="F1035" s="5"/>
      <c r="G1035" s="56"/>
    </row>
    <row r="1036" spans="1:7">
      <c r="A1036" s="16"/>
      <c r="C1036" s="5"/>
      <c r="D1036" s="5"/>
      <c r="E1036" s="5"/>
      <c r="F1036" s="5"/>
      <c r="G1036" s="56"/>
    </row>
    <row r="1037" spans="1:7">
      <c r="A1037" s="16"/>
      <c r="C1037" s="5"/>
      <c r="D1037" s="5"/>
      <c r="E1037" s="5"/>
      <c r="F1037" s="5"/>
      <c r="G1037" s="56"/>
    </row>
    <row r="1038" spans="1:7">
      <c r="A1038" s="16"/>
      <c r="C1038" s="5"/>
      <c r="D1038" s="5"/>
      <c r="E1038" s="5"/>
      <c r="F1038" s="5"/>
      <c r="G1038" s="56"/>
    </row>
    <row r="1039" spans="1:7">
      <c r="A1039" s="16"/>
      <c r="C1039" s="5"/>
      <c r="D1039" s="5"/>
      <c r="E1039" s="5"/>
      <c r="F1039" s="5"/>
      <c r="G1039" s="56"/>
    </row>
    <row r="1040" spans="1:7">
      <c r="A1040" s="16"/>
      <c r="C1040" s="5"/>
      <c r="D1040" s="5"/>
      <c r="E1040" s="5"/>
      <c r="F1040" s="5"/>
      <c r="G1040" s="56"/>
    </row>
    <row r="1041" spans="1:7">
      <c r="A1041" s="16"/>
      <c r="C1041" s="5"/>
      <c r="D1041" s="5"/>
      <c r="E1041" s="5"/>
      <c r="F1041" s="5"/>
      <c r="G1041" s="56"/>
    </row>
    <row r="1042" spans="1:7">
      <c r="A1042" s="16"/>
      <c r="C1042" s="5"/>
      <c r="D1042" s="5"/>
      <c r="E1042" s="5"/>
      <c r="F1042" s="5"/>
      <c r="G1042" s="56"/>
    </row>
    <row r="1043" spans="1:7">
      <c r="A1043" s="16"/>
      <c r="C1043" s="5"/>
      <c r="D1043" s="5"/>
      <c r="E1043" s="5"/>
      <c r="F1043" s="5"/>
      <c r="G1043" s="56"/>
    </row>
    <row r="1044" spans="1:7">
      <c r="A1044" s="16"/>
      <c r="C1044" s="5"/>
      <c r="D1044" s="5"/>
      <c r="E1044" s="5"/>
      <c r="F1044" s="5"/>
      <c r="G1044" s="56"/>
    </row>
    <row r="1045" spans="1:7">
      <c r="A1045" s="16"/>
      <c r="C1045" s="5"/>
      <c r="D1045" s="5"/>
      <c r="E1045" s="5"/>
      <c r="F1045" s="5"/>
      <c r="G1045" s="56"/>
    </row>
    <row r="1046" spans="1:7">
      <c r="A1046" s="16"/>
      <c r="C1046" s="5"/>
      <c r="D1046" s="5"/>
      <c r="E1046" s="5"/>
      <c r="F1046" s="5"/>
      <c r="G1046" s="56"/>
    </row>
    <row r="1047" spans="1:7">
      <c r="A1047" s="16"/>
      <c r="C1047" s="5"/>
      <c r="D1047" s="5"/>
      <c r="E1047" s="5"/>
      <c r="F1047" s="5"/>
      <c r="G1047" s="56"/>
    </row>
    <row r="1048" spans="1:7">
      <c r="A1048" s="16"/>
      <c r="C1048" s="5"/>
      <c r="D1048" s="5"/>
      <c r="E1048" s="5"/>
      <c r="F1048" s="5"/>
      <c r="G1048" s="56"/>
    </row>
    <row r="1049" spans="1:7">
      <c r="A1049" s="16"/>
      <c r="C1049" s="5"/>
      <c r="D1049" s="5"/>
      <c r="E1049" s="5"/>
      <c r="F1049" s="5"/>
      <c r="G1049" s="56"/>
    </row>
    <row r="1050" spans="1:7">
      <c r="A1050" s="16"/>
      <c r="C1050" s="5"/>
      <c r="D1050" s="5"/>
      <c r="E1050" s="5"/>
      <c r="F1050" s="5"/>
      <c r="G1050" s="56"/>
    </row>
    <row r="1051" spans="1:7">
      <c r="A1051" s="16"/>
      <c r="C1051" s="5"/>
      <c r="D1051" s="5"/>
      <c r="E1051" s="5"/>
      <c r="F1051" s="5"/>
      <c r="G1051" s="56"/>
    </row>
    <row r="1052" spans="1:7">
      <c r="A1052" s="16"/>
      <c r="C1052" s="5"/>
      <c r="D1052" s="5"/>
      <c r="E1052" s="5"/>
      <c r="F1052" s="5"/>
      <c r="G1052" s="56"/>
    </row>
    <row r="1053" spans="1:7">
      <c r="A1053" s="16"/>
      <c r="C1053" s="5"/>
      <c r="D1053" s="5"/>
      <c r="E1053" s="5"/>
      <c r="F1053" s="5"/>
      <c r="G1053" s="56"/>
    </row>
    <row r="1054" spans="1:7">
      <c r="A1054" s="16"/>
      <c r="C1054" s="5"/>
      <c r="D1054" s="5"/>
      <c r="E1054" s="5"/>
      <c r="F1054" s="5"/>
      <c r="G1054" s="56"/>
    </row>
    <row r="1055" spans="1:7">
      <c r="A1055" s="16"/>
      <c r="C1055" s="5"/>
      <c r="D1055" s="5"/>
      <c r="E1055" s="5"/>
      <c r="F1055" s="5"/>
      <c r="G1055" s="56"/>
    </row>
    <row r="1056" spans="1:7">
      <c r="A1056" s="16"/>
      <c r="C1056" s="5"/>
      <c r="D1056" s="5"/>
      <c r="E1056" s="5"/>
      <c r="F1056" s="5"/>
      <c r="G1056" s="56"/>
    </row>
    <row r="1057" spans="1:7">
      <c r="A1057" s="16"/>
      <c r="C1057" s="5"/>
      <c r="D1057" s="5"/>
      <c r="E1057" s="5"/>
      <c r="F1057" s="5"/>
      <c r="G1057" s="56"/>
    </row>
    <row r="1058" spans="1:7">
      <c r="A1058" s="16"/>
      <c r="C1058" s="5"/>
      <c r="D1058" s="5"/>
      <c r="E1058" s="5"/>
      <c r="F1058" s="5"/>
      <c r="G1058" s="56"/>
    </row>
    <row r="1059" spans="1:7">
      <c r="A1059" s="16"/>
      <c r="C1059" s="5"/>
      <c r="D1059" s="5"/>
      <c r="E1059" s="5"/>
      <c r="F1059" s="5"/>
      <c r="G1059" s="56"/>
    </row>
    <row r="1060" spans="1:7">
      <c r="A1060" s="16"/>
      <c r="C1060" s="5"/>
      <c r="D1060" s="5"/>
      <c r="E1060" s="5"/>
      <c r="F1060" s="5"/>
      <c r="G1060" s="56"/>
    </row>
    <row r="1061" spans="1:7">
      <c r="A1061" s="16"/>
      <c r="C1061" s="5"/>
      <c r="D1061" s="5"/>
      <c r="E1061" s="5"/>
      <c r="F1061" s="5"/>
      <c r="G1061" s="56"/>
    </row>
    <row r="1062" spans="1:7">
      <c r="A1062" s="16"/>
      <c r="C1062" s="5"/>
      <c r="D1062" s="5"/>
      <c r="E1062" s="5"/>
      <c r="F1062" s="5"/>
      <c r="G1062" s="56"/>
    </row>
    <row r="1063" spans="1:7">
      <c r="A1063" s="16"/>
      <c r="C1063" s="5"/>
      <c r="D1063" s="5"/>
      <c r="E1063" s="5"/>
      <c r="F1063" s="5"/>
      <c r="G1063" s="56"/>
    </row>
    <row r="1064" spans="1:7">
      <c r="A1064" s="16"/>
      <c r="C1064" s="5"/>
      <c r="D1064" s="5"/>
      <c r="E1064" s="5"/>
      <c r="F1064" s="5"/>
      <c r="G1064" s="56"/>
    </row>
    <row r="1065" spans="1:7">
      <c r="A1065" s="16"/>
      <c r="C1065" s="5"/>
      <c r="D1065" s="5"/>
      <c r="E1065" s="5"/>
      <c r="F1065" s="5"/>
      <c r="G1065" s="56"/>
    </row>
    <row r="1066" spans="1:7">
      <c r="A1066" s="16"/>
      <c r="C1066" s="5"/>
      <c r="D1066" s="5"/>
      <c r="E1066" s="5"/>
      <c r="F1066" s="5"/>
      <c r="G1066" s="56"/>
    </row>
    <row r="1067" spans="1:7">
      <c r="A1067" s="16"/>
      <c r="C1067" s="5"/>
      <c r="D1067" s="5"/>
      <c r="E1067" s="5"/>
      <c r="F1067" s="5"/>
      <c r="G1067" s="56"/>
    </row>
    <row r="1068" spans="1:7">
      <c r="A1068" s="16"/>
      <c r="C1068" s="5"/>
      <c r="D1068" s="5"/>
      <c r="E1068" s="5"/>
      <c r="F1068" s="5"/>
      <c r="G1068" s="56"/>
    </row>
    <row r="1069" spans="1:7">
      <c r="A1069" s="16"/>
      <c r="C1069" s="5"/>
      <c r="D1069" s="5"/>
      <c r="E1069" s="5"/>
      <c r="F1069" s="5"/>
      <c r="G1069" s="56"/>
    </row>
    <row r="1070" spans="1:7">
      <c r="A1070" s="16"/>
      <c r="C1070" s="5"/>
      <c r="D1070" s="5"/>
      <c r="E1070" s="5"/>
      <c r="F1070" s="5"/>
      <c r="G1070" s="56"/>
    </row>
    <row r="1071" spans="1:7">
      <c r="A1071" s="16"/>
      <c r="C1071" s="5"/>
      <c r="D1071" s="5"/>
      <c r="E1071" s="5"/>
      <c r="F1071" s="5"/>
      <c r="G1071" s="56"/>
    </row>
    <row r="1072" spans="1:7">
      <c r="A1072" s="16"/>
      <c r="C1072" s="5"/>
      <c r="D1072" s="5"/>
      <c r="E1072" s="5"/>
      <c r="F1072" s="5"/>
      <c r="G1072" s="56"/>
    </row>
    <row r="1073" spans="1:7">
      <c r="A1073" s="16"/>
      <c r="C1073" s="5"/>
      <c r="D1073" s="5"/>
      <c r="E1073" s="5"/>
      <c r="F1073" s="5"/>
      <c r="G1073" s="56"/>
    </row>
    <row r="1074" spans="1:7">
      <c r="A1074" s="16"/>
      <c r="C1074" s="5"/>
      <c r="D1074" s="5"/>
      <c r="E1074" s="5"/>
      <c r="F1074" s="5"/>
      <c r="G1074" s="56"/>
    </row>
    <row r="1075" spans="1:7">
      <c r="A1075" s="16"/>
      <c r="C1075" s="5"/>
      <c r="D1075" s="5"/>
      <c r="E1075" s="5"/>
      <c r="F1075" s="5"/>
      <c r="G1075" s="56"/>
    </row>
    <row r="1076" spans="1:7">
      <c r="A1076" s="16"/>
      <c r="C1076" s="5"/>
      <c r="D1076" s="5"/>
      <c r="E1076" s="5"/>
      <c r="F1076" s="5"/>
      <c r="G1076" s="56"/>
    </row>
    <row r="1077" spans="1:7">
      <c r="A1077" s="16"/>
      <c r="C1077" s="5"/>
      <c r="D1077" s="5"/>
      <c r="E1077" s="5"/>
      <c r="F1077" s="5"/>
      <c r="G1077" s="56"/>
    </row>
    <row r="1078" spans="1:7">
      <c r="A1078" s="16"/>
      <c r="C1078" s="5"/>
      <c r="D1078" s="5"/>
      <c r="E1078" s="5"/>
      <c r="F1078" s="5"/>
      <c r="G1078" s="56"/>
    </row>
    <row r="1079" spans="1:7">
      <c r="A1079" s="16"/>
      <c r="C1079" s="5"/>
      <c r="D1079" s="5"/>
      <c r="E1079" s="5"/>
      <c r="F1079" s="5"/>
      <c r="G1079" s="56"/>
    </row>
    <row r="1080" spans="1:7">
      <c r="A1080" s="16"/>
      <c r="C1080" s="5"/>
      <c r="D1080" s="5"/>
      <c r="E1080" s="5"/>
      <c r="F1080" s="5"/>
      <c r="G1080" s="56"/>
    </row>
    <row r="1081" spans="1:7">
      <c r="A1081" s="16"/>
      <c r="C1081" s="5"/>
      <c r="D1081" s="5"/>
      <c r="E1081" s="5"/>
      <c r="F1081" s="5"/>
      <c r="G1081" s="56"/>
    </row>
    <row r="1082" spans="1:7">
      <c r="A1082" s="16"/>
      <c r="C1082" s="5"/>
      <c r="D1082" s="5"/>
      <c r="E1082" s="5"/>
      <c r="F1082" s="5"/>
      <c r="G1082" s="56"/>
    </row>
    <row r="1083" spans="1:7">
      <c r="A1083" s="16"/>
      <c r="C1083" s="5"/>
      <c r="D1083" s="5"/>
      <c r="E1083" s="5"/>
      <c r="F1083" s="5"/>
      <c r="G1083" s="56"/>
    </row>
    <row r="1084" spans="1:7">
      <c r="A1084" s="16"/>
      <c r="C1084" s="5"/>
      <c r="D1084" s="5"/>
      <c r="E1084" s="5"/>
      <c r="F1084" s="5"/>
      <c r="G1084" s="56"/>
    </row>
    <row r="1085" spans="1:7">
      <c r="A1085" s="16"/>
      <c r="C1085" s="5"/>
      <c r="D1085" s="5"/>
      <c r="E1085" s="5"/>
      <c r="F1085" s="5"/>
      <c r="G1085" s="56"/>
    </row>
    <row r="1086" spans="1:7">
      <c r="A1086" s="16"/>
      <c r="C1086" s="5"/>
      <c r="D1086" s="5"/>
      <c r="E1086" s="5"/>
      <c r="F1086" s="5"/>
      <c r="G1086" s="56"/>
    </row>
    <row r="1087" spans="1:7">
      <c r="A1087" s="16"/>
      <c r="C1087" s="5"/>
      <c r="D1087" s="5"/>
      <c r="E1087" s="5"/>
      <c r="F1087" s="5"/>
      <c r="G1087" s="56"/>
    </row>
    <row r="1088" spans="1:7">
      <c r="A1088" s="16"/>
      <c r="C1088" s="5"/>
      <c r="D1088" s="5"/>
      <c r="E1088" s="5"/>
      <c r="F1088" s="5"/>
      <c r="G1088" s="56"/>
    </row>
    <row r="1089" spans="1:7">
      <c r="A1089" s="16"/>
      <c r="C1089" s="5"/>
      <c r="D1089" s="5"/>
      <c r="E1089" s="5"/>
      <c r="F1089" s="5"/>
      <c r="G1089" s="56"/>
    </row>
    <row r="1090" spans="1:7">
      <c r="A1090" s="16"/>
      <c r="C1090" s="5"/>
      <c r="D1090" s="5"/>
      <c r="E1090" s="5"/>
      <c r="F1090" s="5"/>
      <c r="G1090" s="56"/>
    </row>
    <row r="1091" spans="1:7">
      <c r="A1091" s="16"/>
      <c r="C1091" s="5"/>
      <c r="D1091" s="5"/>
      <c r="E1091" s="5"/>
      <c r="F1091" s="5"/>
      <c r="G1091" s="56"/>
    </row>
    <row r="1092" spans="1:7">
      <c r="A1092" s="16"/>
      <c r="C1092" s="5"/>
      <c r="D1092" s="5"/>
      <c r="E1092" s="5"/>
      <c r="F1092" s="5"/>
      <c r="G1092" s="56"/>
    </row>
    <row r="1093" spans="1:7">
      <c r="A1093" s="16"/>
      <c r="C1093" s="5"/>
      <c r="D1093" s="5"/>
      <c r="E1093" s="5"/>
      <c r="F1093" s="5"/>
      <c r="G1093" s="56"/>
    </row>
    <row r="1094" spans="1:7">
      <c r="A1094" s="16"/>
      <c r="C1094" s="5"/>
      <c r="D1094" s="5"/>
      <c r="E1094" s="5"/>
      <c r="F1094" s="5"/>
      <c r="G1094" s="56"/>
    </row>
    <row r="1095" spans="1:7">
      <c r="A1095" s="16"/>
      <c r="C1095" s="5"/>
      <c r="D1095" s="5"/>
      <c r="E1095" s="5"/>
      <c r="F1095" s="5"/>
      <c r="G1095" s="56"/>
    </row>
    <row r="1096" spans="1:7">
      <c r="A1096" s="16"/>
      <c r="C1096" s="5"/>
      <c r="D1096" s="5"/>
      <c r="E1096" s="5"/>
      <c r="F1096" s="5"/>
      <c r="G1096" s="56"/>
    </row>
    <row r="1097" spans="1:7">
      <c r="A1097" s="16"/>
      <c r="C1097" s="5"/>
      <c r="D1097" s="5"/>
      <c r="E1097" s="5"/>
      <c r="F1097" s="5"/>
      <c r="G1097" s="56"/>
    </row>
    <row r="1098" spans="1:7">
      <c r="A1098" s="16"/>
      <c r="C1098" s="5"/>
      <c r="D1098" s="5"/>
      <c r="E1098" s="5"/>
      <c r="F1098" s="5"/>
      <c r="G1098" s="56"/>
    </row>
    <row r="1099" spans="1:7">
      <c r="A1099" s="16"/>
      <c r="C1099" s="5"/>
      <c r="D1099" s="5"/>
      <c r="E1099" s="5"/>
      <c r="F1099" s="5"/>
      <c r="G1099" s="56"/>
    </row>
    <row r="1100" spans="1:7">
      <c r="A1100" s="16"/>
      <c r="C1100" s="5"/>
      <c r="D1100" s="5"/>
      <c r="E1100" s="5"/>
      <c r="F1100" s="5"/>
      <c r="G1100" s="56"/>
    </row>
    <row r="1101" spans="1:7">
      <c r="A1101" s="16"/>
      <c r="C1101" s="5"/>
      <c r="D1101" s="5"/>
      <c r="E1101" s="5"/>
      <c r="F1101" s="5"/>
      <c r="G1101" s="56"/>
    </row>
    <row r="1102" spans="1:7">
      <c r="A1102" s="16"/>
      <c r="C1102" s="5"/>
      <c r="D1102" s="5"/>
      <c r="E1102" s="5"/>
      <c r="F1102" s="5"/>
      <c r="G1102" s="56"/>
    </row>
    <row r="1103" spans="1:7">
      <c r="A1103" s="16"/>
      <c r="C1103" s="5"/>
      <c r="D1103" s="5"/>
      <c r="E1103" s="5"/>
      <c r="F1103" s="5"/>
      <c r="G1103" s="56"/>
    </row>
    <row r="1104" spans="1:7">
      <c r="A1104" s="16"/>
      <c r="C1104" s="5"/>
      <c r="D1104" s="5"/>
      <c r="E1104" s="5"/>
      <c r="F1104" s="5"/>
      <c r="G1104" s="56"/>
    </row>
    <row r="1105" spans="1:7">
      <c r="A1105" s="16"/>
      <c r="C1105" s="5"/>
      <c r="D1105" s="5"/>
      <c r="E1105" s="5"/>
      <c r="F1105" s="5"/>
      <c r="G1105" s="56"/>
    </row>
    <row r="1106" spans="1:7">
      <c r="A1106" s="16"/>
      <c r="C1106" s="5"/>
      <c r="D1106" s="5"/>
      <c r="E1106" s="5"/>
      <c r="F1106" s="5"/>
      <c r="G1106" s="56"/>
    </row>
    <row r="1107" spans="1:7">
      <c r="A1107" s="16"/>
      <c r="C1107" s="5"/>
      <c r="D1107" s="5"/>
      <c r="E1107" s="5"/>
      <c r="F1107" s="5"/>
      <c r="G1107" s="56"/>
    </row>
    <row r="1108" spans="1:7">
      <c r="A1108" s="16"/>
      <c r="C1108" s="5"/>
      <c r="D1108" s="5"/>
      <c r="E1108" s="5"/>
      <c r="F1108" s="5"/>
      <c r="G1108" s="56"/>
    </row>
    <row r="1109" spans="1:7">
      <c r="A1109" s="16"/>
      <c r="C1109" s="5"/>
      <c r="D1109" s="5"/>
      <c r="E1109" s="5"/>
      <c r="F1109" s="5"/>
      <c r="G1109" s="56"/>
    </row>
    <row r="1110" spans="1:7">
      <c r="A1110" s="16"/>
      <c r="C1110" s="5"/>
      <c r="D1110" s="5"/>
      <c r="E1110" s="5"/>
      <c r="F1110" s="5"/>
      <c r="G1110" s="56"/>
    </row>
    <row r="1111" spans="1:7">
      <c r="A1111" s="16"/>
      <c r="C1111" s="5"/>
      <c r="D1111" s="5"/>
      <c r="E1111" s="5"/>
      <c r="F1111" s="5"/>
      <c r="G1111" s="56"/>
    </row>
    <row r="1112" spans="1:7">
      <c r="A1112" s="16"/>
      <c r="C1112" s="5"/>
      <c r="D1112" s="5"/>
      <c r="E1112" s="5"/>
      <c r="F1112" s="5"/>
      <c r="G1112" s="56"/>
    </row>
    <row r="1113" spans="1:7">
      <c r="A1113" s="16"/>
      <c r="C1113" s="5"/>
      <c r="D1113" s="5"/>
      <c r="E1113" s="5"/>
      <c r="F1113" s="5"/>
      <c r="G1113" s="56"/>
    </row>
    <row r="1114" spans="1:7">
      <c r="A1114" s="16"/>
      <c r="C1114" s="5"/>
      <c r="D1114" s="5"/>
      <c r="E1114" s="5"/>
      <c r="F1114" s="5"/>
      <c r="G1114" s="56"/>
    </row>
    <row r="1115" spans="1:7">
      <c r="A1115" s="16"/>
      <c r="C1115" s="5"/>
      <c r="D1115" s="5"/>
      <c r="E1115" s="5"/>
      <c r="F1115" s="5"/>
      <c r="G1115" s="56"/>
    </row>
    <row r="1116" spans="1:7">
      <c r="A1116" s="16"/>
      <c r="C1116" s="5"/>
      <c r="D1116" s="5"/>
      <c r="E1116" s="5"/>
      <c r="F1116" s="5"/>
      <c r="G1116" s="56"/>
    </row>
    <row r="1117" spans="1:7">
      <c r="A1117" s="16"/>
      <c r="C1117" s="5"/>
      <c r="D1117" s="5"/>
      <c r="E1117" s="5"/>
      <c r="F1117" s="5"/>
      <c r="G1117" s="56"/>
    </row>
    <row r="1118" spans="1:7">
      <c r="A1118" s="16"/>
      <c r="C1118" s="5"/>
      <c r="D1118" s="5"/>
      <c r="E1118" s="5"/>
      <c r="F1118" s="5"/>
      <c r="G1118" s="56"/>
    </row>
    <row r="1119" spans="1:7">
      <c r="A1119" s="16"/>
      <c r="C1119" s="5"/>
      <c r="D1119" s="5"/>
      <c r="E1119" s="5"/>
      <c r="F1119" s="5"/>
      <c r="G1119" s="56"/>
    </row>
    <row r="1120" spans="1:7">
      <c r="A1120" s="16"/>
      <c r="C1120" s="5"/>
      <c r="D1120" s="5"/>
      <c r="E1120" s="5"/>
      <c r="F1120" s="5"/>
      <c r="G1120" s="56"/>
    </row>
    <row r="1121" spans="1:7">
      <c r="A1121" s="16"/>
      <c r="C1121" s="5"/>
      <c r="D1121" s="5"/>
      <c r="E1121" s="5"/>
      <c r="F1121" s="5"/>
      <c r="G1121" s="56"/>
    </row>
    <row r="1122" spans="1:7">
      <c r="A1122" s="16"/>
      <c r="C1122" s="5"/>
      <c r="D1122" s="5"/>
      <c r="E1122" s="5"/>
      <c r="F1122" s="5"/>
      <c r="G1122" s="56"/>
    </row>
    <row r="1123" spans="1:7">
      <c r="A1123" s="16"/>
      <c r="C1123" s="5"/>
      <c r="D1123" s="5"/>
      <c r="E1123" s="5"/>
      <c r="F1123" s="5"/>
      <c r="G1123" s="56"/>
    </row>
    <row r="1124" spans="1:7">
      <c r="A1124" s="16"/>
      <c r="C1124" s="5"/>
      <c r="D1124" s="5"/>
      <c r="E1124" s="5"/>
      <c r="F1124" s="5"/>
      <c r="G1124" s="56"/>
    </row>
    <row r="1125" spans="1:7">
      <c r="A1125" s="16"/>
      <c r="C1125" s="5"/>
      <c r="D1125" s="5"/>
      <c r="E1125" s="5"/>
      <c r="F1125" s="5"/>
      <c r="G1125" s="56"/>
    </row>
    <row r="1126" spans="1:7">
      <c r="A1126" s="16"/>
      <c r="C1126" s="5"/>
      <c r="D1126" s="5"/>
      <c r="E1126" s="5"/>
      <c r="F1126" s="5"/>
      <c r="G1126" s="56"/>
    </row>
    <row r="1127" spans="1:7">
      <c r="A1127" s="16"/>
      <c r="C1127" s="5"/>
      <c r="D1127" s="5"/>
      <c r="E1127" s="5"/>
      <c r="F1127" s="5"/>
      <c r="G1127" s="56"/>
    </row>
    <row r="1128" spans="1:7">
      <c r="A1128" s="16"/>
      <c r="C1128" s="5"/>
      <c r="D1128" s="5"/>
      <c r="E1128" s="5"/>
      <c r="F1128" s="5"/>
      <c r="G1128" s="56"/>
    </row>
    <row r="1129" spans="1:7">
      <c r="A1129" s="16"/>
      <c r="C1129" s="5"/>
      <c r="D1129" s="5"/>
      <c r="E1129" s="5"/>
      <c r="F1129" s="5"/>
      <c r="G1129" s="56"/>
    </row>
    <row r="1130" spans="1:7">
      <c r="A1130" s="16"/>
      <c r="C1130" s="5"/>
      <c r="D1130" s="5"/>
      <c r="E1130" s="5"/>
      <c r="F1130" s="5"/>
      <c r="G1130" s="56"/>
    </row>
    <row r="1131" spans="1:7">
      <c r="A1131" s="16"/>
      <c r="C1131" s="5"/>
      <c r="D1131" s="5"/>
      <c r="E1131" s="5"/>
      <c r="F1131" s="5"/>
      <c r="G1131" s="56"/>
    </row>
    <row r="1132" spans="1:7">
      <c r="A1132" s="16"/>
      <c r="C1132" s="5"/>
      <c r="D1132" s="5"/>
      <c r="E1132" s="5"/>
      <c r="F1132" s="5"/>
      <c r="G1132" s="56"/>
    </row>
    <row r="1133" spans="1:7">
      <c r="A1133" s="16"/>
      <c r="C1133" s="5"/>
      <c r="D1133" s="5"/>
      <c r="E1133" s="5"/>
      <c r="F1133" s="5"/>
      <c r="G1133" s="56"/>
    </row>
    <row r="1134" spans="1:7">
      <c r="A1134" s="16"/>
      <c r="C1134" s="5"/>
      <c r="D1134" s="5"/>
      <c r="E1134" s="5"/>
      <c r="F1134" s="5"/>
      <c r="G1134" s="56"/>
    </row>
    <row r="1135" spans="1:7">
      <c r="A1135" s="16"/>
      <c r="C1135" s="5"/>
      <c r="D1135" s="5"/>
      <c r="E1135" s="5"/>
      <c r="F1135" s="5"/>
      <c r="G1135" s="56"/>
    </row>
    <row r="1136" spans="1:7">
      <c r="A1136" s="16"/>
      <c r="C1136" s="5"/>
      <c r="D1136" s="5"/>
      <c r="E1136" s="5"/>
      <c r="F1136" s="5"/>
      <c r="G1136" s="56"/>
    </row>
    <row r="1137" spans="1:7">
      <c r="A1137" s="16"/>
      <c r="C1137" s="5"/>
      <c r="D1137" s="5"/>
      <c r="E1137" s="5"/>
      <c r="F1137" s="5"/>
      <c r="G1137" s="56"/>
    </row>
    <row r="1138" spans="1:7">
      <c r="A1138" s="16"/>
      <c r="C1138" s="5"/>
      <c r="D1138" s="5"/>
      <c r="E1138" s="5"/>
      <c r="F1138" s="5"/>
      <c r="G1138" s="56"/>
    </row>
    <row r="1139" spans="1:7">
      <c r="A1139" s="16"/>
      <c r="C1139" s="5"/>
      <c r="D1139" s="5"/>
      <c r="E1139" s="5"/>
      <c r="F1139" s="5"/>
      <c r="G1139" s="56"/>
    </row>
    <row r="1140" spans="1:7">
      <c r="A1140" s="16"/>
      <c r="C1140" s="5"/>
      <c r="D1140" s="5"/>
      <c r="E1140" s="5"/>
      <c r="F1140" s="5"/>
      <c r="G1140" s="56"/>
    </row>
    <row r="1141" spans="1:7">
      <c r="A1141" s="16"/>
      <c r="C1141" s="5"/>
      <c r="D1141" s="5"/>
      <c r="E1141" s="5"/>
      <c r="F1141" s="5"/>
      <c r="G1141" s="56"/>
    </row>
    <row r="1142" spans="1:7">
      <c r="A1142" s="16"/>
      <c r="C1142" s="5"/>
      <c r="D1142" s="5"/>
      <c r="E1142" s="5"/>
      <c r="F1142" s="5"/>
      <c r="G1142" s="56"/>
    </row>
    <row r="1143" spans="1:7">
      <c r="A1143" s="16"/>
      <c r="C1143" s="5"/>
      <c r="D1143" s="5"/>
      <c r="E1143" s="5"/>
      <c r="F1143" s="5"/>
      <c r="G1143" s="56"/>
    </row>
    <row r="1144" spans="1:7">
      <c r="A1144" s="16"/>
      <c r="C1144" s="5"/>
      <c r="D1144" s="5"/>
      <c r="E1144" s="5"/>
      <c r="F1144" s="5"/>
      <c r="G1144" s="56"/>
    </row>
    <row r="1145" spans="1:7">
      <c r="A1145" s="16"/>
      <c r="C1145" s="5"/>
      <c r="D1145" s="5"/>
      <c r="E1145" s="5"/>
      <c r="F1145" s="5"/>
      <c r="G1145" s="56"/>
    </row>
    <row r="1146" spans="1:7">
      <c r="A1146" s="16"/>
      <c r="C1146" s="5"/>
      <c r="D1146" s="5"/>
      <c r="E1146" s="5"/>
      <c r="F1146" s="5"/>
      <c r="G1146" s="56"/>
    </row>
    <row r="1147" spans="1:7">
      <c r="A1147" s="16"/>
      <c r="C1147" s="5"/>
      <c r="D1147" s="5"/>
      <c r="E1147" s="5"/>
      <c r="F1147" s="5"/>
      <c r="G1147" s="56"/>
    </row>
    <row r="1148" spans="1:7">
      <c r="A1148" s="16"/>
      <c r="C1148" s="5"/>
      <c r="D1148" s="5"/>
      <c r="E1148" s="5"/>
      <c r="F1148" s="5"/>
      <c r="G1148" s="56"/>
    </row>
    <row r="1149" spans="1:7">
      <c r="A1149" s="16"/>
      <c r="C1149" s="5"/>
      <c r="D1149" s="5"/>
      <c r="E1149" s="5"/>
      <c r="F1149" s="5"/>
      <c r="G1149" s="56"/>
    </row>
    <row r="1150" spans="1:7">
      <c r="A1150" s="16"/>
      <c r="C1150" s="5"/>
      <c r="D1150" s="5"/>
      <c r="E1150" s="5"/>
      <c r="F1150" s="5"/>
      <c r="G1150" s="56"/>
    </row>
    <row r="1151" spans="1:7">
      <c r="A1151" s="16"/>
      <c r="C1151" s="5"/>
      <c r="D1151" s="5"/>
      <c r="E1151" s="5"/>
      <c r="F1151" s="5"/>
      <c r="G1151" s="56"/>
    </row>
    <row r="1152" spans="1:7">
      <c r="A1152" s="16"/>
      <c r="C1152" s="5"/>
      <c r="D1152" s="5"/>
      <c r="E1152" s="5"/>
      <c r="F1152" s="5"/>
      <c r="G1152" s="56"/>
    </row>
    <row r="1153" spans="1:7">
      <c r="A1153" s="16"/>
      <c r="C1153" s="5"/>
      <c r="D1153" s="5"/>
      <c r="E1153" s="5"/>
      <c r="F1153" s="5"/>
      <c r="G1153" s="56"/>
    </row>
    <row r="1154" spans="1:7">
      <c r="A1154" s="16"/>
      <c r="C1154" s="5"/>
      <c r="D1154" s="5"/>
      <c r="E1154" s="5"/>
      <c r="F1154" s="5"/>
      <c r="G1154" s="56"/>
    </row>
    <row r="1155" spans="1:7">
      <c r="A1155" s="16"/>
      <c r="C1155" s="5"/>
      <c r="D1155" s="5"/>
      <c r="E1155" s="5"/>
      <c r="F1155" s="5"/>
      <c r="G1155" s="56"/>
    </row>
    <row r="1156" spans="1:7">
      <c r="A1156" s="16"/>
      <c r="C1156" s="5"/>
      <c r="D1156" s="5"/>
      <c r="E1156" s="5"/>
      <c r="F1156" s="5"/>
      <c r="G1156" s="56"/>
    </row>
    <row r="1157" spans="1:7">
      <c r="A1157" s="16"/>
      <c r="C1157" s="5"/>
      <c r="D1157" s="5"/>
      <c r="E1157" s="5"/>
      <c r="F1157" s="5"/>
      <c r="G1157" s="56"/>
    </row>
    <row r="1158" spans="1:7">
      <c r="A1158" s="16"/>
      <c r="C1158" s="5"/>
      <c r="D1158" s="5"/>
      <c r="E1158" s="5"/>
      <c r="F1158" s="5"/>
      <c r="G1158" s="56"/>
    </row>
    <row r="1159" spans="1:7">
      <c r="A1159" s="16"/>
      <c r="C1159" s="5"/>
      <c r="D1159" s="5"/>
      <c r="E1159" s="5"/>
      <c r="F1159" s="5"/>
      <c r="G1159" s="56"/>
    </row>
    <row r="1160" spans="1:7">
      <c r="A1160" s="16"/>
      <c r="C1160" s="5"/>
      <c r="D1160" s="5"/>
      <c r="E1160" s="5"/>
      <c r="F1160" s="5"/>
      <c r="G1160" s="56"/>
    </row>
    <row r="1161" spans="1:7">
      <c r="A1161" s="16"/>
      <c r="C1161" s="5"/>
      <c r="D1161" s="5"/>
      <c r="E1161" s="5"/>
      <c r="F1161" s="5"/>
      <c r="G1161" s="56"/>
    </row>
    <row r="1162" spans="1:7">
      <c r="A1162" s="16"/>
      <c r="C1162" s="5"/>
      <c r="D1162" s="5"/>
      <c r="E1162" s="5"/>
      <c r="F1162" s="5"/>
      <c r="G1162" s="56"/>
    </row>
    <row r="1163" spans="1:7">
      <c r="A1163" s="16"/>
      <c r="C1163" s="5"/>
      <c r="D1163" s="5"/>
      <c r="E1163" s="5"/>
      <c r="F1163" s="5"/>
      <c r="G1163" s="56"/>
    </row>
    <row r="1164" spans="1:7">
      <c r="A1164" s="16"/>
      <c r="C1164" s="5"/>
      <c r="D1164" s="5"/>
      <c r="E1164" s="5"/>
      <c r="F1164" s="5"/>
      <c r="G1164" s="56"/>
    </row>
    <row r="1165" spans="1:7">
      <c r="A1165" s="16"/>
      <c r="C1165" s="5"/>
      <c r="D1165" s="5"/>
      <c r="E1165" s="5"/>
      <c r="F1165" s="5"/>
      <c r="G1165" s="56"/>
    </row>
    <row r="1166" spans="1:7">
      <c r="A1166" s="16"/>
      <c r="C1166" s="5"/>
      <c r="D1166" s="5"/>
      <c r="E1166" s="5"/>
      <c r="F1166" s="5"/>
      <c r="G1166" s="56"/>
    </row>
    <row r="1167" spans="1:7">
      <c r="A1167" s="16"/>
      <c r="C1167" s="5"/>
      <c r="D1167" s="5"/>
      <c r="E1167" s="5"/>
      <c r="F1167" s="5"/>
      <c r="G1167" s="56"/>
    </row>
    <row r="1168" spans="1:7">
      <c r="A1168" s="16"/>
      <c r="C1168" s="5"/>
      <c r="D1168" s="5"/>
      <c r="E1168" s="5"/>
      <c r="F1168" s="5"/>
      <c r="G1168" s="56"/>
    </row>
    <row r="1169" spans="1:7">
      <c r="A1169" s="16"/>
      <c r="C1169" s="5"/>
      <c r="D1169" s="5"/>
      <c r="E1169" s="5"/>
      <c r="F1169" s="5"/>
      <c r="G1169" s="56"/>
    </row>
    <row r="1170" spans="1:7">
      <c r="A1170" s="16"/>
      <c r="C1170" s="5"/>
      <c r="D1170" s="5"/>
      <c r="E1170" s="5"/>
      <c r="F1170" s="5"/>
      <c r="G1170" s="56"/>
    </row>
    <row r="1171" spans="1:7">
      <c r="A1171" s="16"/>
      <c r="C1171" s="5"/>
      <c r="D1171" s="5"/>
      <c r="E1171" s="5"/>
      <c r="F1171" s="5"/>
      <c r="G1171" s="56"/>
    </row>
    <row r="1172" spans="1:7">
      <c r="A1172" s="16"/>
      <c r="C1172" s="5"/>
      <c r="D1172" s="5"/>
      <c r="E1172" s="5"/>
      <c r="F1172" s="5"/>
      <c r="G1172" s="56"/>
    </row>
    <row r="1173" spans="1:7">
      <c r="A1173" s="16"/>
      <c r="C1173" s="5"/>
      <c r="D1173" s="5"/>
      <c r="E1173" s="5"/>
      <c r="F1173" s="5"/>
      <c r="G1173" s="56"/>
    </row>
    <row r="1174" spans="1:7">
      <c r="A1174" s="16"/>
      <c r="C1174" s="5"/>
      <c r="D1174" s="5"/>
      <c r="E1174" s="5"/>
      <c r="F1174" s="5"/>
      <c r="G1174" s="56"/>
    </row>
    <row r="1175" spans="1:7">
      <c r="A1175" s="16"/>
      <c r="C1175" s="5"/>
      <c r="D1175" s="5"/>
      <c r="E1175" s="5"/>
      <c r="F1175" s="5"/>
      <c r="G1175" s="56"/>
    </row>
    <row r="1176" spans="1:7">
      <c r="A1176" s="16"/>
      <c r="C1176" s="5"/>
      <c r="D1176" s="5"/>
      <c r="E1176" s="5"/>
      <c r="F1176" s="5"/>
      <c r="G1176" s="56"/>
    </row>
    <row r="1177" spans="1:7">
      <c r="A1177" s="16"/>
      <c r="C1177" s="5"/>
      <c r="D1177" s="5"/>
      <c r="E1177" s="5"/>
      <c r="F1177" s="5"/>
      <c r="G1177" s="56"/>
    </row>
    <row r="1178" spans="1:7">
      <c r="A1178" s="16"/>
      <c r="C1178" s="5"/>
      <c r="D1178" s="5"/>
      <c r="E1178" s="5"/>
      <c r="F1178" s="5"/>
      <c r="G1178" s="56"/>
    </row>
    <row r="1179" spans="1:7">
      <c r="A1179" s="16"/>
      <c r="C1179" s="5"/>
      <c r="D1179" s="5"/>
      <c r="E1179" s="5"/>
      <c r="F1179" s="5"/>
      <c r="G1179" s="56"/>
    </row>
    <row r="1180" spans="1:7">
      <c r="A1180" s="16"/>
      <c r="C1180" s="5"/>
      <c r="D1180" s="5"/>
      <c r="E1180" s="5"/>
      <c r="F1180" s="5"/>
      <c r="G1180" s="56"/>
    </row>
    <row r="1181" spans="1:7">
      <c r="A1181" s="16"/>
      <c r="C1181" s="5"/>
      <c r="D1181" s="5"/>
      <c r="E1181" s="5"/>
      <c r="F1181" s="5"/>
      <c r="G1181" s="56"/>
    </row>
    <row r="1182" spans="1:7">
      <c r="A1182" s="16"/>
      <c r="C1182" s="5"/>
      <c r="D1182" s="5"/>
      <c r="E1182" s="5"/>
      <c r="F1182" s="5"/>
      <c r="G1182" s="56"/>
    </row>
    <row r="1183" spans="1:7">
      <c r="A1183" s="16"/>
      <c r="C1183" s="5"/>
      <c r="D1183" s="5"/>
      <c r="E1183" s="5"/>
      <c r="F1183" s="5"/>
      <c r="G1183" s="56"/>
    </row>
    <row r="1184" spans="1:7">
      <c r="A1184" s="16"/>
      <c r="C1184" s="5"/>
      <c r="D1184" s="5"/>
      <c r="E1184" s="5"/>
      <c r="F1184" s="5"/>
      <c r="G1184" s="56"/>
    </row>
    <row r="1185" spans="1:7">
      <c r="A1185" s="16"/>
      <c r="C1185" s="5"/>
      <c r="D1185" s="5"/>
      <c r="E1185" s="5"/>
      <c r="F1185" s="5"/>
      <c r="G1185" s="56"/>
    </row>
    <row r="1186" spans="1:7">
      <c r="A1186" s="16"/>
      <c r="C1186" s="5"/>
      <c r="D1186" s="5"/>
      <c r="E1186" s="5"/>
      <c r="F1186" s="5"/>
      <c r="G1186" s="56"/>
    </row>
    <row r="1187" spans="1:7">
      <c r="A1187" s="16"/>
      <c r="C1187" s="5"/>
      <c r="D1187" s="5"/>
      <c r="E1187" s="5"/>
      <c r="F1187" s="5"/>
      <c r="G1187" s="56"/>
    </row>
    <row r="1188" spans="1:7">
      <c r="A1188" s="16"/>
      <c r="C1188" s="5"/>
      <c r="D1188" s="5"/>
      <c r="E1188" s="5"/>
      <c r="F1188" s="5"/>
      <c r="G1188" s="56"/>
    </row>
    <row r="1189" spans="1:7">
      <c r="A1189" s="16"/>
      <c r="C1189" s="5"/>
      <c r="D1189" s="5"/>
      <c r="E1189" s="5"/>
      <c r="F1189" s="5"/>
      <c r="G1189" s="56"/>
    </row>
    <row r="1190" spans="1:7">
      <c r="A1190" s="16"/>
      <c r="C1190" s="5"/>
      <c r="D1190" s="5"/>
      <c r="E1190" s="5"/>
      <c r="F1190" s="5"/>
      <c r="G1190" s="56"/>
    </row>
    <row r="1191" spans="1:7">
      <c r="A1191" s="16"/>
      <c r="C1191" s="5"/>
      <c r="D1191" s="5"/>
      <c r="E1191" s="5"/>
      <c r="F1191" s="5"/>
      <c r="G1191" s="56"/>
    </row>
    <row r="1192" spans="1:7">
      <c r="A1192" s="16"/>
      <c r="C1192" s="5"/>
      <c r="D1192" s="5"/>
      <c r="E1192" s="5"/>
      <c r="F1192" s="5"/>
      <c r="G1192" s="56"/>
    </row>
    <row r="1193" spans="1:7">
      <c r="A1193" s="16"/>
      <c r="C1193" s="5"/>
      <c r="D1193" s="5"/>
      <c r="E1193" s="5"/>
      <c r="F1193" s="5"/>
      <c r="G1193" s="56"/>
    </row>
    <row r="1194" spans="1:7">
      <c r="A1194" s="16"/>
      <c r="C1194" s="5"/>
      <c r="D1194" s="5"/>
      <c r="E1194" s="5"/>
      <c r="F1194" s="5"/>
      <c r="G1194" s="56"/>
    </row>
    <row r="1195" spans="1:7">
      <c r="A1195" s="16"/>
      <c r="C1195" s="5"/>
      <c r="D1195" s="5"/>
      <c r="E1195" s="5"/>
      <c r="F1195" s="5"/>
      <c r="G1195" s="56"/>
    </row>
    <row r="1196" spans="1:7">
      <c r="A1196" s="16"/>
      <c r="C1196" s="5"/>
      <c r="D1196" s="5"/>
      <c r="E1196" s="5"/>
      <c r="F1196" s="5"/>
      <c r="G1196" s="56"/>
    </row>
    <row r="1197" spans="1:7">
      <c r="A1197" s="16"/>
      <c r="C1197" s="5"/>
      <c r="D1197" s="5"/>
      <c r="E1197" s="5"/>
      <c r="F1197" s="5"/>
      <c r="G1197" s="56"/>
    </row>
    <row r="1198" spans="1:7">
      <c r="A1198" s="16"/>
      <c r="C1198" s="5"/>
      <c r="D1198" s="5"/>
      <c r="E1198" s="5"/>
      <c r="F1198" s="5"/>
      <c r="G1198" s="56"/>
    </row>
    <row r="1199" spans="1:7">
      <c r="A1199" s="16"/>
      <c r="C1199" s="5"/>
      <c r="D1199" s="5"/>
      <c r="E1199" s="5"/>
      <c r="F1199" s="5"/>
      <c r="G1199" s="56"/>
    </row>
    <row r="1200" spans="1:7">
      <c r="A1200" s="16"/>
      <c r="C1200" s="5"/>
      <c r="D1200" s="5"/>
      <c r="E1200" s="5"/>
      <c r="F1200" s="5"/>
      <c r="G1200" s="56"/>
    </row>
    <row r="1201" spans="1:7">
      <c r="A1201" s="16"/>
      <c r="C1201" s="5"/>
      <c r="D1201" s="5"/>
      <c r="E1201" s="5"/>
      <c r="F1201" s="5"/>
      <c r="G1201" s="56"/>
    </row>
    <row r="1202" spans="1:7">
      <c r="A1202" s="16"/>
      <c r="C1202" s="5"/>
      <c r="D1202" s="5"/>
      <c r="E1202" s="5"/>
      <c r="F1202" s="5"/>
      <c r="G1202" s="56"/>
    </row>
    <row r="1203" spans="1:7">
      <c r="A1203" s="16"/>
      <c r="C1203" s="5"/>
      <c r="D1203" s="5"/>
      <c r="E1203" s="5"/>
      <c r="F1203" s="5"/>
      <c r="G1203" s="56"/>
    </row>
    <row r="1204" spans="1:7">
      <c r="A1204" s="16"/>
      <c r="C1204" s="5"/>
      <c r="D1204" s="5"/>
      <c r="E1204" s="5"/>
      <c r="F1204" s="5"/>
      <c r="G1204" s="56"/>
    </row>
    <row r="1205" spans="1:7">
      <c r="A1205" s="16"/>
      <c r="C1205" s="5"/>
      <c r="D1205" s="5"/>
      <c r="E1205" s="5"/>
      <c r="F1205" s="5"/>
      <c r="G1205" s="56"/>
    </row>
    <row r="1206" spans="1:7">
      <c r="A1206" s="16"/>
      <c r="C1206" s="5"/>
      <c r="D1206" s="5"/>
      <c r="E1206" s="5"/>
      <c r="F1206" s="5"/>
      <c r="G1206" s="56"/>
    </row>
    <row r="1207" spans="1:7">
      <c r="A1207" s="16"/>
      <c r="C1207" s="5"/>
      <c r="D1207" s="5"/>
      <c r="E1207" s="5"/>
      <c r="F1207" s="5"/>
      <c r="G1207" s="56"/>
    </row>
    <row r="1208" spans="1:7">
      <c r="A1208" s="16"/>
      <c r="C1208" s="5"/>
      <c r="D1208" s="5"/>
      <c r="E1208" s="5"/>
      <c r="F1208" s="5"/>
      <c r="G1208" s="56"/>
    </row>
    <row r="1209" spans="1:7">
      <c r="A1209" s="16"/>
      <c r="C1209" s="5"/>
      <c r="D1209" s="5"/>
      <c r="E1209" s="5"/>
      <c r="F1209" s="5"/>
      <c r="G1209" s="56"/>
    </row>
    <row r="1210" spans="1:7">
      <c r="A1210" s="16"/>
      <c r="C1210" s="5"/>
      <c r="D1210" s="5"/>
      <c r="E1210" s="5"/>
      <c r="F1210" s="5"/>
      <c r="G1210" s="56"/>
    </row>
    <row r="1211" spans="1:7">
      <c r="A1211" s="16"/>
      <c r="C1211" s="5"/>
      <c r="D1211" s="5"/>
      <c r="E1211" s="5"/>
      <c r="F1211" s="5"/>
      <c r="G1211" s="56"/>
    </row>
    <row r="1212" spans="1:7">
      <c r="A1212" s="16"/>
      <c r="C1212" s="5"/>
      <c r="D1212" s="5"/>
      <c r="E1212" s="5"/>
      <c r="F1212" s="5"/>
      <c r="G1212" s="56"/>
    </row>
    <row r="1213" spans="1:7">
      <c r="A1213" s="16"/>
      <c r="C1213" s="5"/>
      <c r="D1213" s="5"/>
      <c r="E1213" s="5"/>
      <c r="F1213" s="5"/>
      <c r="G1213" s="56"/>
    </row>
    <row r="1214" spans="1:7">
      <c r="A1214" s="16"/>
      <c r="C1214" s="5"/>
      <c r="D1214" s="5"/>
      <c r="E1214" s="5"/>
      <c r="F1214" s="5"/>
      <c r="G1214" s="56"/>
    </row>
    <row r="1215" spans="1:7">
      <c r="A1215" s="16"/>
      <c r="C1215" s="5"/>
      <c r="D1215" s="5"/>
      <c r="E1215" s="5"/>
      <c r="F1215" s="5"/>
      <c r="G1215" s="56"/>
    </row>
    <row r="1216" spans="1:7">
      <c r="A1216" s="16"/>
      <c r="C1216" s="5"/>
      <c r="D1216" s="5"/>
      <c r="E1216" s="5"/>
      <c r="F1216" s="5"/>
      <c r="G1216" s="56"/>
    </row>
    <row r="1217" spans="1:7">
      <c r="A1217" s="16"/>
      <c r="C1217" s="5"/>
      <c r="D1217" s="5"/>
      <c r="E1217" s="5"/>
      <c r="F1217" s="5"/>
      <c r="G1217" s="56"/>
    </row>
    <row r="1218" spans="1:7">
      <c r="A1218" s="16"/>
      <c r="C1218" s="5"/>
      <c r="D1218" s="5"/>
      <c r="E1218" s="5"/>
      <c r="F1218" s="5"/>
      <c r="G1218" s="56"/>
    </row>
    <row r="1219" spans="1:7">
      <c r="A1219" s="16"/>
      <c r="C1219" s="5"/>
      <c r="D1219" s="5"/>
      <c r="E1219" s="5"/>
      <c r="F1219" s="5"/>
      <c r="G1219" s="56"/>
    </row>
    <row r="1220" spans="1:7">
      <c r="A1220" s="16"/>
      <c r="C1220" s="5"/>
      <c r="D1220" s="5"/>
      <c r="E1220" s="5"/>
      <c r="F1220" s="5"/>
      <c r="G1220" s="56"/>
    </row>
    <row r="1221" spans="1:7">
      <c r="A1221" s="16"/>
      <c r="C1221" s="5"/>
      <c r="D1221" s="5"/>
      <c r="E1221" s="5"/>
      <c r="F1221" s="5"/>
      <c r="G1221" s="56"/>
    </row>
    <row r="1222" spans="1:7">
      <c r="A1222" s="16"/>
      <c r="C1222" s="5"/>
      <c r="D1222" s="5"/>
      <c r="E1222" s="5"/>
      <c r="F1222" s="5"/>
      <c r="G1222" s="56"/>
    </row>
    <row r="1223" spans="1:7">
      <c r="A1223" s="16"/>
      <c r="C1223" s="5"/>
      <c r="D1223" s="5"/>
      <c r="E1223" s="5"/>
      <c r="F1223" s="5"/>
      <c r="G1223" s="56"/>
    </row>
    <row r="1224" spans="1:7">
      <c r="A1224" s="16"/>
      <c r="C1224" s="5"/>
      <c r="D1224" s="5"/>
      <c r="E1224" s="5"/>
      <c r="F1224" s="5"/>
      <c r="G1224" s="56"/>
    </row>
    <row r="1225" spans="1:7">
      <c r="A1225" s="16"/>
      <c r="C1225" s="5"/>
      <c r="D1225" s="5"/>
      <c r="E1225" s="5"/>
      <c r="F1225" s="5"/>
      <c r="G1225" s="56"/>
    </row>
    <row r="1226" spans="1:7">
      <c r="A1226" s="16"/>
      <c r="C1226" s="5"/>
      <c r="D1226" s="5"/>
      <c r="E1226" s="5"/>
      <c r="F1226" s="5"/>
      <c r="G1226" s="56"/>
    </row>
    <row r="1227" spans="1:7">
      <c r="A1227" s="16"/>
      <c r="C1227" s="5"/>
      <c r="D1227" s="5"/>
      <c r="E1227" s="5"/>
      <c r="F1227" s="5"/>
      <c r="G1227" s="56"/>
    </row>
    <row r="1228" spans="1:7">
      <c r="A1228" s="16"/>
      <c r="C1228" s="5"/>
      <c r="D1228" s="5"/>
      <c r="E1228" s="5"/>
      <c r="F1228" s="5"/>
      <c r="G1228" s="56"/>
    </row>
    <row r="1229" spans="1:7">
      <c r="A1229" s="16"/>
      <c r="C1229" s="5"/>
      <c r="D1229" s="5"/>
      <c r="E1229" s="5"/>
      <c r="F1229" s="5"/>
      <c r="G1229" s="56"/>
    </row>
    <row r="1230" spans="1:7">
      <c r="A1230" s="16"/>
      <c r="C1230" s="5"/>
      <c r="D1230" s="5"/>
      <c r="E1230" s="5"/>
      <c r="F1230" s="5"/>
      <c r="G1230" s="56"/>
    </row>
    <row r="1231" spans="1:7">
      <c r="A1231" s="16"/>
      <c r="C1231" s="5"/>
      <c r="D1231" s="5"/>
      <c r="E1231" s="5"/>
      <c r="F1231" s="5"/>
      <c r="G1231" s="56"/>
    </row>
    <row r="1232" spans="1:7">
      <c r="A1232" s="16"/>
      <c r="C1232" s="5"/>
      <c r="D1232" s="5"/>
      <c r="E1232" s="5"/>
      <c r="F1232" s="5"/>
      <c r="G1232" s="56"/>
    </row>
    <row r="1233" spans="1:7">
      <c r="A1233" s="16"/>
      <c r="C1233" s="5"/>
      <c r="D1233" s="5"/>
      <c r="E1233" s="5"/>
      <c r="F1233" s="5"/>
      <c r="G1233" s="56"/>
    </row>
    <row r="1234" spans="1:7">
      <c r="A1234" s="16"/>
      <c r="C1234" s="5"/>
      <c r="D1234" s="5"/>
      <c r="E1234" s="5"/>
      <c r="F1234" s="5"/>
      <c r="G1234" s="56"/>
    </row>
    <row r="1235" spans="1:7">
      <c r="A1235" s="16"/>
      <c r="C1235" s="5"/>
      <c r="D1235" s="5"/>
      <c r="E1235" s="5"/>
      <c r="F1235" s="5"/>
      <c r="G1235" s="56"/>
    </row>
    <row r="1236" spans="1:7">
      <c r="A1236" s="16"/>
      <c r="C1236" s="5"/>
      <c r="D1236" s="5"/>
      <c r="E1236" s="5"/>
      <c r="F1236" s="5"/>
      <c r="G1236" s="56"/>
    </row>
    <row r="1237" spans="1:7">
      <c r="A1237" s="16"/>
      <c r="C1237" s="5"/>
      <c r="D1237" s="5"/>
      <c r="E1237" s="5"/>
      <c r="F1237" s="5"/>
      <c r="G1237" s="56"/>
    </row>
    <row r="1238" spans="1:7">
      <c r="A1238" s="16"/>
      <c r="C1238" s="5"/>
      <c r="D1238" s="5"/>
      <c r="E1238" s="5"/>
      <c r="F1238" s="5"/>
      <c r="G1238" s="56"/>
    </row>
    <row r="1239" spans="1:7">
      <c r="A1239" s="16"/>
      <c r="C1239" s="5"/>
      <c r="D1239" s="5"/>
      <c r="E1239" s="5"/>
      <c r="F1239" s="5"/>
      <c r="G1239" s="56"/>
    </row>
    <row r="1240" spans="1:7">
      <c r="A1240" s="16"/>
      <c r="C1240" s="5"/>
      <c r="D1240" s="5"/>
      <c r="E1240" s="5"/>
      <c r="F1240" s="5"/>
      <c r="G1240" s="56"/>
    </row>
    <row r="1241" spans="1:7">
      <c r="A1241" s="16"/>
      <c r="C1241" s="5"/>
      <c r="D1241" s="5"/>
      <c r="E1241" s="5"/>
      <c r="F1241" s="5"/>
      <c r="G1241" s="56"/>
    </row>
    <row r="1242" spans="1:7">
      <c r="A1242" s="16"/>
      <c r="C1242" s="5"/>
      <c r="D1242" s="5"/>
      <c r="E1242" s="5"/>
      <c r="F1242" s="5"/>
      <c r="G1242" s="56"/>
    </row>
    <row r="1243" spans="1:7">
      <c r="A1243" s="16"/>
      <c r="C1243" s="5"/>
      <c r="D1243" s="5"/>
      <c r="E1243" s="5"/>
      <c r="F1243" s="5"/>
      <c r="G1243" s="56"/>
    </row>
    <row r="1244" spans="1:7">
      <c r="A1244" s="16"/>
      <c r="C1244" s="5"/>
      <c r="D1244" s="5"/>
      <c r="E1244" s="5"/>
      <c r="F1244" s="5"/>
      <c r="G1244" s="56"/>
    </row>
    <row r="1245" spans="1:7">
      <c r="A1245" s="16"/>
      <c r="C1245" s="5"/>
      <c r="D1245" s="5"/>
      <c r="E1245" s="5"/>
      <c r="F1245" s="5"/>
      <c r="G1245" s="56"/>
    </row>
    <row r="1246" spans="1:7">
      <c r="A1246" s="16"/>
      <c r="C1246" s="5"/>
      <c r="D1246" s="5"/>
      <c r="E1246" s="5"/>
      <c r="F1246" s="5"/>
      <c r="G1246" s="56"/>
    </row>
    <row r="1247" spans="1:7">
      <c r="A1247" s="16"/>
      <c r="C1247" s="5"/>
      <c r="D1247" s="5"/>
      <c r="E1247" s="5"/>
      <c r="F1247" s="5"/>
      <c r="G1247" s="56"/>
    </row>
    <row r="1248" spans="1:7">
      <c r="A1248" s="16"/>
      <c r="C1248" s="5"/>
      <c r="D1248" s="5"/>
      <c r="E1248" s="5"/>
      <c r="F1248" s="5"/>
      <c r="G1248" s="56"/>
    </row>
    <row r="1249" spans="1:7">
      <c r="A1249" s="16"/>
      <c r="C1249" s="5"/>
      <c r="D1249" s="5"/>
      <c r="E1249" s="5"/>
      <c r="F1249" s="5"/>
      <c r="G1249" s="56"/>
    </row>
    <row r="1250" spans="1:7">
      <c r="A1250" s="16"/>
      <c r="C1250" s="5"/>
      <c r="D1250" s="5"/>
      <c r="E1250" s="5"/>
      <c r="F1250" s="5"/>
      <c r="G1250" s="56"/>
    </row>
    <row r="1251" spans="1:7">
      <c r="A1251" s="16"/>
      <c r="C1251" s="5"/>
      <c r="D1251" s="5"/>
      <c r="E1251" s="5"/>
      <c r="F1251" s="5"/>
      <c r="G1251" s="56"/>
    </row>
    <row r="1252" spans="1:7">
      <c r="A1252" s="16"/>
      <c r="C1252" s="5"/>
      <c r="D1252" s="5"/>
      <c r="E1252" s="5"/>
      <c r="F1252" s="5"/>
      <c r="G1252" s="56"/>
    </row>
    <row r="1253" spans="1:7">
      <c r="A1253" s="16"/>
      <c r="C1253" s="5"/>
      <c r="D1253" s="5"/>
      <c r="E1253" s="5"/>
      <c r="F1253" s="5"/>
      <c r="G1253" s="56"/>
    </row>
    <row r="1254" spans="1:7">
      <c r="A1254" s="16"/>
      <c r="C1254" s="5"/>
      <c r="D1254" s="5"/>
      <c r="E1254" s="5"/>
      <c r="F1254" s="5"/>
      <c r="G1254" s="56"/>
    </row>
    <row r="1255" spans="1:7">
      <c r="A1255" s="16"/>
      <c r="C1255" s="5"/>
      <c r="D1255" s="5"/>
      <c r="E1255" s="5"/>
      <c r="F1255" s="5"/>
      <c r="G1255" s="56"/>
    </row>
    <row r="1256" spans="1:7">
      <c r="A1256" s="16"/>
      <c r="C1256" s="5"/>
      <c r="D1256" s="5"/>
      <c r="E1256" s="5"/>
      <c r="F1256" s="5"/>
      <c r="G1256" s="56"/>
    </row>
    <row r="1257" spans="1:7">
      <c r="A1257" s="16"/>
      <c r="C1257" s="5"/>
      <c r="D1257" s="5"/>
      <c r="E1257" s="5"/>
      <c r="F1257" s="5"/>
      <c r="G1257" s="56"/>
    </row>
    <row r="1258" spans="1:7">
      <c r="A1258" s="16"/>
      <c r="C1258" s="5"/>
      <c r="D1258" s="5"/>
      <c r="E1258" s="5"/>
      <c r="F1258" s="5"/>
      <c r="G1258" s="56"/>
    </row>
    <row r="1259" spans="1:7">
      <c r="A1259" s="16"/>
      <c r="C1259" s="5"/>
      <c r="D1259" s="5"/>
      <c r="E1259" s="5"/>
      <c r="F1259" s="5"/>
      <c r="G1259" s="56"/>
    </row>
    <row r="1260" spans="1:7">
      <c r="A1260" s="16"/>
      <c r="C1260" s="5"/>
      <c r="D1260" s="5"/>
      <c r="E1260" s="5"/>
      <c r="F1260" s="5"/>
      <c r="G1260" s="56"/>
    </row>
    <row r="1261" spans="1:7">
      <c r="A1261" s="16"/>
      <c r="C1261" s="5"/>
      <c r="D1261" s="5"/>
      <c r="E1261" s="5"/>
      <c r="F1261" s="5"/>
      <c r="G1261" s="56"/>
    </row>
    <row r="1262" spans="1:7">
      <c r="A1262" s="16"/>
      <c r="C1262" s="5"/>
      <c r="D1262" s="5"/>
      <c r="E1262" s="5"/>
      <c r="F1262" s="5"/>
      <c r="G1262" s="56"/>
    </row>
    <row r="1263" spans="1:7">
      <c r="A1263" s="16"/>
      <c r="C1263" s="5"/>
      <c r="D1263" s="5"/>
      <c r="E1263" s="5"/>
      <c r="F1263" s="5"/>
      <c r="G1263" s="56"/>
    </row>
    <row r="1264" spans="1:7">
      <c r="A1264" s="16"/>
      <c r="C1264" s="5"/>
      <c r="D1264" s="5"/>
      <c r="E1264" s="5"/>
      <c r="F1264" s="5"/>
      <c r="G1264" s="56"/>
    </row>
    <row r="1265" spans="1:7">
      <c r="A1265" s="16"/>
      <c r="C1265" s="5"/>
      <c r="D1265" s="5"/>
      <c r="E1265" s="5"/>
      <c r="F1265" s="5"/>
      <c r="G1265" s="56"/>
    </row>
    <row r="1266" spans="1:7">
      <c r="A1266" s="16"/>
      <c r="C1266" s="5"/>
      <c r="D1266" s="5"/>
      <c r="E1266" s="5"/>
      <c r="F1266" s="5"/>
      <c r="G1266" s="56"/>
    </row>
    <row r="1267" spans="1:7">
      <c r="A1267" s="16"/>
      <c r="C1267" s="5"/>
      <c r="D1267" s="5"/>
      <c r="E1267" s="5"/>
      <c r="F1267" s="5"/>
      <c r="G1267" s="56"/>
    </row>
    <row r="1268" spans="1:7">
      <c r="A1268" s="16"/>
      <c r="C1268" s="5"/>
      <c r="D1268" s="5"/>
      <c r="E1268" s="5"/>
      <c r="F1268" s="5"/>
      <c r="G1268" s="56"/>
    </row>
    <row r="1269" spans="1:7">
      <c r="A1269" s="16"/>
      <c r="C1269" s="5"/>
      <c r="D1269" s="5"/>
      <c r="E1269" s="5"/>
      <c r="F1269" s="5"/>
      <c r="G1269" s="56"/>
    </row>
    <row r="1270" spans="1:7">
      <c r="A1270" s="16"/>
      <c r="C1270" s="5"/>
      <c r="D1270" s="5"/>
      <c r="E1270" s="5"/>
      <c r="F1270" s="5"/>
      <c r="G1270" s="56"/>
    </row>
    <row r="1271" spans="1:7">
      <c r="A1271" s="16"/>
      <c r="C1271" s="5"/>
      <c r="D1271" s="5"/>
      <c r="E1271" s="5"/>
      <c r="F1271" s="5"/>
      <c r="G1271" s="56"/>
    </row>
    <row r="1272" spans="1:7">
      <c r="A1272" s="16"/>
      <c r="C1272" s="5"/>
      <c r="D1272" s="5"/>
      <c r="E1272" s="5"/>
      <c r="F1272" s="5"/>
      <c r="G1272" s="56"/>
    </row>
    <row r="1273" spans="1:7">
      <c r="A1273" s="16"/>
      <c r="C1273" s="5"/>
      <c r="D1273" s="5"/>
      <c r="E1273" s="5"/>
      <c r="F1273" s="5"/>
      <c r="G1273" s="56"/>
    </row>
    <row r="1274" spans="1:7">
      <c r="A1274" s="16"/>
      <c r="C1274" s="5"/>
      <c r="D1274" s="5"/>
      <c r="E1274" s="5"/>
      <c r="F1274" s="5"/>
      <c r="G1274" s="56"/>
    </row>
    <row r="1275" spans="1:7">
      <c r="A1275" s="16"/>
      <c r="C1275" s="5"/>
      <c r="D1275" s="5"/>
      <c r="E1275" s="5"/>
      <c r="F1275" s="5"/>
      <c r="G1275" s="56"/>
    </row>
    <row r="1276" spans="1:7">
      <c r="A1276" s="16"/>
      <c r="C1276" s="5"/>
      <c r="D1276" s="5"/>
      <c r="E1276" s="5"/>
      <c r="F1276" s="5"/>
      <c r="G1276" s="56"/>
    </row>
    <row r="1277" spans="1:7">
      <c r="A1277" s="16"/>
      <c r="C1277" s="5"/>
      <c r="D1277" s="5"/>
      <c r="E1277" s="5"/>
      <c r="F1277" s="5"/>
      <c r="G1277" s="56"/>
    </row>
    <row r="1278" spans="1:7">
      <c r="A1278" s="16"/>
      <c r="C1278" s="5"/>
      <c r="D1278" s="5"/>
      <c r="E1278" s="5"/>
      <c r="F1278" s="5"/>
      <c r="G1278" s="56"/>
    </row>
    <row r="1279" spans="1:7">
      <c r="A1279" s="16"/>
      <c r="C1279" s="5"/>
      <c r="D1279" s="5"/>
      <c r="E1279" s="5"/>
      <c r="F1279" s="5"/>
      <c r="G1279" s="56"/>
    </row>
    <row r="1280" spans="1:7">
      <c r="A1280" s="16"/>
      <c r="C1280" s="5"/>
      <c r="D1280" s="5"/>
      <c r="E1280" s="5"/>
      <c r="F1280" s="5"/>
      <c r="G1280" s="56"/>
    </row>
    <row r="1281" spans="1:7">
      <c r="A1281" s="16"/>
      <c r="C1281" s="5"/>
      <c r="D1281" s="5"/>
      <c r="E1281" s="5"/>
      <c r="F1281" s="5"/>
      <c r="G1281" s="56"/>
    </row>
    <row r="1282" spans="1:7">
      <c r="A1282" s="16"/>
      <c r="C1282" s="5"/>
      <c r="D1282" s="5"/>
      <c r="E1282" s="5"/>
      <c r="F1282" s="5"/>
      <c r="G1282" s="56"/>
    </row>
    <row r="1283" spans="1:7">
      <c r="A1283" s="16"/>
      <c r="C1283" s="5"/>
      <c r="D1283" s="5"/>
      <c r="E1283" s="5"/>
      <c r="F1283" s="5"/>
      <c r="G1283" s="56"/>
    </row>
    <row r="1284" spans="1:7">
      <c r="A1284" s="16"/>
      <c r="C1284" s="5"/>
      <c r="D1284" s="5"/>
      <c r="E1284" s="5"/>
      <c r="F1284" s="5"/>
      <c r="G1284" s="56"/>
    </row>
    <row r="1285" spans="1:7">
      <c r="A1285" s="16"/>
      <c r="C1285" s="5"/>
      <c r="D1285" s="5"/>
      <c r="E1285" s="5"/>
      <c r="F1285" s="5"/>
      <c r="G1285" s="56"/>
    </row>
    <row r="1286" spans="1:7">
      <c r="A1286" s="16"/>
      <c r="C1286" s="5"/>
      <c r="D1286" s="5"/>
      <c r="E1286" s="5"/>
      <c r="F1286" s="5"/>
      <c r="G1286" s="56"/>
    </row>
    <row r="1287" spans="1:7">
      <c r="A1287" s="16"/>
      <c r="C1287" s="5"/>
      <c r="D1287" s="5"/>
      <c r="E1287" s="5"/>
      <c r="F1287" s="5"/>
      <c r="G1287" s="56"/>
    </row>
    <row r="1288" spans="1:7">
      <c r="A1288" s="16"/>
      <c r="C1288" s="5"/>
      <c r="D1288" s="5"/>
      <c r="E1288" s="5"/>
      <c r="F1288" s="5"/>
      <c r="G1288" s="56"/>
    </row>
    <row r="1289" spans="1:7">
      <c r="A1289" s="16"/>
      <c r="C1289" s="5"/>
      <c r="D1289" s="5"/>
      <c r="E1289" s="5"/>
      <c r="F1289" s="5"/>
      <c r="G1289" s="56"/>
    </row>
    <row r="1290" spans="1:7">
      <c r="A1290" s="16"/>
      <c r="C1290" s="5"/>
      <c r="D1290" s="5"/>
      <c r="E1290" s="5"/>
      <c r="F1290" s="5"/>
      <c r="G1290" s="56"/>
    </row>
    <row r="1291" spans="1:7">
      <c r="A1291" s="16"/>
      <c r="C1291" s="5"/>
      <c r="D1291" s="5"/>
      <c r="E1291" s="5"/>
      <c r="F1291" s="5"/>
      <c r="G1291" s="56"/>
    </row>
    <row r="1292" spans="1:7">
      <c r="A1292" s="16"/>
      <c r="C1292" s="5"/>
      <c r="D1292" s="5"/>
      <c r="E1292" s="5"/>
      <c r="F1292" s="5"/>
      <c r="G1292" s="56"/>
    </row>
    <row r="1293" spans="1:7">
      <c r="A1293" s="16"/>
      <c r="C1293" s="5"/>
      <c r="D1293" s="5"/>
      <c r="E1293" s="5"/>
      <c r="F1293" s="5"/>
      <c r="G1293" s="56"/>
    </row>
    <row r="1294" spans="1:7">
      <c r="A1294" s="16"/>
      <c r="C1294" s="5"/>
      <c r="D1294" s="5"/>
      <c r="E1294" s="5"/>
      <c r="F1294" s="5"/>
      <c r="G1294" s="56"/>
    </row>
    <row r="1295" spans="1:7">
      <c r="A1295" s="16"/>
      <c r="C1295" s="5"/>
      <c r="D1295" s="5"/>
      <c r="E1295" s="5"/>
      <c r="F1295" s="5"/>
      <c r="G1295" s="56"/>
    </row>
    <row r="1296" spans="1:7">
      <c r="A1296" s="16"/>
      <c r="C1296" s="5"/>
      <c r="D1296" s="5"/>
      <c r="E1296" s="5"/>
      <c r="F1296" s="5"/>
      <c r="G1296" s="56"/>
    </row>
    <row r="1297" spans="1:7">
      <c r="A1297" s="16"/>
      <c r="C1297" s="5"/>
      <c r="D1297" s="5"/>
      <c r="E1297" s="5"/>
      <c r="F1297" s="5"/>
      <c r="G1297" s="56"/>
    </row>
    <row r="1298" spans="1:7">
      <c r="A1298" s="16"/>
      <c r="C1298" s="5"/>
      <c r="D1298" s="5"/>
      <c r="E1298" s="5"/>
      <c r="F1298" s="5"/>
      <c r="G1298" s="56"/>
    </row>
    <row r="1299" spans="1:7">
      <c r="A1299" s="16"/>
      <c r="C1299" s="5"/>
      <c r="D1299" s="5"/>
      <c r="E1299" s="5"/>
      <c r="F1299" s="5"/>
      <c r="G1299" s="56"/>
    </row>
    <row r="1300" spans="1:7">
      <c r="A1300" s="16"/>
      <c r="C1300" s="5"/>
      <c r="D1300" s="5"/>
      <c r="E1300" s="5"/>
      <c r="F1300" s="5"/>
      <c r="G1300" s="56"/>
    </row>
    <row r="1301" spans="1:7">
      <c r="A1301" s="16"/>
      <c r="C1301" s="5"/>
      <c r="D1301" s="5"/>
      <c r="E1301" s="5"/>
      <c r="F1301" s="5"/>
      <c r="G1301" s="56"/>
    </row>
    <row r="1302" spans="1:7">
      <c r="A1302" s="16"/>
      <c r="C1302" s="5"/>
      <c r="D1302" s="5"/>
      <c r="E1302" s="5"/>
      <c r="F1302" s="5"/>
      <c r="G1302" s="56"/>
    </row>
    <row r="1303" spans="1:7">
      <c r="A1303" s="16"/>
      <c r="C1303" s="5"/>
      <c r="D1303" s="5"/>
      <c r="E1303" s="5"/>
      <c r="F1303" s="5"/>
      <c r="G1303" s="56"/>
    </row>
    <row r="1304" spans="1:7">
      <c r="A1304" s="16"/>
      <c r="C1304" s="5"/>
      <c r="D1304" s="5"/>
      <c r="E1304" s="5"/>
      <c r="F1304" s="5"/>
      <c r="G1304" s="56"/>
    </row>
    <row r="1305" spans="1:7">
      <c r="A1305" s="16"/>
      <c r="C1305" s="5"/>
      <c r="D1305" s="5"/>
      <c r="E1305" s="5"/>
      <c r="F1305" s="5"/>
      <c r="G1305" s="56"/>
    </row>
    <row r="1306" spans="1:7">
      <c r="A1306" s="16"/>
      <c r="C1306" s="5"/>
      <c r="D1306" s="5"/>
      <c r="E1306" s="5"/>
      <c r="F1306" s="5"/>
      <c r="G1306" s="56"/>
    </row>
    <row r="1307" spans="1:7">
      <c r="A1307" s="16"/>
      <c r="C1307" s="5"/>
      <c r="D1307" s="5"/>
      <c r="E1307" s="5"/>
      <c r="F1307" s="5"/>
      <c r="G1307" s="56"/>
    </row>
    <row r="1308" spans="1:7">
      <c r="A1308" s="16"/>
      <c r="C1308" s="5"/>
      <c r="D1308" s="5"/>
      <c r="E1308" s="5"/>
      <c r="F1308" s="5"/>
      <c r="G1308" s="56"/>
    </row>
    <row r="1309" spans="1:7">
      <c r="A1309" s="16"/>
      <c r="C1309" s="5"/>
      <c r="D1309" s="5"/>
      <c r="E1309" s="5"/>
      <c r="F1309" s="5"/>
      <c r="G1309" s="56"/>
    </row>
    <row r="1310" spans="1:7">
      <c r="A1310" s="16"/>
      <c r="C1310" s="5"/>
      <c r="D1310" s="5"/>
      <c r="E1310" s="5"/>
      <c r="F1310" s="5"/>
      <c r="G1310" s="56"/>
    </row>
    <row r="1311" spans="1:7">
      <c r="A1311" s="16"/>
      <c r="C1311" s="5"/>
      <c r="D1311" s="5"/>
      <c r="E1311" s="5"/>
      <c r="F1311" s="5"/>
      <c r="G1311" s="56"/>
    </row>
    <row r="1312" spans="1:7">
      <c r="A1312" s="16"/>
      <c r="C1312" s="5"/>
      <c r="D1312" s="5"/>
      <c r="E1312" s="5"/>
      <c r="F1312" s="5"/>
      <c r="G1312" s="56"/>
    </row>
    <row r="1313" spans="1:7">
      <c r="A1313" s="16"/>
      <c r="C1313" s="5"/>
      <c r="D1313" s="5"/>
      <c r="E1313" s="5"/>
      <c r="F1313" s="5"/>
      <c r="G1313" s="56"/>
    </row>
    <row r="1314" spans="1:7">
      <c r="A1314" s="16"/>
      <c r="C1314" s="5"/>
      <c r="D1314" s="5"/>
      <c r="E1314" s="5"/>
      <c r="F1314" s="5"/>
      <c r="G1314" s="56"/>
    </row>
    <row r="1315" spans="1:7">
      <c r="A1315" s="16"/>
      <c r="C1315" s="5"/>
      <c r="D1315" s="5"/>
      <c r="E1315" s="5"/>
      <c r="F1315" s="5"/>
      <c r="G1315" s="56"/>
    </row>
    <row r="1316" spans="1:7">
      <c r="A1316" s="16"/>
      <c r="C1316" s="5"/>
      <c r="D1316" s="5"/>
      <c r="E1316" s="5"/>
      <c r="F1316" s="5"/>
      <c r="G1316" s="56"/>
    </row>
    <row r="1317" spans="1:7">
      <c r="A1317" s="16"/>
      <c r="C1317" s="5"/>
      <c r="D1317" s="5"/>
      <c r="E1317" s="5"/>
      <c r="F1317" s="5"/>
      <c r="G1317" s="56"/>
    </row>
    <row r="1318" spans="1:7">
      <c r="A1318" s="16"/>
      <c r="C1318" s="5"/>
      <c r="D1318" s="5"/>
      <c r="E1318" s="5"/>
      <c r="F1318" s="5"/>
      <c r="G1318" s="56"/>
    </row>
    <row r="1319" spans="1:7">
      <c r="A1319" s="16"/>
      <c r="C1319" s="5"/>
      <c r="D1319" s="5"/>
      <c r="E1319" s="5"/>
      <c r="F1319" s="5"/>
      <c r="G1319" s="56"/>
    </row>
    <row r="1320" spans="1:7">
      <c r="A1320" s="16"/>
      <c r="C1320" s="5"/>
      <c r="D1320" s="5"/>
      <c r="E1320" s="5"/>
      <c r="F1320" s="5"/>
      <c r="G1320" s="56"/>
    </row>
    <row r="1321" spans="1:7">
      <c r="A1321" s="16"/>
      <c r="C1321" s="5"/>
      <c r="D1321" s="5"/>
      <c r="E1321" s="5"/>
      <c r="F1321" s="5"/>
      <c r="G1321" s="56"/>
    </row>
    <row r="1322" spans="1:7">
      <c r="A1322" s="16"/>
      <c r="C1322" s="5"/>
      <c r="D1322" s="5"/>
      <c r="E1322" s="5"/>
      <c r="F1322" s="5"/>
      <c r="G1322" s="56"/>
    </row>
    <row r="1323" spans="1:7">
      <c r="A1323" s="16"/>
      <c r="C1323" s="5"/>
      <c r="D1323" s="5"/>
      <c r="E1323" s="5"/>
      <c r="F1323" s="5"/>
      <c r="G1323" s="56"/>
    </row>
    <row r="1324" spans="1:7">
      <c r="A1324" s="16"/>
      <c r="C1324" s="5"/>
      <c r="D1324" s="5"/>
      <c r="E1324" s="5"/>
      <c r="F1324" s="5"/>
      <c r="G1324" s="56"/>
    </row>
    <row r="1325" spans="1:7">
      <c r="A1325" s="16"/>
      <c r="C1325" s="5"/>
      <c r="D1325" s="5"/>
      <c r="E1325" s="5"/>
      <c r="F1325" s="5"/>
      <c r="G1325" s="56"/>
    </row>
    <row r="1326" spans="1:7">
      <c r="A1326" s="16"/>
      <c r="C1326" s="5"/>
      <c r="D1326" s="5"/>
      <c r="E1326" s="5"/>
      <c r="F1326" s="5"/>
      <c r="G1326" s="56"/>
    </row>
    <row r="1327" spans="1:7">
      <c r="A1327" s="16"/>
      <c r="C1327" s="5"/>
      <c r="D1327" s="5"/>
      <c r="E1327" s="5"/>
      <c r="F1327" s="5"/>
      <c r="G1327" s="56"/>
    </row>
    <row r="1328" spans="1:7">
      <c r="A1328" s="16"/>
      <c r="C1328" s="5"/>
      <c r="D1328" s="5"/>
      <c r="E1328" s="5"/>
      <c r="F1328" s="5"/>
      <c r="G1328" s="56"/>
    </row>
    <row r="1329" spans="1:7">
      <c r="A1329" s="16"/>
      <c r="C1329" s="5"/>
      <c r="D1329" s="5"/>
      <c r="E1329" s="5"/>
      <c r="F1329" s="5"/>
      <c r="G1329" s="56"/>
    </row>
    <row r="1330" spans="1:7">
      <c r="A1330" s="16"/>
      <c r="C1330" s="5"/>
      <c r="D1330" s="5"/>
      <c r="E1330" s="5"/>
      <c r="F1330" s="5"/>
      <c r="G1330" s="56"/>
    </row>
    <row r="1331" spans="1:7">
      <c r="A1331" s="16"/>
      <c r="C1331" s="5"/>
      <c r="D1331" s="5"/>
      <c r="E1331" s="5"/>
      <c r="F1331" s="5"/>
      <c r="G1331" s="56"/>
    </row>
    <row r="1332" spans="1:7">
      <c r="A1332" s="16"/>
      <c r="C1332" s="5"/>
      <c r="D1332" s="5"/>
      <c r="E1332" s="5"/>
      <c r="F1332" s="5"/>
      <c r="G1332" s="56"/>
    </row>
    <row r="1333" spans="1:7">
      <c r="A1333" s="16"/>
      <c r="C1333" s="5"/>
      <c r="D1333" s="5"/>
      <c r="E1333" s="5"/>
      <c r="F1333" s="5"/>
      <c r="G1333" s="56"/>
    </row>
    <row r="1334" spans="1:7">
      <c r="A1334" s="16"/>
      <c r="C1334" s="5"/>
      <c r="D1334" s="5"/>
      <c r="E1334" s="5"/>
      <c r="F1334" s="5"/>
      <c r="G1334" s="56"/>
    </row>
    <row r="1335" spans="1:7">
      <c r="A1335" s="16"/>
      <c r="C1335" s="5"/>
      <c r="D1335" s="5"/>
      <c r="E1335" s="5"/>
      <c r="F1335" s="5"/>
      <c r="G1335" s="56"/>
    </row>
    <row r="1336" spans="1:7">
      <c r="A1336" s="16"/>
      <c r="C1336" s="5"/>
      <c r="D1336" s="5"/>
      <c r="E1336" s="5"/>
      <c r="F1336" s="5"/>
      <c r="G1336" s="56"/>
    </row>
    <row r="1337" spans="1:7">
      <c r="A1337" s="16"/>
      <c r="C1337" s="5"/>
      <c r="D1337" s="5"/>
      <c r="E1337" s="5"/>
      <c r="F1337" s="5"/>
      <c r="G1337" s="56"/>
    </row>
    <row r="1338" spans="1:7">
      <c r="A1338" s="16"/>
      <c r="C1338" s="5"/>
      <c r="D1338" s="5"/>
      <c r="E1338" s="5"/>
      <c r="F1338" s="5"/>
      <c r="G1338" s="56"/>
    </row>
    <row r="1339" spans="1:7">
      <c r="A1339" s="16"/>
      <c r="C1339" s="5"/>
      <c r="D1339" s="5"/>
      <c r="E1339" s="5"/>
      <c r="F1339" s="5"/>
      <c r="G1339" s="56"/>
    </row>
    <row r="1340" spans="1:7">
      <c r="A1340" s="16"/>
      <c r="C1340" s="5"/>
      <c r="D1340" s="5"/>
      <c r="E1340" s="5"/>
      <c r="F1340" s="5"/>
      <c r="G1340" s="56"/>
    </row>
    <row r="1341" spans="1:7">
      <c r="A1341" s="16"/>
      <c r="C1341" s="5"/>
      <c r="D1341" s="5"/>
      <c r="E1341" s="5"/>
      <c r="F1341" s="5"/>
      <c r="G1341" s="56"/>
    </row>
    <row r="1342" spans="1:7">
      <c r="A1342" s="16"/>
      <c r="C1342" s="5"/>
      <c r="D1342" s="5"/>
      <c r="E1342" s="5"/>
      <c r="F1342" s="5"/>
      <c r="G1342" s="56"/>
    </row>
    <row r="1343" spans="1:7">
      <c r="A1343" s="16"/>
      <c r="C1343" s="5"/>
      <c r="D1343" s="5"/>
      <c r="E1343" s="5"/>
      <c r="F1343" s="5"/>
      <c r="G1343" s="56"/>
    </row>
    <row r="1344" spans="1:7">
      <c r="A1344" s="16"/>
      <c r="C1344" s="5"/>
      <c r="D1344" s="5"/>
      <c r="E1344" s="5"/>
      <c r="F1344" s="5"/>
      <c r="G1344" s="56"/>
    </row>
    <row r="1345" spans="1:7">
      <c r="A1345" s="16"/>
      <c r="C1345" s="5"/>
      <c r="D1345" s="5"/>
      <c r="E1345" s="5"/>
      <c r="F1345" s="5"/>
      <c r="G1345" s="56"/>
    </row>
    <row r="1346" spans="1:7">
      <c r="A1346" s="16"/>
      <c r="C1346" s="5"/>
      <c r="D1346" s="5"/>
      <c r="E1346" s="5"/>
      <c r="F1346" s="5"/>
      <c r="G1346" s="56"/>
    </row>
    <row r="1347" spans="1:7">
      <c r="A1347" s="16"/>
      <c r="C1347" s="5"/>
      <c r="D1347" s="5"/>
      <c r="E1347" s="5"/>
      <c r="F1347" s="5"/>
      <c r="G1347" s="56"/>
    </row>
    <row r="1348" spans="1:7">
      <c r="A1348" s="16"/>
      <c r="C1348" s="5"/>
      <c r="D1348" s="5"/>
      <c r="E1348" s="5"/>
      <c r="F1348" s="5"/>
      <c r="G1348" s="56"/>
    </row>
    <row r="1349" spans="1:7">
      <c r="A1349" s="16"/>
      <c r="C1349" s="5"/>
      <c r="D1349" s="5"/>
      <c r="E1349" s="5"/>
      <c r="F1349" s="5"/>
      <c r="G1349" s="56"/>
    </row>
    <row r="1350" spans="1:7">
      <c r="A1350" s="16"/>
      <c r="C1350" s="5"/>
      <c r="D1350" s="5"/>
      <c r="E1350" s="5"/>
      <c r="F1350" s="5"/>
      <c r="G1350" s="56"/>
    </row>
    <row r="1351" spans="1:7">
      <c r="A1351" s="16"/>
      <c r="C1351" s="5"/>
      <c r="D1351" s="5"/>
      <c r="E1351" s="5"/>
      <c r="F1351" s="5"/>
      <c r="G1351" s="56"/>
    </row>
    <row r="1352" spans="1:7">
      <c r="A1352" s="16"/>
      <c r="C1352" s="5"/>
      <c r="D1352" s="5"/>
      <c r="E1352" s="5"/>
      <c r="F1352" s="5"/>
      <c r="G1352" s="56"/>
    </row>
    <row r="1353" spans="1:7">
      <c r="A1353" s="16"/>
      <c r="C1353" s="5"/>
      <c r="D1353" s="5"/>
      <c r="E1353" s="5"/>
      <c r="F1353" s="5"/>
      <c r="G1353" s="56"/>
    </row>
    <row r="1354" spans="1:7">
      <c r="A1354" s="16"/>
      <c r="C1354" s="5"/>
      <c r="D1354" s="5"/>
      <c r="E1354" s="5"/>
      <c r="F1354" s="5"/>
      <c r="G1354" s="56"/>
    </row>
    <row r="1355" spans="1:7">
      <c r="A1355" s="16"/>
      <c r="C1355" s="5"/>
      <c r="D1355" s="5"/>
      <c r="E1355" s="5"/>
      <c r="F1355" s="5"/>
      <c r="G1355" s="56"/>
    </row>
    <row r="1356" spans="1:7">
      <c r="A1356" s="16"/>
      <c r="C1356" s="5"/>
      <c r="D1356" s="5"/>
      <c r="E1356" s="5"/>
      <c r="F1356" s="5"/>
      <c r="G1356" s="56"/>
    </row>
    <row r="1357" spans="1:7">
      <c r="A1357" s="16"/>
      <c r="C1357" s="5"/>
      <c r="D1357" s="5"/>
      <c r="E1357" s="5"/>
      <c r="F1357" s="5"/>
      <c r="G1357" s="56"/>
    </row>
    <row r="1358" spans="1:7">
      <c r="A1358" s="16"/>
      <c r="C1358" s="5"/>
      <c r="D1358" s="5"/>
      <c r="E1358" s="5"/>
      <c r="F1358" s="5"/>
      <c r="G1358" s="56"/>
    </row>
    <row r="1359" spans="1:7">
      <c r="A1359" s="16"/>
      <c r="C1359" s="5"/>
      <c r="D1359" s="5"/>
      <c r="E1359" s="5"/>
      <c r="F1359" s="5"/>
      <c r="G1359" s="56"/>
    </row>
    <row r="1360" spans="1:7">
      <c r="A1360" s="16"/>
      <c r="C1360" s="5"/>
      <c r="D1360" s="5"/>
      <c r="E1360" s="5"/>
      <c r="F1360" s="5"/>
      <c r="G1360" s="56"/>
    </row>
    <row r="1361" spans="1:7">
      <c r="A1361" s="16"/>
      <c r="C1361" s="5"/>
      <c r="D1361" s="5"/>
      <c r="E1361" s="5"/>
      <c r="F1361" s="5"/>
      <c r="G1361" s="56"/>
    </row>
    <row r="1362" spans="1:7">
      <c r="A1362" s="16"/>
      <c r="C1362" s="5"/>
      <c r="D1362" s="5"/>
      <c r="E1362" s="5"/>
      <c r="F1362" s="5"/>
      <c r="G1362" s="56"/>
    </row>
    <row r="1363" spans="1:7">
      <c r="A1363" s="16"/>
      <c r="C1363" s="5"/>
      <c r="D1363" s="5"/>
      <c r="E1363" s="5"/>
      <c r="F1363" s="5"/>
      <c r="G1363" s="56"/>
    </row>
    <row r="1364" spans="1:7">
      <c r="A1364" s="16"/>
      <c r="C1364" s="5"/>
      <c r="D1364" s="5"/>
      <c r="E1364" s="5"/>
      <c r="F1364" s="5"/>
      <c r="G1364" s="56"/>
    </row>
    <row r="1365" spans="1:7">
      <c r="A1365" s="16"/>
      <c r="C1365" s="5"/>
      <c r="D1365" s="5"/>
      <c r="E1365" s="5"/>
      <c r="F1365" s="5"/>
      <c r="G1365" s="56"/>
    </row>
    <row r="1366" spans="1:7">
      <c r="A1366" s="16"/>
      <c r="C1366" s="5"/>
      <c r="D1366" s="5"/>
      <c r="E1366" s="5"/>
      <c r="F1366" s="5"/>
      <c r="G1366" s="56"/>
    </row>
    <row r="1367" spans="1:7">
      <c r="A1367" s="16"/>
      <c r="C1367" s="5"/>
      <c r="D1367" s="5"/>
      <c r="E1367" s="5"/>
      <c r="F1367" s="5"/>
      <c r="G1367" s="56"/>
    </row>
    <row r="1368" spans="1:7">
      <c r="A1368" s="16"/>
      <c r="C1368" s="5"/>
      <c r="D1368" s="5"/>
      <c r="E1368" s="5"/>
      <c r="F1368" s="5"/>
      <c r="G1368" s="56"/>
    </row>
    <row r="1369" spans="1:7">
      <c r="A1369" s="16"/>
      <c r="C1369" s="5"/>
      <c r="D1369" s="5"/>
      <c r="E1369" s="5"/>
      <c r="F1369" s="5"/>
      <c r="G1369" s="56"/>
    </row>
    <row r="1370" spans="1:7">
      <c r="A1370" s="16"/>
      <c r="C1370" s="5"/>
      <c r="D1370" s="5"/>
      <c r="E1370" s="5"/>
      <c r="F1370" s="5"/>
      <c r="G1370" s="56"/>
    </row>
    <row r="1371" spans="1:7">
      <c r="A1371" s="16"/>
      <c r="C1371" s="5"/>
      <c r="D1371" s="5"/>
      <c r="E1371" s="5"/>
      <c r="F1371" s="5"/>
      <c r="G1371" s="56"/>
    </row>
    <row r="1372" spans="1:7">
      <c r="A1372" s="16"/>
      <c r="C1372" s="5"/>
      <c r="D1372" s="5"/>
      <c r="E1372" s="5"/>
      <c r="F1372" s="5"/>
      <c r="G1372" s="56"/>
    </row>
    <row r="1373" spans="1:7">
      <c r="A1373" s="16"/>
      <c r="C1373" s="5"/>
      <c r="D1373" s="5"/>
      <c r="E1373" s="5"/>
      <c r="F1373" s="5"/>
      <c r="G1373" s="56"/>
    </row>
    <row r="1374" spans="1:7">
      <c r="A1374" s="16"/>
      <c r="C1374" s="5"/>
      <c r="D1374" s="5"/>
      <c r="E1374" s="5"/>
      <c r="F1374" s="5"/>
      <c r="G1374" s="56"/>
    </row>
    <row r="1375" spans="1:7">
      <c r="A1375" s="16"/>
      <c r="C1375" s="5"/>
      <c r="D1375" s="5"/>
      <c r="E1375" s="5"/>
      <c r="F1375" s="5"/>
      <c r="G1375" s="56"/>
    </row>
    <row r="1376" spans="1:7">
      <c r="A1376" s="16"/>
      <c r="C1376" s="5"/>
      <c r="D1376" s="5"/>
      <c r="E1376" s="5"/>
      <c r="F1376" s="5"/>
      <c r="G1376" s="56"/>
    </row>
    <row r="1377" spans="1:7">
      <c r="A1377" s="16"/>
      <c r="C1377" s="5"/>
      <c r="D1377" s="5"/>
      <c r="E1377" s="5"/>
      <c r="F1377" s="5"/>
      <c r="G1377" s="56"/>
    </row>
    <row r="1378" spans="1:7">
      <c r="A1378" s="16"/>
      <c r="C1378" s="5"/>
      <c r="D1378" s="5"/>
      <c r="E1378" s="5"/>
      <c r="F1378" s="5"/>
      <c r="G1378" s="56"/>
    </row>
    <row r="1379" spans="1:7">
      <c r="A1379" s="16"/>
      <c r="C1379" s="5"/>
      <c r="D1379" s="5"/>
      <c r="E1379" s="5"/>
      <c r="F1379" s="5"/>
      <c r="G1379" s="56"/>
    </row>
    <row r="1380" spans="1:7">
      <c r="A1380" s="16"/>
      <c r="C1380" s="5"/>
      <c r="D1380" s="5"/>
      <c r="E1380" s="5"/>
      <c r="F1380" s="5"/>
      <c r="G1380" s="56"/>
    </row>
    <row r="1381" spans="1:7">
      <c r="A1381" s="16"/>
      <c r="C1381" s="5"/>
      <c r="D1381" s="5"/>
      <c r="E1381" s="5"/>
      <c r="F1381" s="5"/>
      <c r="G1381" s="56"/>
    </row>
    <row r="1382" spans="1:7">
      <c r="A1382" s="16"/>
      <c r="C1382" s="5"/>
      <c r="D1382" s="5"/>
      <c r="E1382" s="5"/>
      <c r="F1382" s="5"/>
      <c r="G1382" s="56"/>
    </row>
    <row r="1383" spans="1:7">
      <c r="A1383" s="16"/>
      <c r="C1383" s="5"/>
      <c r="D1383" s="5"/>
      <c r="E1383" s="5"/>
      <c r="F1383" s="5"/>
      <c r="G1383" s="56"/>
    </row>
    <row r="1384" spans="1:7">
      <c r="A1384" s="16"/>
      <c r="C1384" s="5"/>
      <c r="D1384" s="5"/>
      <c r="E1384" s="5"/>
      <c r="F1384" s="5"/>
      <c r="G1384" s="56"/>
    </row>
    <row r="1385" spans="1:7">
      <c r="A1385" s="16"/>
      <c r="C1385" s="5"/>
      <c r="D1385" s="5"/>
      <c r="E1385" s="5"/>
      <c r="F1385" s="5"/>
      <c r="G1385" s="56"/>
    </row>
    <row r="1386" spans="1:7">
      <c r="A1386" s="16"/>
      <c r="C1386" s="5"/>
      <c r="D1386" s="5"/>
      <c r="E1386" s="5"/>
      <c r="F1386" s="5"/>
      <c r="G1386" s="56"/>
    </row>
    <row r="1387" spans="1:7">
      <c r="A1387" s="16"/>
      <c r="C1387" s="5"/>
      <c r="D1387" s="5"/>
      <c r="E1387" s="5"/>
      <c r="F1387" s="5"/>
      <c r="G1387" s="56"/>
    </row>
    <row r="1388" spans="1:7">
      <c r="A1388" s="16"/>
      <c r="C1388" s="5"/>
      <c r="D1388" s="5"/>
      <c r="E1388" s="5"/>
      <c r="F1388" s="5"/>
      <c r="G1388" s="56"/>
    </row>
    <row r="1389" spans="1:7">
      <c r="A1389" s="16"/>
      <c r="C1389" s="5"/>
      <c r="D1389" s="5"/>
      <c r="E1389" s="5"/>
      <c r="F1389" s="5"/>
      <c r="G1389" s="56"/>
    </row>
    <row r="1390" spans="1:7">
      <c r="A1390" s="16"/>
      <c r="C1390" s="5"/>
      <c r="D1390" s="5"/>
      <c r="E1390" s="5"/>
      <c r="F1390" s="5"/>
      <c r="G1390" s="56"/>
    </row>
    <row r="1391" spans="1:7">
      <c r="A1391" s="16"/>
      <c r="C1391" s="5"/>
      <c r="D1391" s="5"/>
      <c r="E1391" s="5"/>
      <c r="F1391" s="5"/>
      <c r="G1391" s="56"/>
    </row>
    <row r="1392" spans="1:7">
      <c r="A1392" s="16"/>
      <c r="C1392" s="5"/>
      <c r="D1392" s="5"/>
      <c r="E1392" s="5"/>
      <c r="F1392" s="5"/>
      <c r="G1392" s="56"/>
    </row>
    <row r="1393" spans="1:7">
      <c r="A1393" s="16"/>
      <c r="C1393" s="5"/>
      <c r="D1393" s="5"/>
      <c r="E1393" s="5"/>
      <c r="F1393" s="5"/>
      <c r="G1393" s="56"/>
    </row>
    <row r="1394" spans="1:7">
      <c r="A1394" s="16"/>
      <c r="C1394" s="5"/>
      <c r="D1394" s="5"/>
      <c r="E1394" s="5"/>
      <c r="F1394" s="5"/>
      <c r="G1394" s="56"/>
    </row>
    <row r="1395" spans="1:7">
      <c r="A1395" s="16"/>
      <c r="C1395" s="5"/>
      <c r="D1395" s="5"/>
      <c r="E1395" s="5"/>
      <c r="F1395" s="5"/>
      <c r="G1395" s="56"/>
    </row>
    <row r="1396" spans="1:7">
      <c r="A1396" s="16"/>
      <c r="C1396" s="5"/>
      <c r="D1396" s="5"/>
      <c r="E1396" s="5"/>
      <c r="F1396" s="5"/>
      <c r="G1396" s="56"/>
    </row>
    <row r="1397" spans="1:7">
      <c r="A1397" s="16"/>
      <c r="C1397" s="5"/>
      <c r="D1397" s="5"/>
      <c r="E1397" s="5"/>
      <c r="F1397" s="5"/>
      <c r="G1397" s="56"/>
    </row>
    <row r="1398" spans="1:7">
      <c r="A1398" s="16"/>
      <c r="C1398" s="5"/>
      <c r="D1398" s="5"/>
      <c r="E1398" s="5"/>
      <c r="F1398" s="5"/>
      <c r="G1398" s="56"/>
    </row>
    <row r="1399" spans="1:7">
      <c r="A1399" s="16"/>
      <c r="C1399" s="5"/>
      <c r="D1399" s="5"/>
      <c r="E1399" s="5"/>
      <c r="F1399" s="5"/>
      <c r="G1399" s="56"/>
    </row>
    <row r="1400" spans="1:7">
      <c r="A1400" s="16"/>
      <c r="C1400" s="5"/>
      <c r="D1400" s="5"/>
      <c r="E1400" s="5"/>
      <c r="F1400" s="5"/>
      <c r="G1400" s="56"/>
    </row>
    <row r="1401" spans="1:7">
      <c r="A1401" s="16"/>
      <c r="C1401" s="5"/>
      <c r="D1401" s="5"/>
      <c r="E1401" s="5"/>
      <c r="F1401" s="5"/>
      <c r="G1401" s="56"/>
    </row>
    <row r="1402" spans="1:7">
      <c r="A1402" s="16"/>
      <c r="C1402" s="5"/>
      <c r="D1402" s="5"/>
      <c r="E1402" s="5"/>
      <c r="F1402" s="5"/>
      <c r="G1402" s="56"/>
    </row>
    <row r="1403" spans="1:7">
      <c r="A1403" s="16"/>
      <c r="C1403" s="5"/>
      <c r="D1403" s="5"/>
      <c r="E1403" s="5"/>
      <c r="F1403" s="5"/>
      <c r="G1403" s="56"/>
    </row>
    <row r="1404" spans="1:7">
      <c r="A1404" s="16"/>
      <c r="C1404" s="5"/>
      <c r="D1404" s="5"/>
      <c r="E1404" s="5"/>
      <c r="F1404" s="5"/>
      <c r="G1404" s="56"/>
    </row>
    <row r="1405" spans="1:7">
      <c r="A1405" s="16"/>
      <c r="C1405" s="5"/>
      <c r="D1405" s="5"/>
      <c r="E1405" s="5"/>
      <c r="F1405" s="5"/>
      <c r="G1405" s="56"/>
    </row>
    <row r="1406" spans="1:7">
      <c r="A1406" s="16"/>
      <c r="C1406" s="5"/>
      <c r="D1406" s="5"/>
      <c r="E1406" s="5"/>
      <c r="F1406" s="5"/>
      <c r="G1406" s="56"/>
    </row>
    <row r="1407" spans="1:7">
      <c r="A1407" s="16"/>
      <c r="C1407" s="5"/>
      <c r="D1407" s="5"/>
      <c r="E1407" s="5"/>
      <c r="F1407" s="5"/>
      <c r="G1407" s="56"/>
    </row>
    <row r="1408" spans="1:7">
      <c r="A1408" s="16"/>
      <c r="C1408" s="5"/>
      <c r="D1408" s="5"/>
      <c r="E1408" s="5"/>
      <c r="F1408" s="5"/>
      <c r="G1408" s="56"/>
    </row>
    <row r="1409" spans="1:7">
      <c r="A1409" s="16"/>
      <c r="C1409" s="5"/>
      <c r="D1409" s="5"/>
      <c r="E1409" s="5"/>
      <c r="F1409" s="5"/>
      <c r="G1409" s="56"/>
    </row>
    <row r="1410" spans="1:7">
      <c r="A1410" s="16"/>
      <c r="C1410" s="5"/>
      <c r="D1410" s="5"/>
      <c r="E1410" s="5"/>
      <c r="F1410" s="5"/>
      <c r="G1410" s="56"/>
    </row>
    <row r="1411" spans="1:7">
      <c r="A1411" s="16"/>
      <c r="C1411" s="5"/>
      <c r="D1411" s="5"/>
      <c r="E1411" s="5"/>
      <c r="F1411" s="5"/>
      <c r="G1411" s="56"/>
    </row>
    <row r="1412" spans="1:7">
      <c r="A1412" s="16"/>
      <c r="C1412" s="5"/>
      <c r="D1412" s="5"/>
      <c r="E1412" s="5"/>
      <c r="F1412" s="5"/>
      <c r="G1412" s="56"/>
    </row>
    <row r="1413" spans="1:7">
      <c r="A1413" s="16"/>
      <c r="C1413" s="5"/>
      <c r="D1413" s="5"/>
      <c r="E1413" s="5"/>
      <c r="F1413" s="5"/>
      <c r="G1413" s="56"/>
    </row>
    <row r="1414" spans="1:7">
      <c r="A1414" s="16"/>
      <c r="C1414" s="5"/>
      <c r="D1414" s="5"/>
      <c r="E1414" s="5"/>
      <c r="F1414" s="5"/>
      <c r="G1414" s="56"/>
    </row>
    <row r="1415" spans="1:7">
      <c r="A1415" s="16"/>
      <c r="C1415" s="5"/>
      <c r="D1415" s="5"/>
      <c r="E1415" s="5"/>
      <c r="F1415" s="5"/>
      <c r="G1415" s="56"/>
    </row>
    <row r="1416" spans="1:7">
      <c r="A1416" s="16"/>
      <c r="C1416" s="5"/>
      <c r="D1416" s="5"/>
      <c r="E1416" s="5"/>
      <c r="F1416" s="5"/>
      <c r="G1416" s="56"/>
    </row>
    <row r="1417" spans="1:7">
      <c r="A1417" s="16"/>
      <c r="C1417" s="5"/>
      <c r="D1417" s="5"/>
      <c r="E1417" s="5"/>
      <c r="F1417" s="5"/>
      <c r="G1417" s="56"/>
    </row>
    <row r="1418" spans="1:7">
      <c r="A1418" s="16"/>
      <c r="C1418" s="5"/>
      <c r="D1418" s="5"/>
      <c r="E1418" s="5"/>
      <c r="F1418" s="5"/>
      <c r="G1418" s="56"/>
    </row>
    <row r="1419" spans="1:7">
      <c r="A1419" s="16"/>
      <c r="C1419" s="5"/>
      <c r="D1419" s="5"/>
      <c r="E1419" s="5"/>
      <c r="F1419" s="5"/>
      <c r="G1419" s="56"/>
    </row>
    <row r="1420" spans="1:7">
      <c r="A1420" s="16"/>
      <c r="C1420" s="5"/>
      <c r="D1420" s="5"/>
      <c r="E1420" s="5"/>
      <c r="F1420" s="5"/>
      <c r="G1420" s="56"/>
    </row>
    <row r="1421" spans="1:7">
      <c r="A1421" s="16"/>
      <c r="C1421" s="5"/>
      <c r="D1421" s="5"/>
      <c r="E1421" s="5"/>
      <c r="F1421" s="5"/>
      <c r="G1421" s="56"/>
    </row>
    <row r="1422" spans="1:7">
      <c r="A1422" s="16"/>
      <c r="C1422" s="5"/>
      <c r="D1422" s="5"/>
      <c r="E1422" s="5"/>
      <c r="F1422" s="5"/>
      <c r="G1422" s="56"/>
    </row>
    <row r="1423" spans="1:7">
      <c r="A1423" s="16"/>
      <c r="C1423" s="5"/>
      <c r="D1423" s="5"/>
      <c r="E1423" s="5"/>
      <c r="F1423" s="5"/>
      <c r="G1423" s="56"/>
    </row>
    <row r="1424" spans="1:7">
      <c r="A1424" s="16"/>
      <c r="C1424" s="5"/>
      <c r="D1424" s="5"/>
      <c r="E1424" s="5"/>
      <c r="F1424" s="5"/>
      <c r="G1424" s="56"/>
    </row>
    <row r="1425" spans="1:7">
      <c r="A1425" s="16"/>
      <c r="C1425" s="5"/>
      <c r="D1425" s="5"/>
      <c r="E1425" s="5"/>
      <c r="F1425" s="5"/>
      <c r="G1425" s="56"/>
    </row>
    <row r="1426" spans="1:7">
      <c r="A1426" s="16"/>
      <c r="C1426" s="5"/>
      <c r="D1426" s="5"/>
      <c r="E1426" s="5"/>
      <c r="F1426" s="5"/>
      <c r="G1426" s="56"/>
    </row>
    <row r="1427" spans="1:7">
      <c r="A1427" s="16"/>
      <c r="C1427" s="5"/>
      <c r="D1427" s="5"/>
      <c r="E1427" s="5"/>
      <c r="F1427" s="5"/>
      <c r="G1427" s="56"/>
    </row>
    <row r="1428" spans="1:7">
      <c r="A1428" s="16"/>
      <c r="C1428" s="5"/>
      <c r="D1428" s="5"/>
      <c r="E1428" s="5"/>
      <c r="F1428" s="5"/>
      <c r="G1428" s="56"/>
    </row>
    <row r="1429" spans="1:7">
      <c r="A1429" s="16"/>
      <c r="C1429" s="5"/>
      <c r="D1429" s="5"/>
      <c r="E1429" s="5"/>
      <c r="F1429" s="5"/>
      <c r="G1429" s="56"/>
    </row>
    <row r="1430" spans="1:7">
      <c r="A1430" s="16"/>
      <c r="C1430" s="5"/>
      <c r="D1430" s="5"/>
      <c r="E1430" s="5"/>
      <c r="F1430" s="5"/>
      <c r="G1430" s="56"/>
    </row>
    <row r="1431" spans="1:7">
      <c r="A1431" s="16"/>
      <c r="C1431" s="5"/>
      <c r="D1431" s="5"/>
      <c r="E1431" s="5"/>
      <c r="F1431" s="5"/>
      <c r="G1431" s="56"/>
    </row>
    <row r="1432" spans="1:7">
      <c r="A1432" s="16"/>
      <c r="C1432" s="5"/>
      <c r="D1432" s="5"/>
      <c r="E1432" s="5"/>
      <c r="F1432" s="5"/>
      <c r="G1432" s="56"/>
    </row>
    <row r="1433" spans="1:7">
      <c r="A1433" s="16"/>
      <c r="C1433" s="5"/>
      <c r="D1433" s="5"/>
      <c r="E1433" s="5"/>
      <c r="F1433" s="5"/>
      <c r="G1433" s="56"/>
    </row>
    <row r="1434" spans="1:7">
      <c r="A1434" s="16"/>
      <c r="C1434" s="5"/>
      <c r="D1434" s="5"/>
      <c r="E1434" s="5"/>
      <c r="F1434" s="5"/>
      <c r="G1434" s="56"/>
    </row>
    <row r="1435" spans="1:7">
      <c r="A1435" s="16"/>
      <c r="C1435" s="5"/>
      <c r="D1435" s="5"/>
      <c r="E1435" s="5"/>
      <c r="F1435" s="5"/>
      <c r="G1435" s="56"/>
    </row>
    <row r="1436" spans="1:7">
      <c r="A1436" s="16"/>
      <c r="C1436" s="5"/>
      <c r="D1436" s="5"/>
      <c r="E1436" s="5"/>
      <c r="F1436" s="5"/>
      <c r="G1436" s="56"/>
    </row>
    <row r="1437" spans="1:7">
      <c r="A1437" s="16"/>
      <c r="C1437" s="5"/>
      <c r="D1437" s="5"/>
      <c r="E1437" s="5"/>
      <c r="F1437" s="5"/>
      <c r="G1437" s="56"/>
    </row>
    <row r="1438" spans="1:7">
      <c r="A1438" s="16"/>
      <c r="C1438" s="5"/>
      <c r="D1438" s="5"/>
      <c r="E1438" s="5"/>
      <c r="F1438" s="5"/>
      <c r="G1438" s="56"/>
    </row>
    <row r="1439" spans="1:7">
      <c r="A1439" s="16"/>
      <c r="C1439" s="5"/>
      <c r="D1439" s="5"/>
      <c r="E1439" s="5"/>
      <c r="F1439" s="5"/>
      <c r="G1439" s="56"/>
    </row>
    <row r="1440" spans="1:7">
      <c r="A1440" s="16"/>
      <c r="C1440" s="5"/>
      <c r="D1440" s="5"/>
      <c r="E1440" s="5"/>
      <c r="F1440" s="5"/>
      <c r="G1440" s="56"/>
    </row>
    <row r="1441" spans="1:7">
      <c r="A1441" s="16"/>
      <c r="C1441" s="5"/>
      <c r="D1441" s="5"/>
      <c r="E1441" s="5"/>
      <c r="F1441" s="5"/>
      <c r="G1441" s="56"/>
    </row>
    <row r="1442" spans="1:7">
      <c r="A1442" s="16"/>
      <c r="C1442" s="5"/>
      <c r="D1442" s="5"/>
      <c r="E1442" s="5"/>
      <c r="F1442" s="5"/>
      <c r="G1442" s="56"/>
    </row>
    <row r="1443" spans="1:7">
      <c r="A1443" s="16"/>
      <c r="C1443" s="5"/>
      <c r="D1443" s="5"/>
      <c r="E1443" s="5"/>
      <c r="F1443" s="5"/>
      <c r="G1443" s="56"/>
    </row>
    <row r="1444" spans="1:7">
      <c r="A1444" s="16"/>
      <c r="C1444" s="5"/>
      <c r="D1444" s="5"/>
      <c r="E1444" s="5"/>
      <c r="F1444" s="5"/>
      <c r="G1444" s="56"/>
    </row>
    <row r="1445" spans="1:7">
      <c r="A1445" s="16"/>
      <c r="C1445" s="5"/>
      <c r="D1445" s="5"/>
      <c r="E1445" s="5"/>
      <c r="F1445" s="5"/>
      <c r="G1445" s="56"/>
    </row>
    <row r="1446" spans="1:7">
      <c r="A1446" s="16"/>
      <c r="C1446" s="5"/>
      <c r="D1446" s="5"/>
      <c r="E1446" s="5"/>
      <c r="F1446" s="5"/>
      <c r="G1446" s="56"/>
    </row>
    <row r="1447" spans="1:7">
      <c r="A1447" s="16"/>
      <c r="C1447" s="5"/>
      <c r="D1447" s="5"/>
      <c r="E1447" s="5"/>
      <c r="F1447" s="5"/>
      <c r="G1447" s="56"/>
    </row>
    <row r="1448" spans="1:7">
      <c r="A1448" s="16"/>
      <c r="C1448" s="5"/>
      <c r="D1448" s="5"/>
      <c r="E1448" s="5"/>
      <c r="F1448" s="5"/>
      <c r="G1448" s="56"/>
    </row>
    <row r="1449" spans="1:7">
      <c r="A1449" s="16"/>
      <c r="C1449" s="5"/>
      <c r="D1449" s="5"/>
      <c r="E1449" s="5"/>
      <c r="F1449" s="5"/>
      <c r="G1449" s="56"/>
    </row>
    <row r="1450" spans="1:7">
      <c r="A1450" s="16"/>
      <c r="C1450" s="5"/>
      <c r="D1450" s="5"/>
      <c r="E1450" s="5"/>
      <c r="F1450" s="5"/>
      <c r="G1450" s="56"/>
    </row>
    <row r="1451" spans="1:7">
      <c r="A1451" s="16"/>
      <c r="C1451" s="5"/>
      <c r="D1451" s="5"/>
      <c r="E1451" s="5"/>
      <c r="F1451" s="5"/>
      <c r="G1451" s="56"/>
    </row>
    <row r="1452" spans="1:7">
      <c r="A1452" s="16"/>
      <c r="C1452" s="5"/>
      <c r="D1452" s="5"/>
      <c r="E1452" s="5"/>
      <c r="F1452" s="5"/>
      <c r="G1452" s="56"/>
    </row>
    <row r="1453" spans="1:7">
      <c r="A1453" s="16"/>
      <c r="C1453" s="5"/>
      <c r="D1453" s="5"/>
      <c r="E1453" s="5"/>
      <c r="F1453" s="5"/>
      <c r="G1453" s="56"/>
    </row>
    <row r="1454" spans="1:7">
      <c r="A1454" s="16"/>
      <c r="C1454" s="5"/>
      <c r="D1454" s="5"/>
      <c r="E1454" s="5"/>
      <c r="F1454" s="5"/>
      <c r="G1454" s="56"/>
    </row>
    <row r="1455" spans="1:7">
      <c r="A1455" s="16"/>
      <c r="C1455" s="5"/>
      <c r="D1455" s="5"/>
      <c r="E1455" s="5"/>
      <c r="F1455" s="5"/>
      <c r="G1455" s="56"/>
    </row>
    <row r="1456" spans="1:7">
      <c r="A1456" s="16"/>
      <c r="C1456" s="5"/>
      <c r="D1456" s="5"/>
      <c r="E1456" s="5"/>
      <c r="F1456" s="5"/>
      <c r="G1456" s="56"/>
    </row>
    <row r="1457" spans="1:7">
      <c r="A1457" s="16"/>
      <c r="C1457" s="5"/>
      <c r="D1457" s="5"/>
      <c r="E1457" s="5"/>
      <c r="F1457" s="5"/>
      <c r="G1457" s="56"/>
    </row>
    <row r="1458" spans="1:7">
      <c r="A1458" s="16"/>
      <c r="C1458" s="5"/>
      <c r="D1458" s="5"/>
      <c r="E1458" s="5"/>
      <c r="F1458" s="5"/>
      <c r="G1458" s="56"/>
    </row>
    <row r="1459" spans="1:7">
      <c r="A1459" s="16"/>
      <c r="C1459" s="5"/>
      <c r="D1459" s="5"/>
      <c r="E1459" s="5"/>
      <c r="F1459" s="5"/>
      <c r="G1459" s="56"/>
    </row>
    <row r="1460" spans="1:7">
      <c r="A1460" s="16"/>
      <c r="C1460" s="5"/>
      <c r="D1460" s="5"/>
      <c r="E1460" s="5"/>
      <c r="F1460" s="5"/>
      <c r="G1460" s="56"/>
    </row>
    <row r="1461" spans="1:7">
      <c r="A1461" s="16"/>
      <c r="C1461" s="5"/>
      <c r="D1461" s="5"/>
      <c r="E1461" s="5"/>
      <c r="F1461" s="5"/>
      <c r="G1461" s="56"/>
    </row>
    <row r="1462" spans="1:7">
      <c r="A1462" s="16"/>
      <c r="C1462" s="5"/>
      <c r="D1462" s="5"/>
      <c r="E1462" s="5"/>
      <c r="F1462" s="5"/>
      <c r="G1462" s="56"/>
    </row>
    <row r="1463" spans="1:7">
      <c r="A1463" s="16"/>
      <c r="C1463" s="5"/>
      <c r="D1463" s="5"/>
      <c r="E1463" s="5"/>
      <c r="F1463" s="5"/>
      <c r="G1463" s="56"/>
    </row>
    <row r="1464" spans="1:7">
      <c r="A1464" s="16"/>
      <c r="C1464" s="5"/>
      <c r="D1464" s="5"/>
      <c r="E1464" s="5"/>
      <c r="F1464" s="5"/>
      <c r="G1464" s="56"/>
    </row>
    <row r="1465" spans="1:7">
      <c r="A1465" s="16"/>
      <c r="C1465" s="5"/>
      <c r="D1465" s="5"/>
      <c r="E1465" s="5"/>
      <c r="F1465" s="5"/>
      <c r="G1465" s="56"/>
    </row>
    <row r="1466" spans="1:7">
      <c r="A1466" s="16"/>
      <c r="C1466" s="5"/>
      <c r="D1466" s="5"/>
      <c r="E1466" s="5"/>
      <c r="F1466" s="5"/>
      <c r="G1466" s="56"/>
    </row>
    <row r="1467" spans="1:7">
      <c r="A1467" s="16"/>
      <c r="C1467" s="5"/>
      <c r="D1467" s="5"/>
      <c r="E1467" s="5"/>
      <c r="F1467" s="5"/>
      <c r="G1467" s="56"/>
    </row>
    <row r="1468" spans="1:7">
      <c r="A1468" s="16"/>
      <c r="C1468" s="5"/>
      <c r="D1468" s="5"/>
      <c r="E1468" s="5"/>
      <c r="F1468" s="5"/>
      <c r="G1468" s="56"/>
    </row>
    <row r="1469" spans="1:7">
      <c r="A1469" s="16"/>
      <c r="C1469" s="5"/>
      <c r="D1469" s="5"/>
      <c r="E1469" s="5"/>
      <c r="F1469" s="5"/>
      <c r="G1469" s="56"/>
    </row>
    <row r="1470" spans="1:7">
      <c r="A1470" s="16"/>
      <c r="C1470" s="5"/>
      <c r="D1470" s="5"/>
      <c r="E1470" s="5"/>
      <c r="F1470" s="5"/>
      <c r="G1470" s="56"/>
    </row>
    <row r="1471" spans="1:7">
      <c r="A1471" s="16"/>
      <c r="C1471" s="5"/>
      <c r="D1471" s="5"/>
      <c r="E1471" s="5"/>
      <c r="F1471" s="5"/>
      <c r="G1471" s="56"/>
    </row>
    <row r="1472" spans="1:7">
      <c r="A1472" s="16"/>
      <c r="C1472" s="5"/>
      <c r="D1472" s="5"/>
      <c r="E1472" s="5"/>
      <c r="F1472" s="5"/>
      <c r="G1472" s="56"/>
    </row>
    <row r="1473" spans="1:7">
      <c r="A1473" s="16"/>
      <c r="C1473" s="5"/>
      <c r="D1473" s="5"/>
      <c r="E1473" s="5"/>
      <c r="F1473" s="5"/>
      <c r="G1473" s="56"/>
    </row>
    <row r="1474" spans="1:7">
      <c r="A1474" s="16"/>
      <c r="C1474" s="5"/>
      <c r="D1474" s="5"/>
      <c r="E1474" s="5"/>
      <c r="F1474" s="5"/>
      <c r="G1474" s="56"/>
    </row>
    <row r="1475" spans="1:7">
      <c r="A1475" s="16"/>
      <c r="C1475" s="5"/>
      <c r="D1475" s="5"/>
      <c r="E1475" s="5"/>
      <c r="F1475" s="5"/>
      <c r="G1475" s="56"/>
    </row>
    <row r="1476" spans="1:7">
      <c r="A1476" s="16"/>
      <c r="C1476" s="5"/>
      <c r="D1476" s="5"/>
      <c r="E1476" s="5"/>
      <c r="F1476" s="5"/>
      <c r="G1476" s="56"/>
    </row>
    <row r="1477" spans="1:7">
      <c r="A1477" s="16"/>
      <c r="C1477" s="5"/>
      <c r="D1477" s="5"/>
      <c r="E1477" s="5"/>
      <c r="F1477" s="5"/>
      <c r="G1477" s="56"/>
    </row>
    <row r="1478" spans="1:7">
      <c r="A1478" s="16"/>
      <c r="C1478" s="5"/>
      <c r="D1478" s="5"/>
      <c r="E1478" s="5"/>
      <c r="F1478" s="5"/>
      <c r="G1478" s="56"/>
    </row>
    <row r="1479" spans="1:7">
      <c r="A1479" s="16"/>
      <c r="C1479" s="5"/>
      <c r="D1479" s="5"/>
      <c r="E1479" s="5"/>
      <c r="F1479" s="5"/>
      <c r="G1479" s="56"/>
    </row>
    <row r="1480" spans="1:7">
      <c r="A1480" s="16"/>
      <c r="C1480" s="5"/>
      <c r="D1480" s="5"/>
      <c r="E1480" s="5"/>
      <c r="F1480" s="5"/>
      <c r="G1480" s="56"/>
    </row>
    <row r="1481" spans="1:7">
      <c r="A1481" s="16"/>
      <c r="C1481" s="5"/>
      <c r="D1481" s="5"/>
      <c r="E1481" s="5"/>
      <c r="F1481" s="5"/>
      <c r="G1481" s="56"/>
    </row>
    <row r="1482" spans="1:7">
      <c r="A1482" s="16"/>
      <c r="C1482" s="5"/>
      <c r="D1482" s="5"/>
      <c r="E1482" s="5"/>
      <c r="F1482" s="5"/>
      <c r="G1482" s="56"/>
    </row>
    <row r="1483" spans="1:7">
      <c r="A1483" s="16"/>
      <c r="C1483" s="5"/>
      <c r="D1483" s="5"/>
      <c r="E1483" s="5"/>
      <c r="F1483" s="5"/>
      <c r="G1483" s="56"/>
    </row>
    <row r="1484" spans="1:7">
      <c r="A1484" s="16"/>
      <c r="C1484" s="5"/>
      <c r="D1484" s="5"/>
      <c r="E1484" s="5"/>
      <c r="F1484" s="5"/>
      <c r="G1484" s="56"/>
    </row>
    <row r="1485" spans="1:7">
      <c r="A1485" s="16"/>
      <c r="C1485" s="5"/>
      <c r="D1485" s="5"/>
      <c r="E1485" s="5"/>
      <c r="F1485" s="5"/>
      <c r="G1485" s="56"/>
    </row>
    <row r="1486" spans="1:7">
      <c r="A1486" s="16"/>
      <c r="C1486" s="5"/>
      <c r="D1486" s="5"/>
      <c r="E1486" s="5"/>
      <c r="F1486" s="5"/>
      <c r="G1486" s="56"/>
    </row>
    <row r="1487" spans="1:7">
      <c r="A1487" s="16"/>
      <c r="C1487" s="5"/>
      <c r="D1487" s="5"/>
      <c r="E1487" s="5"/>
      <c r="F1487" s="5"/>
      <c r="G1487" s="56"/>
    </row>
    <row r="1488" spans="1:7">
      <c r="A1488" s="16"/>
      <c r="C1488" s="5"/>
      <c r="D1488" s="5"/>
      <c r="E1488" s="5"/>
      <c r="F1488" s="5"/>
      <c r="G1488" s="56"/>
    </row>
    <row r="1489" spans="1:7">
      <c r="A1489" s="16"/>
      <c r="C1489" s="5"/>
      <c r="D1489" s="5"/>
      <c r="E1489" s="5"/>
      <c r="F1489" s="5"/>
      <c r="G1489" s="56"/>
    </row>
    <row r="1490" spans="1:7">
      <c r="A1490" s="16"/>
      <c r="C1490" s="5"/>
      <c r="D1490" s="5"/>
      <c r="E1490" s="5"/>
      <c r="F1490" s="5"/>
      <c r="G1490" s="56"/>
    </row>
    <row r="1491" spans="1:7">
      <c r="A1491" s="16"/>
      <c r="C1491" s="5"/>
      <c r="D1491" s="5"/>
      <c r="E1491" s="5"/>
      <c r="F1491" s="5"/>
      <c r="G1491" s="56"/>
    </row>
    <row r="1492" spans="1:7">
      <c r="A1492" s="16"/>
      <c r="C1492" s="5"/>
      <c r="D1492" s="5"/>
      <c r="E1492" s="5"/>
      <c r="F1492" s="5"/>
      <c r="G1492" s="56"/>
    </row>
    <row r="1493" spans="1:7">
      <c r="A1493" s="16"/>
      <c r="C1493" s="5"/>
      <c r="D1493" s="5"/>
      <c r="E1493" s="5"/>
      <c r="F1493" s="5"/>
      <c r="G1493" s="56"/>
    </row>
    <row r="1494" spans="1:7">
      <c r="A1494" s="16"/>
      <c r="C1494" s="5"/>
      <c r="D1494" s="5"/>
      <c r="E1494" s="5"/>
      <c r="F1494" s="5"/>
      <c r="G1494" s="56"/>
    </row>
    <row r="1495" spans="1:7">
      <c r="A1495" s="16"/>
      <c r="C1495" s="5"/>
      <c r="D1495" s="5"/>
      <c r="E1495" s="5"/>
      <c r="F1495" s="5"/>
      <c r="G1495" s="56"/>
    </row>
    <row r="1496" spans="1:7">
      <c r="A1496" s="16"/>
      <c r="C1496" s="5"/>
      <c r="D1496" s="5"/>
      <c r="E1496" s="5"/>
      <c r="F1496" s="5"/>
      <c r="G1496" s="56"/>
    </row>
    <row r="1497" spans="1:7">
      <c r="A1497" s="16"/>
      <c r="C1497" s="5"/>
      <c r="D1497" s="5"/>
      <c r="E1497" s="5"/>
      <c r="F1497" s="5"/>
      <c r="G1497" s="56"/>
    </row>
    <row r="1498" spans="1:7">
      <c r="A1498" s="16"/>
      <c r="C1498" s="5"/>
      <c r="D1498" s="5"/>
      <c r="E1498" s="5"/>
      <c r="F1498" s="5"/>
      <c r="G1498" s="56"/>
    </row>
    <row r="1499" spans="1:7">
      <c r="A1499" s="16"/>
      <c r="C1499" s="5"/>
      <c r="D1499" s="5"/>
      <c r="E1499" s="5"/>
      <c r="F1499" s="5"/>
      <c r="G1499" s="56"/>
    </row>
    <row r="1500" spans="1:7">
      <c r="A1500" s="16"/>
      <c r="C1500" s="5"/>
      <c r="D1500" s="5"/>
      <c r="E1500" s="5"/>
      <c r="F1500" s="5"/>
      <c r="G1500" s="56"/>
    </row>
    <row r="1501" spans="1:7">
      <c r="A1501" s="16"/>
      <c r="C1501" s="5"/>
      <c r="D1501" s="5"/>
      <c r="E1501" s="5"/>
      <c r="F1501" s="5"/>
      <c r="G1501" s="56"/>
    </row>
    <row r="1502" spans="1:7">
      <c r="A1502" s="29"/>
      <c r="F1502" s="5"/>
      <c r="G1502" s="56"/>
    </row>
    <row r="1503" spans="1:7">
      <c r="A1503" s="29"/>
    </row>
    <row r="1504" spans="1:7">
      <c r="A1504" s="29"/>
    </row>
    <row r="1505" spans="1:1">
      <c r="A1505" s="29"/>
    </row>
    <row r="1506" spans="1:1">
      <c r="A1506" s="29"/>
    </row>
    <row r="1507" spans="1:1">
      <c r="A1507" s="29"/>
    </row>
    <row r="1508" spans="1:1">
      <c r="A1508" s="29"/>
    </row>
    <row r="1509" spans="1:1">
      <c r="A1509" s="29"/>
    </row>
    <row r="1510" spans="1:1">
      <c r="A1510" s="29"/>
    </row>
    <row r="1511" spans="1:1">
      <c r="A1511" s="29"/>
    </row>
    <row r="1512" spans="1:1">
      <c r="A1512" s="29"/>
    </row>
    <row r="1513" spans="1:1">
      <c r="A1513" s="29"/>
    </row>
    <row r="1514" spans="1:1">
      <c r="A1514" s="29"/>
    </row>
    <row r="1515" spans="1:1">
      <c r="A1515" s="29"/>
    </row>
    <row r="1516" spans="1:1">
      <c r="A1516" s="29"/>
    </row>
    <row r="1517" spans="1:1">
      <c r="A1517" s="29"/>
    </row>
    <row r="1518" spans="1:1">
      <c r="A1518" s="29"/>
    </row>
    <row r="1519" spans="1:1">
      <c r="A1519" s="29"/>
    </row>
    <row r="1520" spans="1:1">
      <c r="A1520" s="29"/>
    </row>
    <row r="1521" spans="1:1">
      <c r="A1521" s="29"/>
    </row>
    <row r="1522" spans="1:1">
      <c r="A1522" s="29"/>
    </row>
    <row r="1523" spans="1:1">
      <c r="A1523" s="29"/>
    </row>
    <row r="1524" spans="1:1">
      <c r="A1524" s="29"/>
    </row>
    <row r="1525" spans="1:1">
      <c r="A1525" s="29"/>
    </row>
    <row r="1526" spans="1:1">
      <c r="A1526" s="29"/>
    </row>
    <row r="1527" spans="1:1">
      <c r="A1527" s="29"/>
    </row>
    <row r="1528" spans="1:1">
      <c r="A1528" s="29"/>
    </row>
    <row r="1529" spans="1:1">
      <c r="A1529" s="29"/>
    </row>
    <row r="1530" spans="1:1">
      <c r="A1530" s="29"/>
    </row>
    <row r="1531" spans="1:1">
      <c r="A1531" s="29"/>
    </row>
    <row r="1532" spans="1:1">
      <c r="A1532" s="29"/>
    </row>
    <row r="1533" spans="1:1">
      <c r="A1533" s="29"/>
    </row>
    <row r="1534" spans="1:1">
      <c r="A1534" s="29"/>
    </row>
    <row r="1535" spans="1:1">
      <c r="A1535" s="29"/>
    </row>
    <row r="1536" spans="1:1">
      <c r="A1536" s="29"/>
    </row>
    <row r="1537" spans="1:1">
      <c r="A1537" s="29"/>
    </row>
    <row r="1538" spans="1:1">
      <c r="A1538" s="29"/>
    </row>
    <row r="1539" spans="1:1">
      <c r="A1539" s="29"/>
    </row>
    <row r="1540" spans="1:1">
      <c r="A1540" s="29"/>
    </row>
    <row r="1541" spans="1:1">
      <c r="A1541" s="29"/>
    </row>
    <row r="1542" spans="1:1">
      <c r="A1542" s="29"/>
    </row>
    <row r="1543" spans="1:1">
      <c r="A1543" s="29"/>
    </row>
    <row r="1544" spans="1:1">
      <c r="A1544" s="29"/>
    </row>
    <row r="1545" spans="1:1">
      <c r="A1545" s="29"/>
    </row>
    <row r="1546" spans="1:1">
      <c r="A1546" s="29"/>
    </row>
    <row r="1547" spans="1:1">
      <c r="A1547" s="29"/>
    </row>
    <row r="1548" spans="1:1">
      <c r="A1548" s="29"/>
    </row>
    <row r="1549" spans="1:1">
      <c r="A1549" s="29"/>
    </row>
    <row r="1550" spans="1:1">
      <c r="A1550" s="29"/>
    </row>
    <row r="1551" spans="1:1">
      <c r="A1551" s="29"/>
    </row>
    <row r="1552" spans="1:1">
      <c r="A1552" s="29"/>
    </row>
    <row r="1553" spans="1:1">
      <c r="A1553" s="29"/>
    </row>
    <row r="1554" spans="1:1">
      <c r="A1554" s="29"/>
    </row>
    <row r="1555" spans="1:1">
      <c r="A1555" s="29"/>
    </row>
    <row r="1556" spans="1:1">
      <c r="A1556" s="29"/>
    </row>
    <row r="1557" spans="1:1">
      <c r="A1557" s="29"/>
    </row>
  </sheetData>
  <hyperlinks>
    <hyperlink ref="H23" location="Contents!A1" display="Back to contents" xr:uid="{BB80CB72-AD80-4DE3-BE7A-B75C0E417E07}"/>
  </hyperlinks>
  <pageMargins left="0.7" right="0.7" top="0.75" bottom="0.75" header="0.3" footer="0.3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63"/>
  <sheetViews>
    <sheetView showGridLines="0" workbookViewId="0">
      <selection activeCell="K22" sqref="K22"/>
    </sheetView>
  </sheetViews>
  <sheetFormatPr defaultColWidth="9.1796875" defaultRowHeight="14.5"/>
  <cols>
    <col min="1" max="1" width="14" customWidth="1"/>
    <col min="2" max="2" width="16.54296875" customWidth="1"/>
    <col min="3" max="3" width="15.81640625" customWidth="1"/>
    <col min="4" max="4" width="14.54296875" customWidth="1"/>
    <col min="5" max="5" width="14.453125" customWidth="1"/>
    <col min="6" max="6" width="11.7265625" customWidth="1"/>
    <col min="7" max="7" width="28.7265625" customWidth="1"/>
    <col min="8" max="8" width="30.26953125" customWidth="1"/>
    <col min="9" max="9" width="25.54296875" customWidth="1"/>
    <col min="10" max="11" width="11.7265625" customWidth="1"/>
  </cols>
  <sheetData>
    <row r="1" spans="1:11">
      <c r="A1" s="6" t="str">
        <f>CONCATENATE("Figure 1.5   ",Contents!C10)</f>
        <v>Figure 1.5   Contributions to global growth</v>
      </c>
      <c r="B1" s="6"/>
      <c r="C1" s="6"/>
      <c r="D1" s="6"/>
      <c r="E1" s="6"/>
      <c r="F1" s="6"/>
      <c r="G1" s="6"/>
      <c r="H1" s="6"/>
      <c r="I1" s="6"/>
      <c r="J1" s="6"/>
      <c r="K1" s="6"/>
    </row>
    <row r="2" spans="1:11">
      <c r="A2" s="6"/>
      <c r="B2" s="6"/>
      <c r="C2" s="6"/>
      <c r="D2" s="6"/>
      <c r="E2" s="6"/>
      <c r="F2" s="6"/>
      <c r="G2" s="6"/>
      <c r="H2" s="6"/>
      <c r="I2" s="6"/>
      <c r="J2" s="6"/>
      <c r="K2" s="6"/>
    </row>
    <row r="3" spans="1:11" ht="18.649999999999999" customHeight="1">
      <c r="A3" t="s">
        <v>87</v>
      </c>
      <c r="B3" s="6"/>
      <c r="C3" s="6"/>
      <c r="D3" s="6"/>
      <c r="E3" s="6"/>
      <c r="F3" s="6"/>
      <c r="G3" s="38"/>
      <c r="H3" s="38"/>
      <c r="I3" s="38"/>
      <c r="J3" s="38"/>
      <c r="K3" s="38"/>
    </row>
    <row r="4" spans="1:11" ht="40" customHeight="1">
      <c r="A4" s="53" t="s">
        <v>65</v>
      </c>
      <c r="B4" s="35" t="s">
        <v>112</v>
      </c>
      <c r="C4" s="35" t="s">
        <v>113</v>
      </c>
      <c r="D4" s="35" t="s">
        <v>114</v>
      </c>
      <c r="E4" s="35" t="s">
        <v>115</v>
      </c>
      <c r="F4" s="35" t="s">
        <v>116</v>
      </c>
      <c r="G4" s="35" t="s">
        <v>117</v>
      </c>
      <c r="H4" s="35" t="s">
        <v>118</v>
      </c>
      <c r="I4" s="35" t="s">
        <v>119</v>
      </c>
      <c r="J4" s="19"/>
      <c r="K4" s="19"/>
    </row>
    <row r="5" spans="1:11">
      <c r="A5">
        <v>2021</v>
      </c>
      <c r="B5" s="61">
        <v>0.5452188</v>
      </c>
      <c r="C5" s="61">
        <v>1.3060218000000001</v>
      </c>
      <c r="D5" s="61">
        <v>0.15352020000000002</v>
      </c>
      <c r="E5" s="61">
        <v>1.2087510000000001</v>
      </c>
      <c r="F5" s="61">
        <v>1.3278653282866959</v>
      </c>
      <c r="G5" s="61">
        <v>2.8321925297472115</v>
      </c>
      <c r="H5" s="61">
        <v>7.3735696580339072</v>
      </c>
      <c r="I5" s="61">
        <v>7.0498686108495745</v>
      </c>
      <c r="J5" s="19"/>
      <c r="K5" s="19"/>
    </row>
    <row r="6" spans="1:11">
      <c r="A6">
        <v>2022</v>
      </c>
      <c r="B6" s="61">
        <v>0.18193699999999999</v>
      </c>
      <c r="C6" s="61">
        <v>0.76187950000000004</v>
      </c>
      <c r="D6" s="61">
        <v>5.4514199999999999E-2</v>
      </c>
      <c r="E6" s="61">
        <v>0.41132880000000005</v>
      </c>
      <c r="F6" s="61">
        <v>1.1037711122140637</v>
      </c>
      <c r="G6" s="61">
        <v>1.268650857495933</v>
      </c>
      <c r="H6" s="61">
        <v>3.7820814697099969</v>
      </c>
      <c r="I6" s="61">
        <v>3.6097185018053231</v>
      </c>
      <c r="J6" s="19"/>
      <c r="K6" s="19"/>
    </row>
    <row r="7" spans="1:11">
      <c r="A7">
        <v>2023</v>
      </c>
      <c r="B7" s="61">
        <v>0.23873179999999999</v>
      </c>
      <c r="C7" s="61">
        <v>0.11150892000000001</v>
      </c>
      <c r="D7" s="61">
        <v>0.1091096</v>
      </c>
      <c r="E7" s="61">
        <v>0.71300280000000005</v>
      </c>
      <c r="F7" s="61">
        <v>0.97739265424363009</v>
      </c>
      <c r="G7" s="61">
        <v>0.70568124851493108</v>
      </c>
      <c r="H7" s="61">
        <v>2.855427022758561</v>
      </c>
      <c r="I7" s="61">
        <v>2.5664159104388675</v>
      </c>
      <c r="J7" s="19"/>
      <c r="K7" s="19"/>
    </row>
    <row r="8" spans="1:11">
      <c r="A8">
        <v>2024</v>
      </c>
      <c r="B8" s="61">
        <v>0.13930799999999999</v>
      </c>
      <c r="C8" s="61">
        <v>0.15121852999999999</v>
      </c>
      <c r="D8" s="61">
        <v>4.388918E-2</v>
      </c>
      <c r="E8" s="61">
        <v>0.66801200000000005</v>
      </c>
      <c r="F8" s="61">
        <v>0.88830489062687756</v>
      </c>
      <c r="G8" s="61">
        <v>0.75811903478751774</v>
      </c>
      <c r="H8" s="61">
        <v>2.6488516354143954</v>
      </c>
      <c r="I8" s="61">
        <v>2.7407301342932713</v>
      </c>
      <c r="J8" s="19"/>
      <c r="K8" s="19"/>
    </row>
    <row r="9" spans="1:11">
      <c r="A9">
        <v>2025</v>
      </c>
      <c r="B9" s="61">
        <v>0.18295219999999998</v>
      </c>
      <c r="C9" s="61">
        <v>0.35931989999999997</v>
      </c>
      <c r="D9" s="61">
        <v>5.7894439999999998E-2</v>
      </c>
      <c r="E9" s="61">
        <v>0.66935460000000002</v>
      </c>
      <c r="F9" s="61">
        <v>0.9087250363905286</v>
      </c>
      <c r="G9" s="61">
        <v>0.81047906505917933</v>
      </c>
      <c r="H9" s="61">
        <v>2.9887252414497079</v>
      </c>
      <c r="I9" s="61">
        <v>3.0978584060201784</v>
      </c>
      <c r="J9" s="19"/>
      <c r="K9" s="19"/>
    </row>
    <row r="10" spans="1:11">
      <c r="A10">
        <v>2026</v>
      </c>
      <c r="B10" s="61">
        <v>0.20434660000000002</v>
      </c>
      <c r="C10" s="61">
        <v>0.4616769</v>
      </c>
      <c r="D10" s="61">
        <v>5.8458200000000002E-2</v>
      </c>
      <c r="E10" s="61">
        <v>0.69056220000000013</v>
      </c>
      <c r="F10" s="61">
        <v>0.84491566624599501</v>
      </c>
      <c r="G10" s="61">
        <v>0.87386844600690861</v>
      </c>
      <c r="H10" s="61">
        <v>3.1338280122529039</v>
      </c>
      <c r="I10" s="61"/>
      <c r="J10" s="19"/>
      <c r="K10" s="19"/>
    </row>
    <row r="11" spans="1:11">
      <c r="A11" s="18"/>
      <c r="B11" s="61"/>
      <c r="C11" s="61"/>
      <c r="D11" s="61"/>
      <c r="E11" s="61"/>
      <c r="F11" s="61"/>
      <c r="G11" s="4"/>
      <c r="H11" s="19"/>
      <c r="I11" s="19"/>
      <c r="J11" s="19"/>
      <c r="K11" s="19"/>
    </row>
    <row r="12" spans="1:11">
      <c r="A12" s="18"/>
      <c r="B12" s="61"/>
      <c r="C12" s="61"/>
      <c r="D12" s="61"/>
      <c r="E12" s="61"/>
      <c r="F12" s="61"/>
      <c r="G12" s="4"/>
      <c r="H12" s="19"/>
      <c r="I12" s="19"/>
      <c r="J12" s="19"/>
      <c r="K12" s="19"/>
    </row>
    <row r="13" spans="1:11">
      <c r="A13" s="18"/>
      <c r="B13" s="61"/>
      <c r="C13" s="61"/>
      <c r="D13" s="61"/>
      <c r="E13" s="61"/>
      <c r="F13" s="61"/>
      <c r="G13" s="4"/>
      <c r="H13" s="19"/>
      <c r="I13" s="19"/>
      <c r="J13" s="19"/>
      <c r="K13" s="19"/>
    </row>
    <row r="14" spans="1:11">
      <c r="A14" s="18"/>
      <c r="B14" s="61"/>
      <c r="C14" s="61"/>
      <c r="D14" s="61"/>
      <c r="E14" s="61"/>
      <c r="F14" s="61"/>
      <c r="G14" s="4"/>
      <c r="H14" s="19"/>
      <c r="I14" s="19"/>
      <c r="J14" s="19"/>
      <c r="K14" s="19"/>
    </row>
    <row r="15" spans="1:11">
      <c r="A15" s="18"/>
      <c r="B15" s="61"/>
      <c r="C15" s="61"/>
      <c r="D15" s="61"/>
      <c r="E15" s="61"/>
      <c r="F15" s="61"/>
      <c r="G15" s="4"/>
      <c r="H15" s="19"/>
      <c r="I15" s="19"/>
      <c r="J15" s="19"/>
      <c r="K15" s="19"/>
    </row>
    <row r="16" spans="1:11">
      <c r="A16" s="18"/>
      <c r="B16" s="61"/>
      <c r="C16" s="61"/>
      <c r="D16" s="61"/>
      <c r="E16" s="61"/>
      <c r="F16" s="61"/>
      <c r="G16" s="4"/>
      <c r="H16" s="19"/>
      <c r="I16" s="19"/>
      <c r="J16" s="19"/>
      <c r="K16" s="19"/>
    </row>
    <row r="17" spans="1:11">
      <c r="A17" s="18"/>
      <c r="B17" s="61"/>
      <c r="C17" s="61"/>
      <c r="D17" s="61"/>
      <c r="E17" s="61"/>
      <c r="F17" s="61"/>
      <c r="G17" s="4"/>
      <c r="H17" s="19"/>
      <c r="I17" s="19"/>
      <c r="J17" s="19"/>
      <c r="K17" s="19"/>
    </row>
    <row r="18" spans="1:11">
      <c r="A18" s="18"/>
      <c r="B18" s="61"/>
      <c r="C18" s="61"/>
      <c r="D18" s="61"/>
      <c r="E18" s="61"/>
      <c r="F18" s="61"/>
      <c r="G18" s="4"/>
      <c r="H18" s="19"/>
      <c r="I18" s="19"/>
      <c r="J18" s="19"/>
      <c r="K18" s="19"/>
    </row>
    <row r="19" spans="1:11">
      <c r="A19" s="18"/>
      <c r="B19" s="61"/>
      <c r="C19" s="61"/>
      <c r="D19" s="61"/>
      <c r="E19" s="61"/>
      <c r="F19" s="61"/>
      <c r="G19" s="4"/>
      <c r="I19" s="19"/>
      <c r="J19" s="19"/>
      <c r="K19" s="19"/>
    </row>
    <row r="20" spans="1:11" ht="14.5" customHeight="1">
      <c r="A20" s="18"/>
      <c r="B20" s="61"/>
      <c r="C20" s="61"/>
      <c r="D20" s="61"/>
      <c r="E20" s="61"/>
      <c r="F20" s="61"/>
      <c r="G20" s="4"/>
      <c r="I20" s="19"/>
      <c r="J20" s="19"/>
      <c r="K20" s="19"/>
    </row>
    <row r="21" spans="1:11" ht="14.5" customHeight="1">
      <c r="A21" s="18"/>
      <c r="B21" s="61"/>
      <c r="C21" s="61"/>
      <c r="D21" s="61"/>
      <c r="E21" s="61"/>
      <c r="F21" s="61"/>
      <c r="G21" s="4"/>
      <c r="I21" s="19"/>
      <c r="J21" s="19"/>
      <c r="K21" s="19"/>
    </row>
    <row r="22" spans="1:11" ht="14.5" customHeight="1">
      <c r="A22" s="18"/>
      <c r="B22" s="61"/>
      <c r="C22" s="61"/>
      <c r="D22" s="61"/>
      <c r="E22" s="61"/>
      <c r="F22" s="61"/>
      <c r="G22" s="4"/>
      <c r="J22" s="19"/>
      <c r="K22" s="7" t="s">
        <v>7</v>
      </c>
    </row>
    <row r="23" spans="1:11" ht="14.5" customHeight="1">
      <c r="A23" s="18"/>
      <c r="B23" s="61"/>
      <c r="C23" s="61"/>
      <c r="D23" s="61"/>
      <c r="E23" s="61"/>
      <c r="F23" s="61"/>
      <c r="G23" s="4"/>
      <c r="H23" s="19"/>
      <c r="J23" s="19"/>
      <c r="K23" s="19"/>
    </row>
    <row r="24" spans="1:11" ht="14.5" customHeight="1">
      <c r="A24" s="18"/>
      <c r="B24" s="61"/>
      <c r="C24" s="61"/>
      <c r="D24" s="61"/>
      <c r="E24" s="61"/>
      <c r="F24" s="61"/>
      <c r="G24" s="4"/>
      <c r="I24" s="19"/>
      <c r="J24" s="19"/>
      <c r="K24" s="19"/>
    </row>
    <row r="25" spans="1:11" ht="14.5" customHeight="1">
      <c r="A25" s="18"/>
      <c r="B25" s="61"/>
      <c r="C25" s="61"/>
      <c r="D25" s="61"/>
      <c r="E25" s="61"/>
      <c r="F25" s="61"/>
      <c r="G25" s="4"/>
      <c r="H25" s="19"/>
      <c r="I25" s="19"/>
      <c r="K25" s="19"/>
    </row>
    <row r="26" spans="1:11" ht="14.5" customHeight="1">
      <c r="A26" s="18"/>
      <c r="B26" s="61"/>
      <c r="C26" s="61"/>
      <c r="D26" s="61"/>
      <c r="E26" s="61"/>
      <c r="F26" s="61"/>
      <c r="G26" s="4"/>
      <c r="H26" s="19"/>
      <c r="I26" s="19"/>
      <c r="K26" s="19"/>
    </row>
    <row r="27" spans="1:11" ht="14.5" customHeight="1">
      <c r="A27" s="18"/>
      <c r="B27" s="61"/>
      <c r="C27" s="61"/>
      <c r="D27" s="61"/>
      <c r="E27" s="61"/>
      <c r="F27" s="61"/>
      <c r="G27" s="4"/>
      <c r="H27" s="19"/>
      <c r="I27" s="19"/>
      <c r="J27" s="19"/>
      <c r="K27" s="19"/>
    </row>
    <row r="28" spans="1:11" ht="14.5" customHeight="1">
      <c r="A28" s="18"/>
      <c r="B28" s="61"/>
      <c r="C28" s="61"/>
      <c r="D28" s="61"/>
      <c r="E28" s="61"/>
      <c r="F28" s="61"/>
      <c r="G28" s="4"/>
      <c r="H28" s="19"/>
      <c r="I28" s="19"/>
      <c r="J28" s="19"/>
      <c r="K28" s="19"/>
    </row>
    <row r="29" spans="1:11" ht="14.5" customHeight="1">
      <c r="A29" s="18"/>
      <c r="B29" s="61"/>
      <c r="C29" s="61"/>
      <c r="D29" s="61"/>
      <c r="E29" s="61"/>
      <c r="F29" s="61"/>
      <c r="G29" s="4"/>
      <c r="H29" s="19"/>
      <c r="I29" s="19"/>
      <c r="J29" s="19"/>
      <c r="K29" s="19"/>
    </row>
    <row r="30" spans="1:11" ht="14.5" customHeight="1">
      <c r="A30" s="18"/>
      <c r="B30" s="61"/>
      <c r="C30" s="61"/>
      <c r="D30" s="61"/>
      <c r="E30" s="61"/>
      <c r="F30" s="61"/>
      <c r="G30" s="4"/>
      <c r="H30" s="19"/>
      <c r="I30" s="19"/>
      <c r="J30" s="19"/>
      <c r="K30" s="19"/>
    </row>
    <row r="31" spans="1:11">
      <c r="A31" s="18"/>
      <c r="B31" s="61"/>
      <c r="C31" s="61"/>
      <c r="D31" s="61"/>
      <c r="E31" s="61"/>
      <c r="F31" s="61"/>
      <c r="G31" s="4"/>
      <c r="H31" s="19"/>
      <c r="I31" s="19"/>
      <c r="J31" s="19"/>
      <c r="K31" s="19"/>
    </row>
    <row r="32" spans="1:11">
      <c r="A32" s="18"/>
      <c r="B32" s="61"/>
      <c r="C32" s="61"/>
      <c r="D32" s="61"/>
      <c r="E32" s="61"/>
      <c r="F32" s="61"/>
      <c r="G32" s="4"/>
      <c r="H32" s="21"/>
      <c r="I32" s="21"/>
      <c r="J32" s="21"/>
      <c r="K32" s="21"/>
    </row>
    <row r="33" spans="1:11">
      <c r="A33" s="18"/>
      <c r="B33" s="61"/>
      <c r="C33" s="61"/>
      <c r="D33" s="61"/>
      <c r="E33" s="61"/>
      <c r="F33" s="61"/>
      <c r="G33" s="4"/>
    </row>
    <row r="34" spans="1:11">
      <c r="A34" s="18"/>
      <c r="B34" s="61"/>
      <c r="C34" s="61"/>
      <c r="D34" s="61"/>
      <c r="E34" s="61"/>
      <c r="F34" s="61"/>
      <c r="G34" s="4"/>
    </row>
    <row r="35" spans="1:11">
      <c r="A35" s="18"/>
      <c r="B35" s="61"/>
      <c r="C35" s="61"/>
      <c r="D35" s="61"/>
      <c r="E35" s="61"/>
      <c r="F35" s="61"/>
      <c r="G35" s="4"/>
    </row>
    <row r="36" spans="1:11">
      <c r="A36" s="18"/>
      <c r="B36" s="61"/>
      <c r="C36" s="61"/>
      <c r="D36" s="61"/>
      <c r="E36" s="61"/>
      <c r="F36" s="61"/>
      <c r="G36" s="4"/>
      <c r="H36" s="18"/>
      <c r="I36" s="18"/>
      <c r="J36" s="18"/>
      <c r="K36" s="18"/>
    </row>
    <row r="37" spans="1:11">
      <c r="A37" s="18"/>
      <c r="B37" s="61"/>
      <c r="C37" s="61"/>
      <c r="D37" s="61"/>
      <c r="E37" s="61"/>
      <c r="F37" s="61"/>
      <c r="G37" s="4"/>
      <c r="H37" s="18"/>
      <c r="I37" s="18"/>
      <c r="J37" s="18"/>
      <c r="K37" s="18"/>
    </row>
    <row r="38" spans="1:11">
      <c r="A38" s="18"/>
      <c r="B38" s="61"/>
      <c r="C38" s="61"/>
      <c r="D38" s="61"/>
      <c r="E38" s="61"/>
      <c r="F38" s="61"/>
      <c r="G38" s="4"/>
      <c r="H38" s="18"/>
      <c r="I38" s="18"/>
      <c r="J38" s="18"/>
      <c r="K38" s="18"/>
    </row>
    <row r="39" spans="1:11">
      <c r="A39" s="18"/>
      <c r="B39" s="61"/>
      <c r="C39" s="61"/>
      <c r="D39" s="61"/>
      <c r="E39" s="61"/>
      <c r="F39" s="61"/>
      <c r="G39" s="4"/>
      <c r="H39" s="18"/>
      <c r="I39" s="18"/>
      <c r="J39" s="18"/>
      <c r="K39" s="18"/>
    </row>
    <row r="40" spans="1:11">
      <c r="A40" s="18"/>
      <c r="B40" s="61"/>
      <c r="C40" s="61"/>
      <c r="D40" s="61"/>
      <c r="E40" s="61"/>
      <c r="F40" s="61"/>
      <c r="G40" s="4"/>
      <c r="H40" s="18"/>
      <c r="I40" s="18"/>
      <c r="J40" s="18"/>
      <c r="K40" s="18"/>
    </row>
    <row r="41" spans="1:11">
      <c r="A41" s="18"/>
      <c r="B41" s="61"/>
      <c r="C41" s="61"/>
      <c r="D41" s="61"/>
      <c r="E41" s="61"/>
      <c r="F41" s="61"/>
      <c r="G41" s="4"/>
      <c r="H41" s="18"/>
      <c r="I41" s="18"/>
      <c r="J41" s="18"/>
      <c r="K41" s="18"/>
    </row>
    <row r="42" spans="1:11">
      <c r="A42" s="18"/>
      <c r="B42" s="61"/>
      <c r="C42" s="61"/>
      <c r="D42" s="61"/>
      <c r="E42" s="61"/>
      <c r="F42" s="61"/>
      <c r="G42" s="4"/>
      <c r="H42" s="18"/>
      <c r="I42" s="18"/>
      <c r="J42" s="18"/>
      <c r="K42" s="18"/>
    </row>
    <row r="43" spans="1:11">
      <c r="A43" s="18"/>
      <c r="B43" s="61"/>
      <c r="C43" s="61"/>
      <c r="D43" s="61"/>
      <c r="E43" s="61"/>
      <c r="F43" s="61"/>
      <c r="G43" s="4"/>
      <c r="H43" s="18"/>
      <c r="I43" s="18"/>
      <c r="J43" s="18"/>
      <c r="K43" s="18"/>
    </row>
    <row r="44" spans="1:11">
      <c r="A44" s="18"/>
      <c r="B44" s="61"/>
      <c r="C44" s="61"/>
      <c r="D44" s="61"/>
      <c r="E44" s="61"/>
      <c r="F44" s="61"/>
      <c r="G44" s="4"/>
      <c r="H44" s="18"/>
      <c r="I44" s="18"/>
      <c r="J44" s="18"/>
      <c r="K44" s="18"/>
    </row>
    <row r="45" spans="1:11">
      <c r="A45" s="18"/>
      <c r="B45" s="61"/>
      <c r="C45" s="61"/>
      <c r="D45" s="61"/>
      <c r="E45" s="61"/>
      <c r="F45" s="61"/>
      <c r="G45" s="4"/>
      <c r="H45" s="22"/>
      <c r="I45" s="22"/>
      <c r="J45" s="22"/>
      <c r="K45" s="22"/>
    </row>
    <row r="46" spans="1:11">
      <c r="A46" s="18"/>
      <c r="B46" s="61"/>
      <c r="C46" s="61"/>
      <c r="D46" s="61"/>
      <c r="E46" s="61"/>
      <c r="F46" s="61"/>
      <c r="G46" s="4"/>
    </row>
    <row r="47" spans="1:11">
      <c r="A47" s="18"/>
      <c r="B47" s="61"/>
      <c r="C47" s="61"/>
      <c r="D47" s="61"/>
      <c r="E47" s="61"/>
      <c r="F47" s="61"/>
      <c r="G47" s="4"/>
      <c r="H47" s="22"/>
      <c r="I47" s="22"/>
      <c r="J47" s="22"/>
      <c r="K47" s="22"/>
    </row>
    <row r="48" spans="1:11">
      <c r="A48" s="18"/>
      <c r="B48" s="61"/>
      <c r="C48" s="61"/>
      <c r="D48" s="61"/>
      <c r="E48" s="61"/>
      <c r="F48" s="61"/>
      <c r="G48" s="4"/>
      <c r="H48" s="22"/>
      <c r="I48" s="22"/>
      <c r="J48" s="22"/>
      <c r="K48" s="22"/>
    </row>
    <row r="49" spans="1:11">
      <c r="A49" s="18"/>
      <c r="B49" s="4"/>
      <c r="C49" s="4"/>
      <c r="D49" s="4"/>
      <c r="E49" s="4"/>
      <c r="F49" s="4"/>
      <c r="G49" s="4"/>
      <c r="H49" s="22"/>
      <c r="I49" s="22"/>
      <c r="J49" s="22"/>
      <c r="K49" s="22"/>
    </row>
    <row r="50" spans="1:11">
      <c r="A50" s="18"/>
      <c r="E50" s="4"/>
      <c r="F50" s="4"/>
      <c r="G50" s="4"/>
      <c r="H50" s="22"/>
      <c r="I50" s="22"/>
      <c r="J50" s="22"/>
      <c r="K50" s="22"/>
    </row>
    <row r="51" spans="1:11">
      <c r="A51" s="18"/>
      <c r="E51" s="4"/>
      <c r="F51" s="4"/>
      <c r="G51" s="4"/>
      <c r="H51" s="22"/>
      <c r="I51" s="22"/>
      <c r="J51" s="22"/>
      <c r="K51" s="22"/>
    </row>
    <row r="52" spans="1:11">
      <c r="A52" s="18"/>
      <c r="E52" s="4"/>
      <c r="F52" s="4"/>
      <c r="G52" s="4"/>
      <c r="H52" s="22"/>
      <c r="I52" s="22"/>
      <c r="J52" s="22"/>
      <c r="K52" s="22"/>
    </row>
    <row r="53" spans="1:11">
      <c r="B53" s="18"/>
      <c r="C53" s="4"/>
      <c r="D53" s="4"/>
      <c r="E53" s="4"/>
      <c r="F53" s="4"/>
      <c r="G53" s="4"/>
    </row>
    <row r="54" spans="1:11">
      <c r="B54" s="18"/>
      <c r="C54" s="4"/>
      <c r="D54" s="4"/>
      <c r="E54" s="4"/>
      <c r="F54" s="4"/>
      <c r="G54" s="4"/>
    </row>
    <row r="55" spans="1:11">
      <c r="B55" s="18"/>
      <c r="C55" s="4"/>
      <c r="D55" s="4"/>
      <c r="E55" s="4"/>
      <c r="F55" s="4"/>
      <c r="G55" s="4"/>
    </row>
    <row r="56" spans="1:11">
      <c r="B56" s="18"/>
      <c r="C56" s="4"/>
      <c r="D56" s="4"/>
      <c r="E56" s="4"/>
      <c r="F56" s="4"/>
      <c r="G56" s="4"/>
    </row>
    <row r="57" spans="1:11">
      <c r="B57" s="18"/>
      <c r="C57" s="4"/>
      <c r="D57" s="4"/>
      <c r="E57" s="4"/>
      <c r="F57" s="4"/>
      <c r="G57" s="4"/>
    </row>
    <row r="58" spans="1:11">
      <c r="B58" s="18"/>
      <c r="C58" s="4"/>
      <c r="D58" s="4"/>
      <c r="E58" s="4"/>
      <c r="F58" s="4"/>
      <c r="G58" s="4"/>
    </row>
    <row r="59" spans="1:11">
      <c r="B59" s="18"/>
      <c r="C59" s="4"/>
      <c r="D59" s="4"/>
      <c r="E59" s="4"/>
      <c r="F59" s="4"/>
      <c r="G59" s="4"/>
    </row>
    <row r="60" spans="1:11">
      <c r="B60" s="18"/>
      <c r="C60" s="4"/>
      <c r="D60" s="4"/>
      <c r="E60" s="4"/>
      <c r="F60" s="4"/>
      <c r="G60" s="4"/>
    </row>
    <row r="61" spans="1:11">
      <c r="B61" s="18"/>
      <c r="C61" s="4"/>
      <c r="D61" s="4"/>
      <c r="E61" s="4"/>
      <c r="F61" s="4"/>
      <c r="G61" s="4"/>
    </row>
    <row r="62" spans="1:11">
      <c r="B62" s="18"/>
      <c r="C62" s="4"/>
      <c r="D62" s="4"/>
      <c r="E62" s="4"/>
      <c r="F62" s="4"/>
      <c r="G62" s="4"/>
    </row>
    <row r="63" spans="1:11">
      <c r="B63" s="18"/>
      <c r="C63" s="4"/>
      <c r="D63" s="4"/>
      <c r="E63" s="4"/>
      <c r="F63" s="4"/>
      <c r="G63" s="4"/>
    </row>
  </sheetData>
  <phoneticPr fontId="356" type="noConversion"/>
  <hyperlinks>
    <hyperlink ref="K22" location="Contents!A1" display="Back to contents" xr:uid="{00000000-0004-0000-0400-000000000000}"/>
  </hyperlink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172"/>
  <sheetViews>
    <sheetView showGridLines="0" topLeftCell="A3" workbookViewId="0">
      <selection activeCell="B20" sqref="B20"/>
    </sheetView>
  </sheetViews>
  <sheetFormatPr defaultColWidth="9.1796875" defaultRowHeight="14.5"/>
  <cols>
    <col min="1" max="1" width="14" customWidth="1"/>
    <col min="2" max="2" width="22.54296875" bestFit="1" customWidth="1"/>
    <col min="3" max="3" width="40.1796875" customWidth="1"/>
  </cols>
  <sheetData>
    <row r="1" spans="1:4" ht="15" customHeight="1">
      <c r="A1" s="6" t="str">
        <f>CONCATENATE("Figure 1.6   ",Contents!C11)</f>
        <v>Figure 1.6   Fiscal balance ratio</v>
      </c>
      <c r="B1" s="6"/>
    </row>
    <row r="2" spans="1:4" ht="15" customHeight="1">
      <c r="A2" s="6"/>
      <c r="B2" s="6"/>
    </row>
    <row r="3" spans="1:4" ht="15" customHeight="1">
      <c r="A3" t="s">
        <v>121</v>
      </c>
      <c r="B3" s="6"/>
    </row>
    <row r="4" spans="1:4" ht="39" customHeight="1">
      <c r="A4" s="34"/>
      <c r="B4" s="34" t="s">
        <v>85</v>
      </c>
      <c r="C4" s="66" t="s">
        <v>86</v>
      </c>
      <c r="D4" s="23"/>
    </row>
    <row r="5" spans="1:4" ht="15" customHeight="1">
      <c r="A5">
        <v>2015</v>
      </c>
      <c r="B5" s="61">
        <v>-2.5770000000000053</v>
      </c>
      <c r="C5" s="61">
        <v>-4.0570000000000022</v>
      </c>
      <c r="D5" s="4"/>
    </row>
    <row r="6" spans="1:4" ht="15" customHeight="1">
      <c r="A6">
        <v>2016</v>
      </c>
      <c r="B6" s="61">
        <v>-2.6550000000000011</v>
      </c>
      <c r="C6" s="61">
        <v>-4.3790000000000013</v>
      </c>
      <c r="D6" s="4"/>
    </row>
    <row r="7" spans="1:4" ht="15" customHeight="1">
      <c r="A7">
        <v>2017</v>
      </c>
      <c r="B7" s="61">
        <v>-2.4329999999999998</v>
      </c>
      <c r="C7" s="61">
        <v>-3.875</v>
      </c>
      <c r="D7" s="4"/>
    </row>
    <row r="8" spans="1:4" ht="15" customHeight="1">
      <c r="A8">
        <v>2018</v>
      </c>
      <c r="B8" s="61">
        <v>-2.4159999999999968</v>
      </c>
      <c r="C8" s="61">
        <v>-3.5169999999999995</v>
      </c>
      <c r="D8" s="4"/>
    </row>
    <row r="9" spans="1:4" ht="15" customHeight="1">
      <c r="A9">
        <v>2019</v>
      </c>
      <c r="B9" s="61">
        <v>-2.9699999999999989</v>
      </c>
      <c r="C9" s="61">
        <v>-4.4369999999999976</v>
      </c>
      <c r="D9" s="4"/>
    </row>
    <row r="10" spans="1:4" ht="15" customHeight="1">
      <c r="A10">
        <v>2020</v>
      </c>
      <c r="B10" s="61">
        <v>-10.234999999999999</v>
      </c>
      <c r="C10" s="61">
        <v>-8.5410000000000039</v>
      </c>
      <c r="D10" s="4"/>
    </row>
    <row r="11" spans="1:4" ht="15" customHeight="1">
      <c r="A11">
        <v>2021</v>
      </c>
      <c r="B11" s="61">
        <v>-7.4739999999999966</v>
      </c>
      <c r="C11" s="61">
        <v>-5.1050000000000004</v>
      </c>
      <c r="D11" s="4"/>
    </row>
    <row r="12" spans="1:4" ht="15" customHeight="1">
      <c r="A12">
        <v>2022</v>
      </c>
      <c r="B12" s="61">
        <v>-3.2640000000000029</v>
      </c>
      <c r="C12" s="61">
        <v>-4.9849999999999994</v>
      </c>
      <c r="D12" s="4"/>
    </row>
    <row r="13" spans="1:4" ht="15" customHeight="1">
      <c r="A13">
        <v>2023</v>
      </c>
      <c r="B13" s="61">
        <v>-5.1570000000000036</v>
      </c>
      <c r="C13" s="61">
        <v>-5.514999999999997</v>
      </c>
      <c r="D13" s="4"/>
    </row>
    <row r="14" spans="1:4" ht="15" customHeight="1">
      <c r="A14">
        <v>2024</v>
      </c>
      <c r="B14" s="99">
        <v>-4.3909999999999982</v>
      </c>
      <c r="C14" s="99">
        <v>-5.3709999999999987</v>
      </c>
      <c r="D14" s="4"/>
    </row>
    <row r="15" spans="1:4" ht="15" customHeight="1">
      <c r="A15">
        <v>2025</v>
      </c>
      <c r="B15" s="99">
        <v>-4.1970000000000027</v>
      </c>
      <c r="C15" s="99">
        <v>-5.1419999999999995</v>
      </c>
      <c r="D15" s="4"/>
    </row>
    <row r="16" spans="1:4" ht="15" customHeight="1">
      <c r="A16">
        <v>2026</v>
      </c>
      <c r="B16" s="99">
        <v>-3.9470000000000027</v>
      </c>
      <c r="C16" s="99">
        <v>-5.1050000000000004</v>
      </c>
      <c r="D16" s="4"/>
    </row>
    <row r="17" spans="1:5" ht="15" customHeight="1">
      <c r="A17">
        <v>2027</v>
      </c>
      <c r="B17" s="99">
        <v>-3.8070000000000022</v>
      </c>
      <c r="C17" s="99">
        <v>-5.0829999999999984</v>
      </c>
      <c r="D17" s="4"/>
    </row>
    <row r="18" spans="1:5" ht="15" customHeight="1">
      <c r="A18">
        <v>2028</v>
      </c>
      <c r="B18" s="99">
        <v>-3.9510000000000005</v>
      </c>
      <c r="C18" s="99">
        <v>-5.1289999999999978</v>
      </c>
      <c r="D18" s="4"/>
    </row>
    <row r="19" spans="1:5" ht="15" customHeight="1">
      <c r="B19" s="5"/>
      <c r="C19" s="4"/>
    </row>
    <row r="20" spans="1:5" ht="15" customHeight="1">
      <c r="A20" s="18" t="s">
        <v>135</v>
      </c>
      <c r="B20" s="5"/>
      <c r="C20" s="4"/>
    </row>
    <row r="21" spans="1:5" ht="15" customHeight="1">
      <c r="B21" s="5"/>
      <c r="C21" s="4"/>
      <c r="E21" s="7" t="s">
        <v>7</v>
      </c>
    </row>
    <row r="22" spans="1:5" ht="15" customHeight="1">
      <c r="B22" s="5"/>
      <c r="C22" s="4"/>
    </row>
    <row r="23" spans="1:5" ht="15" customHeight="1">
      <c r="B23" s="5"/>
      <c r="C23" s="4"/>
    </row>
    <row r="24" spans="1:5" ht="15" customHeight="1">
      <c r="B24" s="5"/>
      <c r="C24" s="4"/>
    </row>
    <row r="25" spans="1:5" ht="15" customHeight="1">
      <c r="A25" s="36"/>
      <c r="B25" s="4"/>
      <c r="C25" s="4"/>
    </row>
    <row r="26" spans="1:5" ht="15" customHeight="1">
      <c r="A26" s="36"/>
      <c r="B26" s="4"/>
      <c r="C26" s="4"/>
    </row>
    <row r="27" spans="1:5" ht="15" customHeight="1">
      <c r="A27" s="36"/>
      <c r="B27" s="4"/>
      <c r="C27" s="4"/>
    </row>
    <row r="28" spans="1:5" ht="15" customHeight="1">
      <c r="A28" s="36"/>
      <c r="B28" s="4"/>
      <c r="C28" s="4"/>
    </row>
    <row r="29" spans="1:5" ht="15" customHeight="1">
      <c r="A29" s="39"/>
      <c r="B29" s="4"/>
      <c r="C29" s="4"/>
    </row>
    <row r="30" spans="1:5" ht="15" customHeight="1">
      <c r="A30" s="39"/>
      <c r="B30" s="4"/>
      <c r="C30" s="4"/>
    </row>
    <row r="31" spans="1:5" ht="15" customHeight="1">
      <c r="A31" s="15"/>
      <c r="B31" s="5"/>
    </row>
    <row r="32" spans="1:5" ht="15" customHeight="1">
      <c r="A32" s="15"/>
      <c r="B32" s="5"/>
    </row>
    <row r="33" spans="1:2" ht="15" customHeight="1">
      <c r="A33" s="15"/>
      <c r="B33" s="5"/>
    </row>
    <row r="34" spans="1:2">
      <c r="A34" s="15"/>
      <c r="B34" s="5"/>
    </row>
    <row r="35" spans="1:2">
      <c r="A35" s="15"/>
      <c r="B35" s="5"/>
    </row>
    <row r="36" spans="1:2">
      <c r="A36" s="15"/>
      <c r="B36" s="5"/>
    </row>
    <row r="37" spans="1:2">
      <c r="A37" s="15"/>
      <c r="B37" s="5"/>
    </row>
    <row r="38" spans="1:2">
      <c r="A38" s="15"/>
      <c r="B38" s="5"/>
    </row>
    <row r="39" spans="1:2">
      <c r="A39" s="15"/>
      <c r="B39" s="5"/>
    </row>
    <row r="40" spans="1:2">
      <c r="A40" s="15"/>
      <c r="B40" s="5"/>
    </row>
    <row r="41" spans="1:2">
      <c r="A41" s="15"/>
      <c r="B41" s="5"/>
    </row>
    <row r="42" spans="1:2">
      <c r="A42" s="15"/>
      <c r="B42" s="5"/>
    </row>
    <row r="43" spans="1:2">
      <c r="A43" s="15"/>
      <c r="B43" s="5"/>
    </row>
    <row r="44" spans="1:2">
      <c r="A44" s="15"/>
      <c r="B44" s="5"/>
    </row>
    <row r="45" spans="1:2">
      <c r="A45" s="15"/>
      <c r="B45" s="5"/>
    </row>
    <row r="46" spans="1:2">
      <c r="A46" s="15"/>
      <c r="B46" s="5"/>
    </row>
    <row r="47" spans="1:2">
      <c r="A47" s="15"/>
      <c r="B47" s="5"/>
    </row>
    <row r="48" spans="1:2">
      <c r="A48" s="15"/>
      <c r="B48" s="5"/>
    </row>
    <row r="49" spans="1:2">
      <c r="A49" s="15"/>
      <c r="B49" s="5"/>
    </row>
    <row r="50" spans="1:2">
      <c r="A50" s="15"/>
      <c r="B50" s="5"/>
    </row>
    <row r="51" spans="1:2">
      <c r="A51" s="15"/>
      <c r="B51" s="5"/>
    </row>
    <row r="52" spans="1:2">
      <c r="A52" s="15"/>
      <c r="B52" s="5"/>
    </row>
    <row r="53" spans="1:2">
      <c r="A53" s="15"/>
      <c r="B53" s="5"/>
    </row>
    <row r="54" spans="1:2">
      <c r="A54" s="15"/>
      <c r="B54" s="5"/>
    </row>
    <row r="55" spans="1:2">
      <c r="A55" s="15"/>
      <c r="B55" s="5"/>
    </row>
    <row r="56" spans="1:2">
      <c r="A56" s="15"/>
      <c r="B56" s="5"/>
    </row>
    <row r="57" spans="1:2">
      <c r="A57" s="15"/>
      <c r="B57" s="5"/>
    </row>
    <row r="58" spans="1:2">
      <c r="A58" s="15"/>
      <c r="B58" s="5"/>
    </row>
    <row r="59" spans="1:2">
      <c r="A59" s="15"/>
      <c r="B59" s="5"/>
    </row>
    <row r="60" spans="1:2">
      <c r="A60" s="15"/>
      <c r="B60" s="5"/>
    </row>
    <row r="61" spans="1:2">
      <c r="A61" s="15"/>
      <c r="B61" s="5"/>
    </row>
    <row r="62" spans="1:2">
      <c r="A62" s="15"/>
      <c r="B62" s="5"/>
    </row>
    <row r="63" spans="1:2">
      <c r="A63" s="15"/>
      <c r="B63" s="5"/>
    </row>
    <row r="64" spans="1:2">
      <c r="A64" s="15"/>
      <c r="B64" s="5"/>
    </row>
    <row r="65" spans="1:2">
      <c r="A65" s="15"/>
      <c r="B65" s="5"/>
    </row>
    <row r="66" spans="1:2">
      <c r="A66" s="15"/>
      <c r="B66" s="5"/>
    </row>
    <row r="67" spans="1:2">
      <c r="A67" s="15"/>
      <c r="B67" s="5"/>
    </row>
    <row r="68" spans="1:2">
      <c r="A68" s="15"/>
      <c r="B68" s="5"/>
    </row>
    <row r="69" spans="1:2">
      <c r="A69" s="15"/>
      <c r="B69" s="5"/>
    </row>
    <row r="70" spans="1:2">
      <c r="A70" s="15"/>
      <c r="B70" s="5"/>
    </row>
    <row r="71" spans="1:2">
      <c r="A71" s="15"/>
      <c r="B71" s="5"/>
    </row>
    <row r="72" spans="1:2">
      <c r="A72" s="15"/>
      <c r="B72" s="5"/>
    </row>
    <row r="73" spans="1:2">
      <c r="A73" s="15"/>
      <c r="B73" s="5"/>
    </row>
    <row r="74" spans="1:2">
      <c r="A74" s="15"/>
      <c r="B74" s="5"/>
    </row>
    <row r="75" spans="1:2">
      <c r="A75" s="15"/>
      <c r="B75" s="5"/>
    </row>
    <row r="76" spans="1:2">
      <c r="A76" s="15"/>
      <c r="B76" s="5"/>
    </row>
    <row r="77" spans="1:2">
      <c r="A77" s="15"/>
      <c r="B77" s="5"/>
    </row>
    <row r="78" spans="1:2">
      <c r="A78" s="15"/>
      <c r="B78" s="5"/>
    </row>
    <row r="79" spans="1:2">
      <c r="A79" s="15"/>
      <c r="B79" s="5"/>
    </row>
    <row r="80" spans="1:2">
      <c r="A80" s="15"/>
      <c r="B80" s="5"/>
    </row>
    <row r="81" spans="1:2">
      <c r="A81" s="15"/>
      <c r="B81" s="5"/>
    </row>
    <row r="82" spans="1:2">
      <c r="A82" s="15"/>
      <c r="B82" s="5"/>
    </row>
    <row r="83" spans="1:2">
      <c r="A83" s="15"/>
      <c r="B83" s="5"/>
    </row>
    <row r="84" spans="1:2">
      <c r="A84" s="15"/>
      <c r="B84" s="5"/>
    </row>
    <row r="85" spans="1:2">
      <c r="A85" s="15"/>
      <c r="B85" s="5"/>
    </row>
    <row r="86" spans="1:2">
      <c r="A86" s="15"/>
      <c r="B86" s="5"/>
    </row>
    <row r="87" spans="1:2">
      <c r="A87" s="15"/>
      <c r="B87" s="5"/>
    </row>
    <row r="88" spans="1:2">
      <c r="A88" s="15"/>
      <c r="B88" s="5"/>
    </row>
    <row r="89" spans="1:2">
      <c r="A89" s="15"/>
      <c r="B89" s="5"/>
    </row>
    <row r="90" spans="1:2">
      <c r="A90" s="15"/>
      <c r="B90" s="5"/>
    </row>
    <row r="91" spans="1:2">
      <c r="A91" s="15"/>
      <c r="B91" s="5"/>
    </row>
    <row r="92" spans="1:2">
      <c r="A92" s="15"/>
      <c r="B92" s="5"/>
    </row>
    <row r="93" spans="1:2">
      <c r="A93" s="15"/>
      <c r="B93" s="5"/>
    </row>
    <row r="94" spans="1:2">
      <c r="A94" s="15"/>
      <c r="B94" s="5"/>
    </row>
    <row r="95" spans="1:2">
      <c r="A95" s="15"/>
      <c r="B95" s="5"/>
    </row>
    <row r="96" spans="1:2">
      <c r="A96" s="15"/>
      <c r="B96" s="5"/>
    </row>
    <row r="97" spans="1:2">
      <c r="A97" s="15"/>
      <c r="B97" s="5"/>
    </row>
    <row r="98" spans="1:2">
      <c r="A98" s="15"/>
      <c r="B98" s="5"/>
    </row>
    <row r="99" spans="1:2">
      <c r="A99" s="15"/>
      <c r="B99" s="5"/>
    </row>
    <row r="100" spans="1:2">
      <c r="A100" s="15"/>
      <c r="B100" s="5"/>
    </row>
    <row r="101" spans="1:2">
      <c r="A101" s="15"/>
      <c r="B101" s="5"/>
    </row>
    <row r="102" spans="1:2">
      <c r="A102" s="15"/>
      <c r="B102" s="5"/>
    </row>
    <row r="103" spans="1:2">
      <c r="A103" s="15"/>
      <c r="B103" s="5"/>
    </row>
    <row r="104" spans="1:2">
      <c r="A104" s="15"/>
      <c r="B104" s="5"/>
    </row>
    <row r="105" spans="1:2">
      <c r="A105" s="15"/>
      <c r="B105" s="5"/>
    </row>
    <row r="106" spans="1:2">
      <c r="A106" s="15"/>
      <c r="B106" s="5"/>
    </row>
    <row r="107" spans="1:2">
      <c r="A107" s="15"/>
      <c r="B107" s="5"/>
    </row>
    <row r="108" spans="1:2">
      <c r="A108" s="15"/>
      <c r="B108" s="5"/>
    </row>
    <row r="109" spans="1:2">
      <c r="A109" s="15"/>
      <c r="B109" s="5"/>
    </row>
    <row r="110" spans="1:2">
      <c r="A110" s="15"/>
      <c r="B110" s="5"/>
    </row>
    <row r="111" spans="1:2">
      <c r="A111" s="15"/>
      <c r="B111" s="5"/>
    </row>
    <row r="112" spans="1:2">
      <c r="A112" s="15"/>
      <c r="B112" s="5"/>
    </row>
    <row r="113" spans="1:2">
      <c r="A113" s="15"/>
      <c r="B113" s="5"/>
    </row>
    <row r="114" spans="1:2">
      <c r="A114" s="15"/>
      <c r="B114" s="5"/>
    </row>
    <row r="115" spans="1:2">
      <c r="A115" s="15"/>
      <c r="B115" s="5"/>
    </row>
    <row r="116" spans="1:2">
      <c r="A116" s="15"/>
      <c r="B116" s="5"/>
    </row>
    <row r="117" spans="1:2">
      <c r="A117" s="15"/>
      <c r="B117" s="5"/>
    </row>
    <row r="118" spans="1:2">
      <c r="A118" s="15"/>
      <c r="B118" s="5"/>
    </row>
    <row r="119" spans="1:2">
      <c r="A119" s="15"/>
      <c r="B119" s="5"/>
    </row>
    <row r="120" spans="1:2">
      <c r="A120" s="15"/>
      <c r="B120" s="5"/>
    </row>
    <row r="121" spans="1:2">
      <c r="A121" s="15"/>
      <c r="B121" s="5"/>
    </row>
    <row r="122" spans="1:2">
      <c r="A122" s="15"/>
      <c r="B122" s="5"/>
    </row>
    <row r="123" spans="1:2">
      <c r="A123" s="15"/>
      <c r="B123" s="5"/>
    </row>
    <row r="124" spans="1:2">
      <c r="A124" s="15"/>
      <c r="B124" s="5"/>
    </row>
    <row r="125" spans="1:2">
      <c r="A125" s="15"/>
      <c r="B125" s="5"/>
    </row>
    <row r="126" spans="1:2">
      <c r="A126" s="15"/>
      <c r="B126" s="5"/>
    </row>
    <row r="127" spans="1:2">
      <c r="A127" s="15"/>
      <c r="B127" s="5"/>
    </row>
    <row r="128" spans="1:2">
      <c r="A128" s="15"/>
      <c r="B128" s="5"/>
    </row>
    <row r="129" spans="1:2">
      <c r="A129" s="15"/>
      <c r="B129" s="5"/>
    </row>
    <row r="130" spans="1:2">
      <c r="A130" s="15"/>
      <c r="B130" s="5"/>
    </row>
    <row r="131" spans="1:2">
      <c r="A131" s="15"/>
      <c r="B131" s="5"/>
    </row>
    <row r="132" spans="1:2">
      <c r="A132" s="15"/>
      <c r="B132" s="5"/>
    </row>
    <row r="133" spans="1:2">
      <c r="A133" s="15"/>
      <c r="B133" s="5"/>
    </row>
    <row r="134" spans="1:2">
      <c r="A134" s="15"/>
      <c r="B134" s="5"/>
    </row>
    <row r="135" spans="1:2">
      <c r="A135" s="15"/>
      <c r="B135" s="5"/>
    </row>
    <row r="136" spans="1:2">
      <c r="A136" s="15"/>
      <c r="B136" s="5"/>
    </row>
    <row r="137" spans="1:2">
      <c r="A137" s="15"/>
      <c r="B137" s="5"/>
    </row>
    <row r="138" spans="1:2">
      <c r="A138" s="15"/>
      <c r="B138" s="5"/>
    </row>
    <row r="139" spans="1:2">
      <c r="A139" s="15"/>
      <c r="B139" s="5"/>
    </row>
    <row r="140" spans="1:2">
      <c r="A140" s="15"/>
      <c r="B140" s="5"/>
    </row>
    <row r="141" spans="1:2">
      <c r="A141" s="15"/>
      <c r="B141" s="5"/>
    </row>
    <row r="142" spans="1:2">
      <c r="A142" s="15"/>
      <c r="B142" s="5"/>
    </row>
    <row r="143" spans="1:2">
      <c r="A143" s="15"/>
      <c r="B143" s="5"/>
    </row>
    <row r="144" spans="1:2">
      <c r="A144" s="15"/>
      <c r="B144" s="5"/>
    </row>
    <row r="145" spans="1:2">
      <c r="A145" s="15"/>
      <c r="B145" s="5"/>
    </row>
    <row r="146" spans="1:2">
      <c r="A146" s="15"/>
      <c r="B146" s="5"/>
    </row>
    <row r="147" spans="1:2">
      <c r="A147" s="15"/>
      <c r="B147" s="5"/>
    </row>
    <row r="148" spans="1:2">
      <c r="A148" s="15"/>
      <c r="B148" s="5"/>
    </row>
    <row r="149" spans="1:2">
      <c r="A149" s="15"/>
      <c r="B149" s="5"/>
    </row>
    <row r="150" spans="1:2">
      <c r="A150" s="15"/>
      <c r="B150" s="5"/>
    </row>
    <row r="151" spans="1:2">
      <c r="A151" s="15"/>
      <c r="B151" s="5"/>
    </row>
    <row r="152" spans="1:2">
      <c r="A152" s="15"/>
      <c r="B152" s="5"/>
    </row>
    <row r="153" spans="1:2">
      <c r="A153" s="15"/>
      <c r="B153" s="5"/>
    </row>
    <row r="154" spans="1:2">
      <c r="A154" s="15"/>
      <c r="B154" s="5"/>
    </row>
    <row r="155" spans="1:2">
      <c r="A155" s="15"/>
      <c r="B155" s="5"/>
    </row>
    <row r="156" spans="1:2">
      <c r="A156" s="15"/>
      <c r="B156" s="5"/>
    </row>
    <row r="157" spans="1:2">
      <c r="A157" s="15"/>
      <c r="B157" s="5"/>
    </row>
    <row r="158" spans="1:2">
      <c r="A158" s="15"/>
      <c r="B158" s="5"/>
    </row>
    <row r="159" spans="1:2">
      <c r="A159" s="15"/>
      <c r="B159" s="5"/>
    </row>
    <row r="160" spans="1:2">
      <c r="A160" s="15"/>
      <c r="B160" s="5"/>
    </row>
    <row r="161" spans="1:2">
      <c r="A161" s="15"/>
      <c r="B161" s="5"/>
    </row>
    <row r="162" spans="1:2">
      <c r="A162" s="15"/>
      <c r="B162" s="5"/>
    </row>
    <row r="163" spans="1:2">
      <c r="A163" s="15"/>
      <c r="B163" s="5"/>
    </row>
    <row r="164" spans="1:2">
      <c r="A164" s="15"/>
      <c r="B164" s="5"/>
    </row>
    <row r="165" spans="1:2">
      <c r="A165" s="15"/>
      <c r="B165" s="5"/>
    </row>
    <row r="166" spans="1:2">
      <c r="A166" s="15"/>
      <c r="B166" s="5"/>
    </row>
    <row r="167" spans="1:2">
      <c r="A167" s="15"/>
      <c r="B167" s="5"/>
    </row>
    <row r="168" spans="1:2">
      <c r="A168" s="15"/>
      <c r="B168" s="5"/>
    </row>
    <row r="169" spans="1:2">
      <c r="A169" s="15"/>
      <c r="B169" s="5"/>
    </row>
    <row r="170" spans="1:2">
      <c r="A170" s="15"/>
      <c r="B170" s="5"/>
    </row>
    <row r="171" spans="1:2">
      <c r="A171" s="15"/>
      <c r="B171" s="5"/>
    </row>
    <row r="172" spans="1:2">
      <c r="A172" s="16"/>
    </row>
  </sheetData>
  <phoneticPr fontId="356" type="noConversion"/>
  <hyperlinks>
    <hyperlink ref="E21" location="Contents!A1" display="Back to contents" xr:uid="{00000000-0004-0000-07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228"/>
  <sheetViews>
    <sheetView showGridLines="0" topLeftCell="A4" zoomScaleNormal="100" workbookViewId="0">
      <selection activeCell="F32" sqref="F32"/>
    </sheetView>
  </sheetViews>
  <sheetFormatPr defaultColWidth="9.1796875" defaultRowHeight="14.5"/>
  <cols>
    <col min="1" max="1" width="14.81640625" customWidth="1"/>
    <col min="2" max="2" width="13.1796875" customWidth="1"/>
    <col min="3" max="3" width="16.7265625" bestFit="1" customWidth="1"/>
    <col min="4" max="10" width="10.54296875" bestFit="1" customWidth="1"/>
    <col min="11" max="11" width="7.26953125" customWidth="1"/>
    <col min="12" max="12" width="12.54296875" customWidth="1"/>
    <col min="14" max="14" width="10.81640625" customWidth="1"/>
    <col min="21" max="21" width="12.6328125" bestFit="1" customWidth="1"/>
    <col min="22" max="22" width="12.54296875" bestFit="1" customWidth="1"/>
  </cols>
  <sheetData>
    <row r="1" spans="1:23" ht="13.5" customHeight="1">
      <c r="A1" s="6" t="str">
        <f>CONCATENATE("Figure 1.7   ",Contents!C12)</f>
        <v>Figure 1.7   Targeted inflation forecast</v>
      </c>
    </row>
    <row r="2" spans="1:23" ht="13.5" customHeight="1">
      <c r="A2" s="6"/>
    </row>
    <row r="3" spans="1:23" ht="13.5" customHeight="1">
      <c r="A3" t="s">
        <v>84</v>
      </c>
    </row>
    <row r="4" spans="1:23" s="6" customFormat="1" ht="57" customHeight="1">
      <c r="A4" s="34" t="s">
        <v>65</v>
      </c>
      <c r="B4" s="35" t="s">
        <v>8</v>
      </c>
      <c r="C4" s="34">
        <v>-70</v>
      </c>
      <c r="D4" s="35">
        <v>-50</v>
      </c>
      <c r="E4" s="35">
        <v>-30</v>
      </c>
      <c r="F4" s="35">
        <v>-10</v>
      </c>
      <c r="G4" s="35">
        <v>10</v>
      </c>
      <c r="H4" s="35">
        <v>30</v>
      </c>
      <c r="I4" s="35">
        <v>50</v>
      </c>
      <c r="J4" s="35">
        <v>70</v>
      </c>
      <c r="K4" s="35"/>
      <c r="L4" s="35">
        <v>-70</v>
      </c>
      <c r="M4" s="35">
        <v>-50</v>
      </c>
      <c r="N4" s="38">
        <v>-30</v>
      </c>
      <c r="O4" s="38">
        <v>-10</v>
      </c>
      <c r="P4" s="38">
        <v>10</v>
      </c>
      <c r="Q4" s="38">
        <v>30</v>
      </c>
      <c r="R4" s="38">
        <v>50</v>
      </c>
      <c r="S4" s="38">
        <v>70</v>
      </c>
      <c r="T4" s="19"/>
      <c r="U4" s="38" t="s">
        <v>194</v>
      </c>
      <c r="V4" s="38" t="s">
        <v>195</v>
      </c>
      <c r="W4" s="38" t="s">
        <v>196</v>
      </c>
    </row>
    <row r="5" spans="1:23" ht="13.5" customHeight="1">
      <c r="A5" s="13" t="s">
        <v>46</v>
      </c>
      <c r="B5" s="113">
        <v>4.4753666792026499</v>
      </c>
      <c r="C5" s="113">
        <v>4.4753666792026499</v>
      </c>
      <c r="D5" s="113">
        <v>4.4753666792026499</v>
      </c>
      <c r="E5" s="113">
        <v>4.4753666792026499</v>
      </c>
      <c r="F5" s="113">
        <v>4.4753666792026499</v>
      </c>
      <c r="G5" s="113">
        <v>4.4753666792026499</v>
      </c>
      <c r="H5" s="113">
        <v>4.4753666792026499</v>
      </c>
      <c r="I5" s="113">
        <v>4.4753666792026499</v>
      </c>
      <c r="J5" s="113">
        <v>4.4753666792026499</v>
      </c>
      <c r="K5" s="113"/>
      <c r="L5" s="113">
        <v>4.4753666792026499</v>
      </c>
      <c r="M5" s="113">
        <v>0</v>
      </c>
      <c r="N5" s="61">
        <v>0</v>
      </c>
      <c r="O5" s="113">
        <v>0</v>
      </c>
      <c r="P5" s="113">
        <v>0</v>
      </c>
      <c r="Q5" s="61">
        <v>0</v>
      </c>
      <c r="R5" s="61">
        <v>0</v>
      </c>
      <c r="S5" s="61">
        <v>0</v>
      </c>
      <c r="T5" s="13"/>
      <c r="U5" s="13">
        <v>6</v>
      </c>
      <c r="V5" s="13">
        <v>3</v>
      </c>
      <c r="W5" s="13">
        <v>4.5</v>
      </c>
    </row>
    <row r="6" spans="1:23">
      <c r="A6" s="13" t="s">
        <v>30</v>
      </c>
      <c r="B6" s="113">
        <v>2.4020694752403302</v>
      </c>
      <c r="C6" s="113">
        <v>2.4020694752403302</v>
      </c>
      <c r="D6" s="113">
        <v>2.4020694752403302</v>
      </c>
      <c r="E6" s="113">
        <v>2.4020694752403302</v>
      </c>
      <c r="F6" s="113">
        <v>2.4020694752403302</v>
      </c>
      <c r="G6" s="113">
        <v>2.4020694752403302</v>
      </c>
      <c r="H6" s="113">
        <v>2.4020694752403302</v>
      </c>
      <c r="I6" s="113">
        <v>2.4020694752403302</v>
      </c>
      <c r="J6" s="113">
        <v>2.4020694752403302</v>
      </c>
      <c r="K6" s="61"/>
      <c r="L6" s="61">
        <v>2.4020694752403302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13"/>
      <c r="U6" s="13">
        <v>6</v>
      </c>
      <c r="V6" s="13">
        <v>3</v>
      </c>
      <c r="W6" s="13">
        <v>4.5</v>
      </c>
    </row>
    <row r="7" spans="1:23">
      <c r="A7" s="13" t="s">
        <v>31</v>
      </c>
      <c r="B7" s="113">
        <v>3.0746705710104498</v>
      </c>
      <c r="C7" s="113">
        <v>3.0746705710104498</v>
      </c>
      <c r="D7" s="113">
        <v>3.0746705710104498</v>
      </c>
      <c r="E7" s="113">
        <v>3.0746705710104498</v>
      </c>
      <c r="F7" s="113">
        <v>3.0746705710104498</v>
      </c>
      <c r="G7" s="113">
        <v>3.0746705710104498</v>
      </c>
      <c r="H7" s="113">
        <v>3.0746705710104498</v>
      </c>
      <c r="I7" s="113">
        <v>3.0746705710104498</v>
      </c>
      <c r="J7" s="113">
        <v>3.0746705710104498</v>
      </c>
      <c r="K7" s="61"/>
      <c r="L7" s="61">
        <v>3.0746705710104498</v>
      </c>
      <c r="M7" s="61">
        <v>0</v>
      </c>
      <c r="N7" s="61">
        <v>0</v>
      </c>
      <c r="O7" s="61">
        <v>0</v>
      </c>
      <c r="P7" s="61">
        <v>0</v>
      </c>
      <c r="Q7" s="61">
        <v>0</v>
      </c>
      <c r="R7" s="61">
        <v>0</v>
      </c>
      <c r="S7" s="61">
        <v>0</v>
      </c>
      <c r="T7" s="13"/>
      <c r="U7" s="13">
        <v>6</v>
      </c>
      <c r="V7" s="13">
        <v>3</v>
      </c>
      <c r="W7" s="13">
        <v>4.5</v>
      </c>
    </row>
    <row r="8" spans="1:23">
      <c r="A8" s="13" t="s">
        <v>32</v>
      </c>
      <c r="B8" s="113">
        <v>3.17170980678112</v>
      </c>
      <c r="C8" s="113">
        <v>3.17170980678112</v>
      </c>
      <c r="D8" s="113">
        <v>3.17170980678112</v>
      </c>
      <c r="E8" s="113">
        <v>3.17170980678112</v>
      </c>
      <c r="F8" s="113">
        <v>3.17170980678112</v>
      </c>
      <c r="G8" s="113">
        <v>3.17170980678112</v>
      </c>
      <c r="H8" s="113">
        <v>3.17170980678112</v>
      </c>
      <c r="I8" s="113">
        <v>3.17170980678112</v>
      </c>
      <c r="J8" s="113">
        <v>3.17170980678112</v>
      </c>
      <c r="K8" s="61"/>
      <c r="L8" s="61">
        <v>3.17170980678112</v>
      </c>
      <c r="M8" s="61">
        <v>0</v>
      </c>
      <c r="N8" s="61">
        <v>0</v>
      </c>
      <c r="O8" s="61">
        <v>0</v>
      </c>
      <c r="P8" s="61">
        <v>0</v>
      </c>
      <c r="Q8" s="61">
        <v>0</v>
      </c>
      <c r="R8" s="61">
        <v>0</v>
      </c>
      <c r="S8" s="61">
        <v>0</v>
      </c>
      <c r="T8" s="13"/>
      <c r="U8" s="13">
        <v>6</v>
      </c>
      <c r="V8" s="13">
        <v>3</v>
      </c>
      <c r="W8" s="13">
        <v>4.5</v>
      </c>
    </row>
    <row r="9" spans="1:23">
      <c r="A9" s="13" t="s">
        <v>45</v>
      </c>
      <c r="B9" s="113">
        <v>3.0597552195826299</v>
      </c>
      <c r="C9" s="113">
        <v>3.0597552195826299</v>
      </c>
      <c r="D9" s="113">
        <v>3.0597552195826299</v>
      </c>
      <c r="E9" s="113">
        <v>3.0597552195826299</v>
      </c>
      <c r="F9" s="113">
        <v>3.0597552195826299</v>
      </c>
      <c r="G9" s="113">
        <v>3.0597552195826299</v>
      </c>
      <c r="H9" s="113">
        <v>3.0597552195826299</v>
      </c>
      <c r="I9" s="113">
        <v>3.0597552195826299</v>
      </c>
      <c r="J9" s="113">
        <v>3.0597552195826299</v>
      </c>
      <c r="K9" s="61"/>
      <c r="L9" s="61">
        <v>3.0597552195826299</v>
      </c>
      <c r="M9" s="61">
        <v>0</v>
      </c>
      <c r="N9" s="61">
        <v>0</v>
      </c>
      <c r="O9" s="61">
        <v>0</v>
      </c>
      <c r="P9" s="61">
        <v>0</v>
      </c>
      <c r="Q9" s="61">
        <v>0</v>
      </c>
      <c r="R9" s="61">
        <v>0</v>
      </c>
      <c r="S9" s="61">
        <v>0</v>
      </c>
      <c r="T9" s="13"/>
      <c r="U9" s="13">
        <v>6</v>
      </c>
      <c r="V9" s="13">
        <v>3</v>
      </c>
      <c r="W9" s="13">
        <v>4.5</v>
      </c>
    </row>
    <row r="10" spans="1:23">
      <c r="A10" s="42" t="s">
        <v>33</v>
      </c>
      <c r="B10" s="113">
        <v>4.83579935041511</v>
      </c>
      <c r="C10" s="113">
        <v>4.83579935041511</v>
      </c>
      <c r="D10" s="113">
        <v>4.83579935041511</v>
      </c>
      <c r="E10" s="113">
        <v>4.83579935041511</v>
      </c>
      <c r="F10" s="113">
        <v>4.83579935041511</v>
      </c>
      <c r="G10" s="113">
        <v>4.83579935041511</v>
      </c>
      <c r="H10" s="113">
        <v>4.83579935041511</v>
      </c>
      <c r="I10" s="113">
        <v>4.83579935041511</v>
      </c>
      <c r="J10" s="113">
        <v>4.83579935041511</v>
      </c>
      <c r="K10" s="61"/>
      <c r="L10" s="61">
        <v>4.83579935041511</v>
      </c>
      <c r="M10" s="61">
        <v>0</v>
      </c>
      <c r="N10" s="61">
        <v>0</v>
      </c>
      <c r="O10" s="61">
        <v>0</v>
      </c>
      <c r="P10" s="61">
        <v>0</v>
      </c>
      <c r="Q10" s="61">
        <v>0</v>
      </c>
      <c r="R10" s="61">
        <v>0</v>
      </c>
      <c r="S10" s="61">
        <v>0</v>
      </c>
      <c r="T10" s="13"/>
      <c r="U10" s="13">
        <v>6</v>
      </c>
      <c r="V10" s="13">
        <v>3</v>
      </c>
      <c r="W10" s="13">
        <v>4.5</v>
      </c>
    </row>
    <row r="11" spans="1:23">
      <c r="A11" s="42" t="s">
        <v>34</v>
      </c>
      <c r="B11" s="113">
        <v>4.8650568181818699</v>
      </c>
      <c r="C11" s="113">
        <v>4.8650568181818699</v>
      </c>
      <c r="D11" s="113">
        <v>4.8650568181818699</v>
      </c>
      <c r="E11" s="113">
        <v>4.8650568181818699</v>
      </c>
      <c r="F11" s="113">
        <v>4.8650568181818699</v>
      </c>
      <c r="G11" s="113">
        <v>4.8650568181818699</v>
      </c>
      <c r="H11" s="113">
        <v>4.8650568181818699</v>
      </c>
      <c r="I11" s="113">
        <v>4.8650568181818699</v>
      </c>
      <c r="J11" s="113">
        <v>4.8650568181818699</v>
      </c>
      <c r="K11" s="61"/>
      <c r="L11" s="61">
        <v>4.8650568181818699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13"/>
      <c r="U11" s="13">
        <v>6</v>
      </c>
      <c r="V11" s="13">
        <v>3</v>
      </c>
      <c r="W11" s="13">
        <v>4.5</v>
      </c>
    </row>
    <row r="12" spans="1:23">
      <c r="A12" s="42" t="s">
        <v>35</v>
      </c>
      <c r="B12" s="113">
        <v>5.4416961130742099</v>
      </c>
      <c r="C12" s="113">
        <v>5.4416961130742099</v>
      </c>
      <c r="D12" s="113">
        <v>5.4416961130742099</v>
      </c>
      <c r="E12" s="113">
        <v>5.4416961130742099</v>
      </c>
      <c r="F12" s="113">
        <v>5.4416961130742099</v>
      </c>
      <c r="G12" s="113">
        <v>5.4416961130742099</v>
      </c>
      <c r="H12" s="113">
        <v>5.4416961130742099</v>
      </c>
      <c r="I12" s="113">
        <v>5.4416961130742099</v>
      </c>
      <c r="J12" s="113">
        <v>5.4416961130742099</v>
      </c>
      <c r="K12" s="61"/>
      <c r="L12" s="61">
        <v>5.4416961130742099</v>
      </c>
      <c r="M12" s="61">
        <v>0</v>
      </c>
      <c r="N12" s="61">
        <v>0</v>
      </c>
      <c r="O12" s="61">
        <v>0</v>
      </c>
      <c r="P12" s="61">
        <v>0</v>
      </c>
      <c r="Q12" s="61">
        <v>0</v>
      </c>
      <c r="R12" s="61">
        <v>0</v>
      </c>
      <c r="S12" s="61">
        <v>0</v>
      </c>
      <c r="T12" s="13"/>
      <c r="U12" s="13">
        <v>6</v>
      </c>
      <c r="V12" s="13">
        <v>3</v>
      </c>
      <c r="W12" s="13">
        <v>4.5</v>
      </c>
    </row>
    <row r="13" spans="1:23">
      <c r="A13" s="42" t="s">
        <v>50</v>
      </c>
      <c r="B13" s="113">
        <v>5.7631854697869498</v>
      </c>
      <c r="C13" s="113">
        <v>5.7631854697869498</v>
      </c>
      <c r="D13" s="113">
        <v>5.7631854697869498</v>
      </c>
      <c r="E13" s="113">
        <v>5.7631854697869498</v>
      </c>
      <c r="F13" s="113">
        <v>5.7631854697869498</v>
      </c>
      <c r="G13" s="113">
        <v>5.7631854697869498</v>
      </c>
      <c r="H13" s="113">
        <v>5.7631854697869498</v>
      </c>
      <c r="I13" s="113">
        <v>5.7631854697869498</v>
      </c>
      <c r="J13" s="113">
        <v>5.7631854697869498</v>
      </c>
      <c r="K13" s="61"/>
      <c r="L13" s="61">
        <v>5.7631854697869498</v>
      </c>
      <c r="M13" s="61">
        <v>0</v>
      </c>
      <c r="N13" s="61">
        <v>0</v>
      </c>
      <c r="O13" s="61">
        <v>0</v>
      </c>
      <c r="P13" s="61">
        <v>0</v>
      </c>
      <c r="Q13" s="61">
        <v>0</v>
      </c>
      <c r="R13" s="61">
        <v>0</v>
      </c>
      <c r="S13" s="61">
        <v>0</v>
      </c>
      <c r="T13" s="13"/>
      <c r="U13" s="13">
        <v>6</v>
      </c>
      <c r="V13" s="13">
        <v>3</v>
      </c>
      <c r="W13" s="13">
        <v>4.5</v>
      </c>
    </row>
    <row r="14" spans="1:23">
      <c r="A14" s="42" t="s">
        <v>36</v>
      </c>
      <c r="B14" s="113">
        <v>6.6092943201377903</v>
      </c>
      <c r="C14" s="113">
        <v>6.6092943201377903</v>
      </c>
      <c r="D14" s="113">
        <v>6.6092943201377903</v>
      </c>
      <c r="E14" s="113">
        <v>6.6092943201377903</v>
      </c>
      <c r="F14" s="113">
        <v>6.6092943201377903</v>
      </c>
      <c r="G14" s="113">
        <v>6.6092943201377903</v>
      </c>
      <c r="H14" s="113">
        <v>6.6092943201377903</v>
      </c>
      <c r="I14" s="113">
        <v>6.6092943201377903</v>
      </c>
      <c r="J14" s="113">
        <v>6.6092943201377903</v>
      </c>
      <c r="K14" s="61"/>
      <c r="L14" s="61">
        <v>6.6092943201377903</v>
      </c>
      <c r="M14" s="61">
        <v>0</v>
      </c>
      <c r="N14" s="61">
        <v>0</v>
      </c>
      <c r="O14" s="61">
        <v>0</v>
      </c>
      <c r="P14" s="61">
        <v>0</v>
      </c>
      <c r="Q14" s="61">
        <v>0</v>
      </c>
      <c r="R14" s="61">
        <v>0</v>
      </c>
      <c r="S14" s="61">
        <v>0</v>
      </c>
      <c r="T14" s="13"/>
      <c r="U14" s="13">
        <v>6</v>
      </c>
      <c r="V14" s="13">
        <v>3</v>
      </c>
      <c r="W14" s="13">
        <v>4.5</v>
      </c>
    </row>
    <row r="15" spans="1:23">
      <c r="A15" s="42" t="s">
        <v>37</v>
      </c>
      <c r="B15" s="113">
        <v>7.65323399932287</v>
      </c>
      <c r="C15" s="113">
        <v>7.65323399932287</v>
      </c>
      <c r="D15" s="113">
        <v>7.65323399932287</v>
      </c>
      <c r="E15" s="113">
        <v>7.65323399932287</v>
      </c>
      <c r="F15" s="113">
        <v>7.65323399932287</v>
      </c>
      <c r="G15" s="113">
        <v>7.65323399932287</v>
      </c>
      <c r="H15" s="113">
        <v>7.65323399932287</v>
      </c>
      <c r="I15" s="113">
        <v>7.65323399932287</v>
      </c>
      <c r="J15" s="113">
        <v>7.65323399932287</v>
      </c>
      <c r="K15" s="61"/>
      <c r="L15" s="61">
        <v>7.65323399932287</v>
      </c>
      <c r="M15" s="61">
        <v>0</v>
      </c>
      <c r="N15" s="61">
        <v>0</v>
      </c>
      <c r="O15" s="61">
        <v>0</v>
      </c>
      <c r="P15" s="61">
        <v>0</v>
      </c>
      <c r="Q15" s="61">
        <v>0</v>
      </c>
      <c r="R15" s="61">
        <v>0</v>
      </c>
      <c r="S15" s="61">
        <v>0</v>
      </c>
      <c r="T15" s="13"/>
      <c r="U15" s="13">
        <v>6</v>
      </c>
      <c r="V15" s="13">
        <v>3</v>
      </c>
      <c r="W15" s="13">
        <v>4.5</v>
      </c>
    </row>
    <row r="16" spans="1:23">
      <c r="A16" s="42" t="s">
        <v>38</v>
      </c>
      <c r="B16" s="113">
        <v>7.4061662198392701</v>
      </c>
      <c r="C16" s="113">
        <v>7.4061662198392701</v>
      </c>
      <c r="D16" s="113">
        <v>7.4061662198392701</v>
      </c>
      <c r="E16" s="113">
        <v>7.4061662198392701</v>
      </c>
      <c r="F16" s="113">
        <v>7.4061662198392701</v>
      </c>
      <c r="G16" s="113">
        <v>7.4061662198392701</v>
      </c>
      <c r="H16" s="113">
        <v>7.4061662198392701</v>
      </c>
      <c r="I16" s="113">
        <v>7.4061662198392701</v>
      </c>
      <c r="J16" s="113">
        <v>7.4061662198392701</v>
      </c>
      <c r="K16" s="61"/>
      <c r="L16" s="61">
        <v>7.4061662198392701</v>
      </c>
      <c r="M16" s="61">
        <v>0</v>
      </c>
      <c r="N16" s="61">
        <v>0</v>
      </c>
      <c r="O16" s="61">
        <v>0</v>
      </c>
      <c r="P16" s="61">
        <v>0</v>
      </c>
      <c r="Q16" s="61">
        <v>0</v>
      </c>
      <c r="R16" s="61">
        <v>0</v>
      </c>
      <c r="S16" s="61">
        <v>0</v>
      </c>
      <c r="T16" s="13"/>
      <c r="U16" s="13">
        <v>6</v>
      </c>
      <c r="V16" s="13">
        <v>3</v>
      </c>
      <c r="W16" s="13">
        <v>4.5</v>
      </c>
    </row>
    <row r="17" spans="1:25">
      <c r="A17" s="42" t="s">
        <v>58</v>
      </c>
      <c r="B17" s="113">
        <v>7.0013210039630396</v>
      </c>
      <c r="C17" s="113">
        <v>7.0013210039630396</v>
      </c>
      <c r="D17" s="113">
        <v>7.0013210039630396</v>
      </c>
      <c r="E17" s="113">
        <v>7.0013210039630396</v>
      </c>
      <c r="F17" s="113">
        <v>7.0013210039630396</v>
      </c>
      <c r="G17" s="113">
        <v>7.0013210039630396</v>
      </c>
      <c r="H17" s="113">
        <v>7.0013210039630396</v>
      </c>
      <c r="I17" s="113">
        <v>7.0013210039630396</v>
      </c>
      <c r="J17" s="113">
        <v>7.0013210039630396</v>
      </c>
      <c r="K17" s="61"/>
      <c r="L17" s="61">
        <v>7.0013210039630396</v>
      </c>
      <c r="M17" s="61">
        <v>0</v>
      </c>
      <c r="N17" s="61">
        <v>0</v>
      </c>
      <c r="O17" s="61">
        <v>0</v>
      </c>
      <c r="P17" s="61">
        <v>0</v>
      </c>
      <c r="Q17" s="61">
        <v>0</v>
      </c>
      <c r="R17" s="61">
        <v>0</v>
      </c>
      <c r="S17" s="61">
        <v>0</v>
      </c>
      <c r="T17" s="13"/>
      <c r="U17" s="13">
        <v>6</v>
      </c>
      <c r="V17" s="13">
        <v>3</v>
      </c>
      <c r="W17" s="13">
        <v>4.5</v>
      </c>
    </row>
    <row r="18" spans="1:25">
      <c r="A18" s="42" t="s">
        <v>39</v>
      </c>
      <c r="B18" s="113">
        <v>6.1866322247335201</v>
      </c>
      <c r="C18" s="113">
        <v>6.1866322247335201</v>
      </c>
      <c r="D18" s="113">
        <v>6.1866322247335201</v>
      </c>
      <c r="E18" s="113">
        <v>6.1866322247335201</v>
      </c>
      <c r="F18" s="113">
        <v>6.1866322247335201</v>
      </c>
      <c r="G18" s="113">
        <v>6.1866322247335201</v>
      </c>
      <c r="H18" s="113">
        <v>6.1866322247335201</v>
      </c>
      <c r="I18" s="113">
        <v>6.1866322247335201</v>
      </c>
      <c r="J18" s="113">
        <v>6.1866322247335201</v>
      </c>
      <c r="K18" s="61"/>
      <c r="L18" s="61">
        <v>6.1866322247335201</v>
      </c>
      <c r="M18" s="61">
        <v>0</v>
      </c>
      <c r="N18" s="61">
        <v>0</v>
      </c>
      <c r="O18" s="61">
        <v>0</v>
      </c>
      <c r="P18" s="61">
        <v>0</v>
      </c>
      <c r="Q18" s="61">
        <v>0</v>
      </c>
      <c r="R18" s="61">
        <v>0</v>
      </c>
      <c r="S18" s="61">
        <v>0</v>
      </c>
      <c r="T18" s="13"/>
      <c r="U18" s="13">
        <v>6</v>
      </c>
      <c r="V18" s="13">
        <v>3</v>
      </c>
      <c r="W18" s="13">
        <v>4.5</v>
      </c>
    </row>
    <row r="19" spans="1:25">
      <c r="A19" s="42" t="s">
        <v>40</v>
      </c>
      <c r="B19" s="113">
        <v>4.9599559609939003</v>
      </c>
      <c r="C19" s="113">
        <v>4.9599559609939003</v>
      </c>
      <c r="D19" s="113">
        <v>4.9599559609939003</v>
      </c>
      <c r="E19" s="113">
        <v>4.9599559609939003</v>
      </c>
      <c r="F19" s="113">
        <v>4.9599559609939003</v>
      </c>
      <c r="G19" s="113">
        <v>4.9599559609939003</v>
      </c>
      <c r="H19" s="113">
        <v>4.9599559609939003</v>
      </c>
      <c r="I19" s="113">
        <v>4.9599559609939003</v>
      </c>
      <c r="J19" s="113">
        <v>4.9599559609939003</v>
      </c>
      <c r="K19" s="61"/>
      <c r="L19" s="61">
        <v>4.9599559609939003</v>
      </c>
      <c r="M19" s="61">
        <v>0</v>
      </c>
      <c r="N19" s="61">
        <v>0</v>
      </c>
      <c r="O19" s="61">
        <v>0</v>
      </c>
      <c r="P19" s="61">
        <v>0</v>
      </c>
      <c r="Q19" s="61">
        <v>0</v>
      </c>
      <c r="R19" s="61">
        <v>0</v>
      </c>
      <c r="S19" s="61">
        <v>0</v>
      </c>
      <c r="T19" s="13"/>
      <c r="U19" s="13">
        <v>6</v>
      </c>
      <c r="V19" s="13">
        <v>3</v>
      </c>
      <c r="W19" s="13">
        <v>4.5</v>
      </c>
    </row>
    <row r="20" spans="1:25">
      <c r="A20" s="42" t="s">
        <v>41</v>
      </c>
      <c r="B20" s="113">
        <v>5.5453666146645304</v>
      </c>
      <c r="C20" s="113">
        <v>5.5453666146645304</v>
      </c>
      <c r="D20" s="113">
        <v>5.5453666146645304</v>
      </c>
      <c r="E20" s="113">
        <v>5.5453666146645304</v>
      </c>
      <c r="F20" s="113">
        <v>5.5453666146645304</v>
      </c>
      <c r="G20" s="113">
        <v>5.5453666146645304</v>
      </c>
      <c r="H20" s="113">
        <v>5.5453666146645304</v>
      </c>
      <c r="I20" s="113">
        <v>5.5453666146645304</v>
      </c>
      <c r="J20" s="113">
        <v>5.5453666146645304</v>
      </c>
      <c r="K20" s="61"/>
      <c r="L20" s="61">
        <v>5.5453666146645304</v>
      </c>
      <c r="M20" s="61">
        <v>0</v>
      </c>
      <c r="N20" s="61">
        <v>0</v>
      </c>
      <c r="O20" s="61">
        <v>0</v>
      </c>
      <c r="P20" s="61">
        <v>0</v>
      </c>
      <c r="Q20" s="61">
        <v>0</v>
      </c>
      <c r="R20" s="61">
        <v>0</v>
      </c>
      <c r="S20" s="61">
        <v>0</v>
      </c>
      <c r="T20" s="13"/>
      <c r="U20" s="13">
        <v>6</v>
      </c>
      <c r="V20" s="13">
        <v>3</v>
      </c>
      <c r="W20" s="13">
        <v>4.5</v>
      </c>
    </row>
    <row r="21" spans="1:25">
      <c r="A21" s="116" t="s">
        <v>59</v>
      </c>
      <c r="B21" s="114">
        <v>5.374007782272483</v>
      </c>
      <c r="C21" s="114">
        <v>5.1151487859441511</v>
      </c>
      <c r="D21" s="114">
        <v>5.2055476173073414</v>
      </c>
      <c r="E21" s="114">
        <v>5.277770368261975</v>
      </c>
      <c r="F21" s="114">
        <v>5.3426226778809136</v>
      </c>
      <c r="G21" s="114">
        <v>5.4211422009168091</v>
      </c>
      <c r="H21" s="114">
        <v>5.5185379550775506</v>
      </c>
      <c r="I21" s="114">
        <v>5.6270027011771395</v>
      </c>
      <c r="J21" s="114">
        <v>5.762764440544653</v>
      </c>
      <c r="K21" s="62"/>
      <c r="L21" s="62">
        <v>5.1151487859441511</v>
      </c>
      <c r="M21" s="62">
        <v>9.0398831363190268E-2</v>
      </c>
      <c r="N21" s="62">
        <v>7.2222750954633597E-2</v>
      </c>
      <c r="O21" s="62">
        <v>6.4852309618938619E-2</v>
      </c>
      <c r="P21" s="62">
        <v>7.8519523035895489E-2</v>
      </c>
      <c r="Q21" s="62">
        <v>9.7395754160741532E-2</v>
      </c>
      <c r="R21" s="62">
        <v>0.10846474609958889</v>
      </c>
      <c r="S21" s="62">
        <v>0.13576173936751346</v>
      </c>
      <c r="T21" s="13"/>
      <c r="U21" s="13">
        <v>6</v>
      </c>
      <c r="V21" s="13">
        <v>3</v>
      </c>
      <c r="W21" s="13">
        <v>4.5</v>
      </c>
    </row>
    <row r="22" spans="1:25">
      <c r="A22" s="116" t="s">
        <v>52</v>
      </c>
      <c r="B22" s="114">
        <v>5.1238701535709863</v>
      </c>
      <c r="C22" s="114">
        <v>4.6061521609143226</v>
      </c>
      <c r="D22" s="114">
        <v>4.7869498236407031</v>
      </c>
      <c r="E22" s="114">
        <v>4.9313953255499703</v>
      </c>
      <c r="F22" s="114">
        <v>5.0610999447878475</v>
      </c>
      <c r="G22" s="114">
        <v>5.2181389908596385</v>
      </c>
      <c r="H22" s="114">
        <v>5.4129304991811216</v>
      </c>
      <c r="I22" s="114">
        <v>5.6298599913802994</v>
      </c>
      <c r="J22" s="114">
        <v>5.9013834701153263</v>
      </c>
      <c r="K22" s="62"/>
      <c r="L22" s="62">
        <v>4.6061521609143226</v>
      </c>
      <c r="M22" s="62">
        <v>0.18079766272638054</v>
      </c>
      <c r="N22" s="62">
        <v>0.14444550190926719</v>
      </c>
      <c r="O22" s="62">
        <v>0.12970461923787724</v>
      </c>
      <c r="P22" s="62">
        <v>0.15703904607179098</v>
      </c>
      <c r="Q22" s="62">
        <v>0.19479150832148306</v>
      </c>
      <c r="R22" s="62">
        <v>0.21692949219917779</v>
      </c>
      <c r="S22" s="62">
        <v>0.27152347873502691</v>
      </c>
      <c r="T22" s="13"/>
      <c r="U22" s="13">
        <v>6</v>
      </c>
      <c r="V22" s="13">
        <v>3</v>
      </c>
      <c r="W22" s="13">
        <v>4.5</v>
      </c>
    </row>
    <row r="23" spans="1:25">
      <c r="A23" s="116" t="s">
        <v>53</v>
      </c>
      <c r="B23" s="114">
        <v>5.3300729991587747</v>
      </c>
      <c r="C23" s="114">
        <v>4.5534960101737791</v>
      </c>
      <c r="D23" s="114">
        <v>4.8246925042633499</v>
      </c>
      <c r="E23" s="114">
        <v>5.0413607571272507</v>
      </c>
      <c r="F23" s="114">
        <v>5.2359176859840666</v>
      </c>
      <c r="G23" s="114">
        <v>5.4714762550917531</v>
      </c>
      <c r="H23" s="114">
        <v>5.7636635175739777</v>
      </c>
      <c r="I23" s="114">
        <v>6.0890577558727443</v>
      </c>
      <c r="J23" s="114">
        <v>6.4963429739752847</v>
      </c>
      <c r="K23" s="62"/>
      <c r="L23" s="62">
        <v>4.5534960101737791</v>
      </c>
      <c r="M23" s="62">
        <v>0.27119649408957081</v>
      </c>
      <c r="N23" s="62">
        <v>0.21666825286390079</v>
      </c>
      <c r="O23" s="62">
        <v>0.19455692885681586</v>
      </c>
      <c r="P23" s="62">
        <v>0.23555856910768647</v>
      </c>
      <c r="Q23" s="62">
        <v>0.2921872624822246</v>
      </c>
      <c r="R23" s="62">
        <v>0.32539423829876668</v>
      </c>
      <c r="S23" s="62">
        <v>0.40728521810254037</v>
      </c>
      <c r="T23" s="13"/>
      <c r="U23" s="13">
        <v>6</v>
      </c>
      <c r="V23" s="13">
        <v>3</v>
      </c>
      <c r="W23" s="13">
        <v>4.5</v>
      </c>
    </row>
    <row r="24" spans="1:25">
      <c r="A24" s="116" t="s">
        <v>54</v>
      </c>
      <c r="B24" s="114">
        <v>4.7111407750852985</v>
      </c>
      <c r="C24" s="114">
        <v>3.6757047897719715</v>
      </c>
      <c r="D24" s="114">
        <v>4.0373001152247321</v>
      </c>
      <c r="E24" s="114">
        <v>4.3261911190432665</v>
      </c>
      <c r="F24" s="114">
        <v>4.585600357519021</v>
      </c>
      <c r="G24" s="114">
        <v>4.8996784496626029</v>
      </c>
      <c r="H24" s="114">
        <v>5.289261466305569</v>
      </c>
      <c r="I24" s="114">
        <v>5.7231204507039246</v>
      </c>
      <c r="J24" s="114">
        <v>6.2661674081739784</v>
      </c>
      <c r="K24" s="62"/>
      <c r="L24" s="62">
        <v>3.6757047897719715</v>
      </c>
      <c r="M24" s="62">
        <v>0.36159532545276063</v>
      </c>
      <c r="N24" s="62">
        <v>0.28889100381853439</v>
      </c>
      <c r="O24" s="62">
        <v>0.25940923847575448</v>
      </c>
      <c r="P24" s="62">
        <v>0.31407809214358196</v>
      </c>
      <c r="Q24" s="62">
        <v>0.38958301664296613</v>
      </c>
      <c r="R24" s="62">
        <v>0.43385898439835557</v>
      </c>
      <c r="S24" s="62">
        <v>0.54304695747005383</v>
      </c>
      <c r="T24" s="13"/>
      <c r="U24" s="13">
        <v>6</v>
      </c>
      <c r="V24" s="13">
        <v>3</v>
      </c>
      <c r="W24" s="13">
        <v>4.5</v>
      </c>
    </row>
    <row r="25" spans="1:25">
      <c r="A25" s="116" t="s">
        <v>69</v>
      </c>
      <c r="B25" s="114">
        <v>4.7109530563615998</v>
      </c>
      <c r="C25" s="114">
        <v>3.416658074719944</v>
      </c>
      <c r="D25" s="114">
        <v>3.8686522315358927</v>
      </c>
      <c r="E25" s="114">
        <v>4.2297659863090624</v>
      </c>
      <c r="F25" s="114">
        <v>4.5540275344037529</v>
      </c>
      <c r="G25" s="114">
        <v>4.946625149583233</v>
      </c>
      <c r="H25" s="114">
        <v>5.4336039203869406</v>
      </c>
      <c r="I25" s="114">
        <v>5.9759276508848824</v>
      </c>
      <c r="J25" s="114">
        <v>6.6547363477224497</v>
      </c>
      <c r="K25" s="62"/>
      <c r="L25" s="62">
        <v>3.416658074719944</v>
      </c>
      <c r="M25" s="62">
        <v>0.45199415681594868</v>
      </c>
      <c r="N25" s="62">
        <v>0.36111375477316976</v>
      </c>
      <c r="O25" s="62">
        <v>0.32426154809469043</v>
      </c>
      <c r="P25" s="62">
        <v>0.39259761517948011</v>
      </c>
      <c r="Q25" s="62">
        <v>0.48697877080370766</v>
      </c>
      <c r="R25" s="62">
        <v>0.5423237304979418</v>
      </c>
      <c r="S25" s="62">
        <v>0.67880869683756728</v>
      </c>
      <c r="T25" s="13"/>
      <c r="U25" s="13">
        <v>6</v>
      </c>
      <c r="V25" s="13">
        <v>3</v>
      </c>
      <c r="W25" s="13">
        <v>4.5</v>
      </c>
      <c r="Y25" s="7" t="s">
        <v>7</v>
      </c>
    </row>
    <row r="26" spans="1:25">
      <c r="A26" s="116" t="s">
        <v>66</v>
      </c>
      <c r="B26" s="114">
        <v>4.6811767453112774</v>
      </c>
      <c r="C26" s="114">
        <v>3.3871003875411416</v>
      </c>
      <c r="D26" s="114">
        <v>3.8390181964504158</v>
      </c>
      <c r="E26" s="114">
        <v>4.200070954242026</v>
      </c>
      <c r="F26" s="114">
        <v>4.5242777301896897</v>
      </c>
      <c r="G26" s="114">
        <v>4.9227283245414348</v>
      </c>
      <c r="H26" s="114">
        <v>5.4218561149012929</v>
      </c>
      <c r="I26" s="114">
        <v>5.9777095965970322</v>
      </c>
      <c r="J26" s="114">
        <v>6.6734530360295476</v>
      </c>
      <c r="K26" s="62"/>
      <c r="L26" s="62">
        <v>3.3871003875411416</v>
      </c>
      <c r="M26" s="62">
        <v>0.45191780890927413</v>
      </c>
      <c r="N26" s="62">
        <v>0.36105275779161028</v>
      </c>
      <c r="O26" s="62">
        <v>0.32420677594766367</v>
      </c>
      <c r="P26" s="62">
        <v>0.39845059435174512</v>
      </c>
      <c r="Q26" s="62">
        <v>0.4991277903598581</v>
      </c>
      <c r="R26" s="62">
        <v>0.55585348169573923</v>
      </c>
      <c r="S26" s="62">
        <v>0.69574343943251549</v>
      </c>
      <c r="T26" s="13"/>
      <c r="U26" s="13">
        <v>6</v>
      </c>
      <c r="V26" s="13">
        <v>3</v>
      </c>
      <c r="W26" s="13">
        <v>4.5</v>
      </c>
    </row>
    <row r="27" spans="1:25">
      <c r="A27" s="116" t="s">
        <v>67</v>
      </c>
      <c r="B27" s="114">
        <v>4.5535166478508193</v>
      </c>
      <c r="C27" s="114">
        <v>3.2596589139522036</v>
      </c>
      <c r="D27" s="114">
        <v>3.7115003749548032</v>
      </c>
      <c r="E27" s="114">
        <v>4.072492135764854</v>
      </c>
      <c r="F27" s="114">
        <v>4.3966441395654918</v>
      </c>
      <c r="G27" s="114">
        <v>4.8009477130895011</v>
      </c>
      <c r="H27" s="114">
        <v>5.3122245230055087</v>
      </c>
      <c r="I27" s="114">
        <v>5.8816077558990472</v>
      </c>
      <c r="J27" s="114">
        <v>6.5942859379265109</v>
      </c>
      <c r="K27" s="62"/>
      <c r="L27" s="62">
        <v>3.2596589139522036</v>
      </c>
      <c r="M27" s="62">
        <v>0.45184146100259959</v>
      </c>
      <c r="N27" s="62">
        <v>0.3609917608100508</v>
      </c>
      <c r="O27" s="62">
        <v>0.3241520038006378</v>
      </c>
      <c r="P27" s="62">
        <v>0.40430357352400925</v>
      </c>
      <c r="Q27" s="62">
        <v>0.51127680991600766</v>
      </c>
      <c r="R27" s="62">
        <v>0.56938323289353843</v>
      </c>
      <c r="S27" s="62">
        <v>0.71267818202746369</v>
      </c>
      <c r="T27" s="13"/>
      <c r="U27" s="13">
        <v>6</v>
      </c>
      <c r="V27" s="13">
        <v>3</v>
      </c>
      <c r="W27" s="13">
        <v>4.5</v>
      </c>
    </row>
    <row r="28" spans="1:25">
      <c r="A28" s="116" t="s">
        <v>68</v>
      </c>
      <c r="B28" s="114">
        <v>4.5355740574608117</v>
      </c>
      <c r="C28" s="114">
        <v>3.241934947433716</v>
      </c>
      <c r="D28" s="114">
        <v>3.6937000605296411</v>
      </c>
      <c r="E28" s="114">
        <v>4.0546308243581315</v>
      </c>
      <c r="F28" s="114">
        <v>4.3787280560117434</v>
      </c>
      <c r="G28" s="114">
        <v>4.7888846087080168</v>
      </c>
      <c r="H28" s="114">
        <v>5.3123104381801758</v>
      </c>
      <c r="I28" s="114">
        <v>5.8952234222715116</v>
      </c>
      <c r="J28" s="114">
        <v>6.6248363468939235</v>
      </c>
      <c r="K28" s="62"/>
      <c r="L28" s="62">
        <v>3.241934947433716</v>
      </c>
      <c r="M28" s="62">
        <v>0.45176511309592504</v>
      </c>
      <c r="N28" s="62">
        <v>0.36093076382849043</v>
      </c>
      <c r="O28" s="62">
        <v>0.32409723165361193</v>
      </c>
      <c r="P28" s="62">
        <v>0.41015655269627338</v>
      </c>
      <c r="Q28" s="62">
        <v>0.52342582947215899</v>
      </c>
      <c r="R28" s="62">
        <v>0.58291298409133585</v>
      </c>
      <c r="S28" s="62">
        <v>0.7296129246224119</v>
      </c>
      <c r="T28" s="13"/>
      <c r="U28" s="13">
        <v>6</v>
      </c>
      <c r="V28" s="13">
        <v>3</v>
      </c>
      <c r="W28" s="13">
        <v>4.5</v>
      </c>
    </row>
    <row r="29" spans="1:25">
      <c r="A29" s="116" t="s">
        <v>122</v>
      </c>
      <c r="B29" s="114">
        <v>4.5387748869703426</v>
      </c>
      <c r="C29" s="114">
        <v>3.2453544008147661</v>
      </c>
      <c r="D29" s="114">
        <v>3.6970431660040171</v>
      </c>
      <c r="E29" s="114">
        <v>4.0579129328509493</v>
      </c>
      <c r="F29" s="114">
        <v>4.3819553923575363</v>
      </c>
      <c r="G29" s="114">
        <v>4.7979649242260711</v>
      </c>
      <c r="H29" s="114">
        <v>5.3335397732543814</v>
      </c>
      <c r="I29" s="114">
        <v>5.9299825085435174</v>
      </c>
      <c r="J29" s="114">
        <v>6.6765301757608748</v>
      </c>
      <c r="K29" s="62"/>
      <c r="L29" s="62">
        <v>3.2453544008147661</v>
      </c>
      <c r="M29" s="62">
        <v>0.45168876518925094</v>
      </c>
      <c r="N29" s="62">
        <v>0.36086976684693228</v>
      </c>
      <c r="O29" s="62">
        <v>0.32404245950658694</v>
      </c>
      <c r="P29" s="62">
        <v>0.41600953186853484</v>
      </c>
      <c r="Q29" s="62">
        <v>0.53557484902831032</v>
      </c>
      <c r="R29" s="62">
        <v>0.59644273528913594</v>
      </c>
      <c r="S29" s="62">
        <v>0.74654766721735744</v>
      </c>
      <c r="T29" s="13"/>
      <c r="U29" s="13">
        <v>6</v>
      </c>
      <c r="V29" s="13">
        <v>3</v>
      </c>
      <c r="W29" s="13">
        <v>4.5</v>
      </c>
    </row>
    <row r="30" spans="1:25">
      <c r="A30" s="116" t="s">
        <v>123</v>
      </c>
      <c r="B30" s="114">
        <v>4.4428336887175401</v>
      </c>
      <c r="C30" s="114">
        <v>3.1496318264334828</v>
      </c>
      <c r="D30" s="114">
        <v>3.6012442437160597</v>
      </c>
      <c r="E30" s="114">
        <v>3.9620530135814338</v>
      </c>
      <c r="F30" s="114">
        <v>4.2860407009409958</v>
      </c>
      <c r="G30" s="114">
        <v>4.7079032119817921</v>
      </c>
      <c r="H30" s="114">
        <v>5.2556270805662537</v>
      </c>
      <c r="I30" s="114">
        <v>5.8655995670531897</v>
      </c>
      <c r="J30" s="114">
        <v>6.6290819768654927</v>
      </c>
      <c r="K30" s="62"/>
      <c r="L30" s="62">
        <v>3.1496318264334828</v>
      </c>
      <c r="M30" s="62">
        <v>0.45161241728257684</v>
      </c>
      <c r="N30" s="62">
        <v>0.36080876986537413</v>
      </c>
      <c r="O30" s="62">
        <v>0.32398768735956196</v>
      </c>
      <c r="P30" s="62">
        <v>0.42186251104079631</v>
      </c>
      <c r="Q30" s="62">
        <v>0.54772386858446165</v>
      </c>
      <c r="R30" s="62">
        <v>0.60997248648693603</v>
      </c>
      <c r="S30" s="62">
        <v>0.76348240981230298</v>
      </c>
      <c r="T30" s="13"/>
      <c r="U30" s="13">
        <v>6</v>
      </c>
      <c r="V30" s="13">
        <v>3</v>
      </c>
      <c r="W30" s="13">
        <v>4.5</v>
      </c>
    </row>
    <row r="31" spans="1:25">
      <c r="A31" s="116" t="s">
        <v>124</v>
      </c>
      <c r="B31" s="114">
        <v>4.4738252497544302</v>
      </c>
      <c r="C31" s="114">
        <v>3.180842011341892</v>
      </c>
      <c r="D31" s="114">
        <v>3.6323780807177948</v>
      </c>
      <c r="E31" s="114">
        <v>3.9931258536016108</v>
      </c>
      <c r="F31" s="114">
        <v>4.3170587688141477</v>
      </c>
      <c r="G31" s="114">
        <v>4.7447742590272055</v>
      </c>
      <c r="H31" s="114">
        <v>5.3046471471678185</v>
      </c>
      <c r="I31" s="114">
        <v>5.9281493848525546</v>
      </c>
      <c r="J31" s="114">
        <v>6.7085665372598031</v>
      </c>
      <c r="K31" s="62"/>
      <c r="L31" s="62">
        <v>3.180842011341892</v>
      </c>
      <c r="M31" s="62">
        <v>0.45153606937590274</v>
      </c>
      <c r="N31" s="62">
        <v>0.36074777288381599</v>
      </c>
      <c r="O31" s="62">
        <v>0.32393291521253698</v>
      </c>
      <c r="P31" s="62">
        <v>0.42771549021305777</v>
      </c>
      <c r="Q31" s="62">
        <v>0.55987288814061298</v>
      </c>
      <c r="R31" s="62">
        <v>0.62350223768473612</v>
      </c>
      <c r="S31" s="62">
        <v>0.78041715240724852</v>
      </c>
      <c r="T31" s="13"/>
      <c r="U31" s="13">
        <v>6</v>
      </c>
      <c r="V31" s="13">
        <v>3</v>
      </c>
      <c r="W31" s="13">
        <v>4.5</v>
      </c>
    </row>
    <row r="32" spans="1:25">
      <c r="A32" s="116" t="s">
        <v>125</v>
      </c>
      <c r="B32" s="114">
        <v>4.5023668342962999</v>
      </c>
      <c r="C32" s="114">
        <v>3.2096022197552809</v>
      </c>
      <c r="D32" s="114">
        <v>3.6610619412245096</v>
      </c>
      <c r="E32" s="114">
        <v>4.0217487171267674</v>
      </c>
      <c r="F32" s="114">
        <v>4.3456268601922794</v>
      </c>
      <c r="G32" s="114">
        <v>4.7791953295775986</v>
      </c>
      <c r="H32" s="114">
        <v>5.3512172372743629</v>
      </c>
      <c r="I32" s="114">
        <v>5.9882492261568991</v>
      </c>
      <c r="J32" s="114">
        <v>6.7856011211590932</v>
      </c>
      <c r="K32" s="62"/>
      <c r="L32" s="62">
        <v>3.2096022197552809</v>
      </c>
      <c r="M32" s="62">
        <v>0.45145972146922864</v>
      </c>
      <c r="N32" s="62">
        <v>0.36068677590225784</v>
      </c>
      <c r="O32" s="62">
        <v>0.32387814306551199</v>
      </c>
      <c r="P32" s="62">
        <v>0.43356846938531923</v>
      </c>
      <c r="Q32" s="62">
        <v>0.57202190769676431</v>
      </c>
      <c r="R32" s="62">
        <v>0.6370319888825362</v>
      </c>
      <c r="S32" s="62">
        <v>0.79735189500219406</v>
      </c>
      <c r="T32" s="13"/>
      <c r="U32" s="13">
        <v>6</v>
      </c>
      <c r="V32" s="13">
        <v>3</v>
      </c>
      <c r="W32" s="13">
        <v>4.5</v>
      </c>
    </row>
    <row r="33" spans="1:4">
      <c r="A33" s="42"/>
      <c r="B33" s="33"/>
      <c r="C33" s="33"/>
      <c r="D33" s="33"/>
    </row>
    <row r="34" spans="1:4">
      <c r="A34" t="s">
        <v>51</v>
      </c>
      <c r="B34" s="33"/>
      <c r="C34" s="33"/>
      <c r="D34" s="33"/>
    </row>
    <row r="35" spans="1:4">
      <c r="A35" s="42"/>
      <c r="B35" s="33"/>
      <c r="C35" s="33"/>
      <c r="D35" s="33"/>
    </row>
    <row r="36" spans="1:4">
      <c r="A36" s="42"/>
      <c r="B36" s="33"/>
      <c r="C36" s="33"/>
      <c r="D36" s="33"/>
    </row>
    <row r="37" spans="1:4">
      <c r="A37" s="42"/>
      <c r="B37" s="33"/>
      <c r="C37" s="33"/>
      <c r="D37" s="33"/>
    </row>
    <row r="38" spans="1:4">
      <c r="A38" s="42"/>
      <c r="B38" s="33"/>
      <c r="C38" s="33"/>
      <c r="D38" s="33"/>
    </row>
    <row r="39" spans="1:4">
      <c r="A39" s="42"/>
      <c r="B39" s="33"/>
      <c r="C39" s="33"/>
      <c r="D39" s="33"/>
    </row>
    <row r="40" spans="1:4">
      <c r="A40" s="42"/>
      <c r="B40" s="33"/>
      <c r="C40" s="33"/>
      <c r="D40" s="33"/>
    </row>
    <row r="41" spans="1:4">
      <c r="A41" s="42"/>
      <c r="B41" s="33"/>
      <c r="C41" s="33"/>
      <c r="D41" s="33"/>
    </row>
    <row r="42" spans="1:4">
      <c r="A42" s="42"/>
      <c r="B42" s="33"/>
      <c r="C42" s="33"/>
      <c r="D42" s="33"/>
    </row>
    <row r="43" spans="1:4">
      <c r="A43" s="42"/>
      <c r="B43" s="33"/>
      <c r="C43" s="33"/>
      <c r="D43" s="33"/>
    </row>
    <row r="44" spans="1:4">
      <c r="A44" s="42"/>
      <c r="B44" s="33"/>
      <c r="C44" s="33"/>
      <c r="D44" s="33"/>
    </row>
    <row r="45" spans="1:4">
      <c r="A45" s="42"/>
      <c r="B45" s="33"/>
      <c r="C45" s="33"/>
      <c r="D45" s="33"/>
    </row>
    <row r="46" spans="1:4">
      <c r="A46" s="42"/>
      <c r="B46" s="33"/>
      <c r="C46" s="33"/>
      <c r="D46" s="33"/>
    </row>
    <row r="47" spans="1:4">
      <c r="A47" s="42"/>
      <c r="B47" s="33"/>
      <c r="C47" s="33"/>
      <c r="D47" s="33"/>
    </row>
    <row r="48" spans="1:4">
      <c r="A48" s="42"/>
      <c r="B48" s="33"/>
      <c r="C48" s="33"/>
      <c r="D48" s="33"/>
    </row>
    <row r="49" spans="1:4">
      <c r="A49" s="42"/>
      <c r="B49" s="33"/>
      <c r="C49" s="33"/>
      <c r="D49" s="33"/>
    </row>
    <row r="50" spans="1:4">
      <c r="A50" s="42"/>
      <c r="B50" s="33"/>
      <c r="C50" s="33"/>
      <c r="D50" s="33"/>
    </row>
    <row r="51" spans="1:4">
      <c r="A51" s="42"/>
      <c r="B51" s="33"/>
      <c r="C51" s="33"/>
      <c r="D51" s="33"/>
    </row>
    <row r="52" spans="1:4">
      <c r="A52" s="42"/>
      <c r="B52" s="33"/>
      <c r="C52" s="33"/>
      <c r="D52" s="33"/>
    </row>
    <row r="53" spans="1:4">
      <c r="A53" s="42"/>
      <c r="B53" s="33"/>
      <c r="C53" s="33"/>
      <c r="D53" s="33"/>
    </row>
    <row r="54" spans="1:4">
      <c r="A54" s="42"/>
      <c r="B54" s="33"/>
      <c r="C54" s="33"/>
      <c r="D54" s="33"/>
    </row>
    <row r="55" spans="1:4">
      <c r="A55" s="42"/>
      <c r="B55" s="33"/>
      <c r="C55" s="33"/>
      <c r="D55" s="33"/>
    </row>
    <row r="56" spans="1:4">
      <c r="A56" s="42"/>
      <c r="B56" s="33"/>
      <c r="C56" s="33"/>
      <c r="D56" s="33"/>
    </row>
    <row r="57" spans="1:4">
      <c r="A57" s="42"/>
      <c r="B57" s="33"/>
      <c r="C57" s="33"/>
      <c r="D57" s="33"/>
    </row>
    <row r="58" spans="1:4">
      <c r="A58" s="42"/>
      <c r="B58" s="33"/>
      <c r="C58" s="33"/>
      <c r="D58" s="33"/>
    </row>
    <row r="59" spans="1:4">
      <c r="A59" s="42"/>
      <c r="B59" s="33"/>
      <c r="C59" s="33"/>
      <c r="D59" s="33"/>
    </row>
    <row r="60" spans="1:4">
      <c r="A60" s="42"/>
      <c r="B60" s="33"/>
      <c r="C60" s="33"/>
      <c r="D60" s="33"/>
    </row>
    <row r="61" spans="1:4">
      <c r="A61" s="42"/>
      <c r="B61" s="33"/>
      <c r="C61" s="33"/>
      <c r="D61" s="33"/>
    </row>
    <row r="62" spans="1:4">
      <c r="A62" s="42"/>
      <c r="B62" s="33"/>
      <c r="C62" s="33"/>
      <c r="D62" s="33"/>
    </row>
    <row r="63" spans="1:4">
      <c r="A63" s="42"/>
      <c r="B63" s="33"/>
      <c r="C63" s="33"/>
      <c r="D63" s="33"/>
    </row>
    <row r="64" spans="1:4">
      <c r="A64" s="42"/>
      <c r="B64" s="33"/>
      <c r="C64" s="33"/>
      <c r="D64" s="33"/>
    </row>
    <row r="65" spans="1:4">
      <c r="A65" s="42"/>
      <c r="B65" s="33"/>
      <c r="C65" s="33"/>
      <c r="D65" s="33"/>
    </row>
    <row r="66" spans="1:4">
      <c r="A66" s="42"/>
      <c r="B66" s="33"/>
      <c r="C66" s="33"/>
      <c r="D66" s="33"/>
    </row>
    <row r="67" spans="1:4">
      <c r="A67" s="42"/>
      <c r="B67" s="33"/>
      <c r="C67" s="33"/>
      <c r="D67" s="33"/>
    </row>
    <row r="68" spans="1:4">
      <c r="A68" s="42"/>
      <c r="B68" s="33"/>
      <c r="C68" s="33"/>
      <c r="D68" s="33"/>
    </row>
    <row r="69" spans="1:4">
      <c r="A69" s="42"/>
      <c r="B69" s="33"/>
      <c r="C69" s="33"/>
      <c r="D69" s="33"/>
    </row>
    <row r="70" spans="1:4">
      <c r="A70" s="42"/>
      <c r="B70" s="33"/>
      <c r="C70" s="33"/>
      <c r="D70" s="33"/>
    </row>
    <row r="71" spans="1:4">
      <c r="A71" s="42"/>
      <c r="B71" s="33"/>
      <c r="C71" s="33"/>
      <c r="D71" s="33"/>
    </row>
    <row r="72" spans="1:4">
      <c r="A72" s="42"/>
      <c r="B72" s="33"/>
      <c r="C72" s="33"/>
      <c r="D72" s="33"/>
    </row>
    <row r="73" spans="1:4">
      <c r="A73" s="42"/>
      <c r="B73" s="33"/>
      <c r="C73" s="33"/>
      <c r="D73" s="33"/>
    </row>
    <row r="74" spans="1:4">
      <c r="A74" s="42"/>
      <c r="B74" s="33"/>
      <c r="C74" s="33"/>
      <c r="D74" s="33"/>
    </row>
    <row r="75" spans="1:4">
      <c r="A75" s="42"/>
      <c r="B75" s="33"/>
      <c r="C75" s="33"/>
      <c r="D75" s="33"/>
    </row>
    <row r="76" spans="1:4">
      <c r="A76" s="42"/>
      <c r="B76" s="33"/>
      <c r="C76" s="33"/>
      <c r="D76" s="33"/>
    </row>
    <row r="77" spans="1:4">
      <c r="A77" s="42"/>
      <c r="B77" s="33"/>
      <c r="C77" s="33"/>
      <c r="D77" s="33"/>
    </row>
    <row r="78" spans="1:4">
      <c r="A78" s="42"/>
      <c r="B78" s="33"/>
      <c r="C78" s="33"/>
      <c r="D78" s="33"/>
    </row>
    <row r="79" spans="1:4">
      <c r="A79" s="42"/>
      <c r="B79" s="33"/>
      <c r="C79" s="33"/>
      <c r="D79" s="33"/>
    </row>
    <row r="80" spans="1:4">
      <c r="A80" s="42"/>
      <c r="B80" s="33"/>
      <c r="C80" s="33"/>
      <c r="D80" s="33"/>
    </row>
    <row r="81" spans="1:4">
      <c r="A81" s="42"/>
      <c r="B81" s="33"/>
      <c r="C81" s="33"/>
      <c r="D81" s="33"/>
    </row>
    <row r="82" spans="1:4">
      <c r="A82" s="42"/>
      <c r="B82" s="33"/>
      <c r="C82" s="33"/>
      <c r="D82" s="33"/>
    </row>
    <row r="83" spans="1:4">
      <c r="A83" s="42"/>
      <c r="B83" s="33"/>
      <c r="C83" s="33"/>
      <c r="D83" s="33"/>
    </row>
    <row r="84" spans="1:4">
      <c r="A84" s="42"/>
      <c r="B84" s="33"/>
      <c r="C84" s="33"/>
      <c r="D84" s="33"/>
    </row>
    <row r="85" spans="1:4">
      <c r="A85" s="42"/>
      <c r="B85" s="33"/>
      <c r="C85" s="33"/>
      <c r="D85" s="33"/>
    </row>
    <row r="86" spans="1:4">
      <c r="A86" s="42"/>
      <c r="B86" s="33"/>
      <c r="C86" s="33"/>
      <c r="D86" s="33"/>
    </row>
    <row r="87" spans="1:4">
      <c r="A87" s="42"/>
      <c r="B87" s="33"/>
      <c r="C87" s="33"/>
      <c r="D87" s="33"/>
    </row>
    <row r="88" spans="1:4">
      <c r="A88" s="42"/>
      <c r="B88" s="33"/>
      <c r="C88" s="33"/>
      <c r="D88" s="33"/>
    </row>
    <row r="89" spans="1:4">
      <c r="A89" s="42"/>
      <c r="B89" s="33"/>
      <c r="C89" s="33"/>
      <c r="D89" s="33"/>
    </row>
    <row r="90" spans="1:4">
      <c r="A90" s="42"/>
      <c r="B90" s="33"/>
      <c r="C90" s="33"/>
      <c r="D90" s="33"/>
    </row>
    <row r="91" spans="1:4">
      <c r="A91" s="42"/>
      <c r="B91" s="33"/>
      <c r="C91" s="33"/>
      <c r="D91" s="33"/>
    </row>
    <row r="92" spans="1:4">
      <c r="A92" s="42"/>
      <c r="B92" s="33"/>
      <c r="C92" s="33"/>
      <c r="D92" s="33"/>
    </row>
    <row r="93" spans="1:4">
      <c r="A93" s="42"/>
      <c r="B93" s="33"/>
      <c r="C93" s="33"/>
      <c r="D93" s="33"/>
    </row>
    <row r="94" spans="1:4">
      <c r="A94" s="42"/>
      <c r="B94" s="33"/>
      <c r="C94" s="33"/>
      <c r="D94" s="33"/>
    </row>
    <row r="95" spans="1:4">
      <c r="A95" s="42"/>
      <c r="B95" s="33"/>
      <c r="C95" s="33"/>
      <c r="D95" s="33"/>
    </row>
    <row r="96" spans="1:4">
      <c r="A96" s="42"/>
      <c r="B96" s="33"/>
      <c r="C96" s="33"/>
      <c r="D96" s="33"/>
    </row>
    <row r="97" spans="1:4">
      <c r="A97" s="42"/>
      <c r="B97" s="33"/>
      <c r="C97" s="33"/>
      <c r="D97" s="33"/>
    </row>
    <row r="98" spans="1:4">
      <c r="A98" s="42"/>
      <c r="B98" s="33"/>
      <c r="C98" s="33"/>
      <c r="D98" s="33"/>
    </row>
    <row r="99" spans="1:4">
      <c r="A99" s="42"/>
      <c r="B99" s="33"/>
      <c r="C99" s="33"/>
      <c r="D99" s="33"/>
    </row>
    <row r="100" spans="1:4">
      <c r="A100" s="42"/>
      <c r="B100" s="33"/>
      <c r="C100" s="33"/>
      <c r="D100" s="33"/>
    </row>
    <row r="101" spans="1:4">
      <c r="A101" s="42"/>
      <c r="B101" s="33"/>
      <c r="C101" s="33"/>
      <c r="D101" s="33"/>
    </row>
    <row r="102" spans="1:4">
      <c r="A102" s="42"/>
      <c r="B102" s="33"/>
      <c r="C102" s="33"/>
      <c r="D102" s="33"/>
    </row>
    <row r="103" spans="1:4">
      <c r="A103" s="42"/>
      <c r="B103" s="33"/>
      <c r="C103" s="33"/>
      <c r="D103" s="33"/>
    </row>
    <row r="104" spans="1:4">
      <c r="A104" s="42"/>
      <c r="B104" s="33"/>
      <c r="C104" s="33"/>
      <c r="D104" s="33"/>
    </row>
    <row r="105" spans="1:4">
      <c r="A105" s="42"/>
      <c r="B105" s="33"/>
      <c r="C105" s="33"/>
      <c r="D105" s="33"/>
    </row>
    <row r="106" spans="1:4">
      <c r="A106" s="42"/>
      <c r="B106" s="33"/>
      <c r="C106" s="33"/>
      <c r="D106" s="33"/>
    </row>
    <row r="107" spans="1:4">
      <c r="A107" s="42"/>
      <c r="B107" s="33"/>
      <c r="C107" s="33"/>
      <c r="D107" s="33"/>
    </row>
    <row r="108" spans="1:4">
      <c r="A108" s="42"/>
      <c r="B108" s="33"/>
      <c r="C108" s="33"/>
      <c r="D108" s="33"/>
    </row>
    <row r="109" spans="1:4">
      <c r="A109" s="42"/>
      <c r="B109" s="33"/>
      <c r="C109" s="33"/>
      <c r="D109" s="33"/>
    </row>
    <row r="110" spans="1:4">
      <c r="A110" s="42"/>
      <c r="B110" s="33"/>
      <c r="C110" s="33"/>
      <c r="D110" s="33"/>
    </row>
    <row r="111" spans="1:4">
      <c r="A111" s="42"/>
      <c r="B111" s="33"/>
      <c r="C111" s="33"/>
      <c r="D111" s="33"/>
    </row>
    <row r="112" spans="1:4">
      <c r="A112" s="42"/>
      <c r="B112" s="33"/>
      <c r="C112" s="33"/>
      <c r="D112" s="33"/>
    </row>
    <row r="113" spans="1:4">
      <c r="A113" s="42"/>
      <c r="B113" s="33"/>
      <c r="C113" s="33"/>
      <c r="D113" s="33"/>
    </row>
    <row r="114" spans="1:4">
      <c r="A114" s="42"/>
      <c r="B114" s="33"/>
      <c r="C114" s="33"/>
      <c r="D114" s="33"/>
    </row>
    <row r="115" spans="1:4">
      <c r="A115" s="42"/>
      <c r="B115" s="33"/>
      <c r="C115" s="33"/>
      <c r="D115" s="33"/>
    </row>
    <row r="116" spans="1:4">
      <c r="A116" s="42"/>
      <c r="B116" s="33"/>
      <c r="C116" s="33"/>
      <c r="D116" s="33"/>
    </row>
    <row r="117" spans="1:4">
      <c r="A117" s="42"/>
      <c r="B117" s="33"/>
      <c r="C117" s="33"/>
      <c r="D117" s="33"/>
    </row>
    <row r="118" spans="1:4">
      <c r="A118" s="42"/>
      <c r="B118" s="33"/>
      <c r="C118" s="33"/>
      <c r="D118" s="33"/>
    </row>
    <row r="119" spans="1:4">
      <c r="A119" s="42"/>
      <c r="B119" s="33"/>
      <c r="C119" s="33"/>
      <c r="D119" s="33"/>
    </row>
    <row r="120" spans="1:4">
      <c r="A120" s="42"/>
      <c r="B120" s="33"/>
      <c r="C120" s="33"/>
      <c r="D120" s="33"/>
    </row>
    <row r="121" spans="1:4">
      <c r="A121" s="42"/>
      <c r="B121" s="33"/>
      <c r="C121" s="33"/>
      <c r="D121" s="33"/>
    </row>
    <row r="122" spans="1:4">
      <c r="A122" s="42"/>
      <c r="B122" s="33"/>
      <c r="C122" s="33"/>
      <c r="D122" s="33"/>
    </row>
    <row r="123" spans="1:4">
      <c r="A123" s="42"/>
      <c r="B123" s="33"/>
      <c r="C123" s="33"/>
      <c r="D123" s="33"/>
    </row>
    <row r="124" spans="1:4">
      <c r="A124" s="42"/>
      <c r="B124" s="33"/>
      <c r="C124" s="33"/>
      <c r="D124" s="33"/>
    </row>
    <row r="125" spans="1:4">
      <c r="A125" s="42"/>
      <c r="B125" s="33"/>
      <c r="C125" s="33"/>
      <c r="D125" s="33"/>
    </row>
    <row r="126" spans="1:4">
      <c r="A126" s="42"/>
      <c r="B126" s="33"/>
      <c r="C126" s="33"/>
      <c r="D126" s="33"/>
    </row>
    <row r="127" spans="1:4">
      <c r="A127" s="42"/>
      <c r="B127" s="33"/>
      <c r="C127" s="33"/>
      <c r="D127" s="33"/>
    </row>
    <row r="128" spans="1:4">
      <c r="A128" s="42"/>
      <c r="B128" s="33"/>
      <c r="C128" s="33"/>
      <c r="D128" s="33"/>
    </row>
    <row r="129" spans="1:4">
      <c r="A129" s="42"/>
      <c r="B129" s="33"/>
      <c r="C129" s="33"/>
      <c r="D129" s="33"/>
    </row>
    <row r="130" spans="1:4">
      <c r="A130" s="42"/>
      <c r="B130" s="33"/>
      <c r="C130" s="33"/>
      <c r="D130" s="33"/>
    </row>
    <row r="131" spans="1:4">
      <c r="A131" s="42"/>
      <c r="B131" s="33"/>
      <c r="C131" s="33"/>
      <c r="D131" s="33"/>
    </row>
    <row r="132" spans="1:4">
      <c r="A132" s="42"/>
      <c r="B132" s="33"/>
      <c r="C132" s="33"/>
      <c r="D132" s="33"/>
    </row>
    <row r="133" spans="1:4">
      <c r="A133" s="42"/>
      <c r="B133" s="33"/>
      <c r="C133" s="33"/>
      <c r="D133" s="33"/>
    </row>
    <row r="134" spans="1:4">
      <c r="A134" s="42"/>
      <c r="B134" s="33"/>
      <c r="C134" s="33"/>
      <c r="D134" s="33"/>
    </row>
    <row r="135" spans="1:4">
      <c r="A135" s="42"/>
      <c r="B135" s="33"/>
      <c r="C135" s="33"/>
      <c r="D135" s="33"/>
    </row>
    <row r="136" spans="1:4">
      <c r="A136" s="42"/>
      <c r="B136" s="33"/>
      <c r="C136" s="33"/>
      <c r="D136" s="33"/>
    </row>
    <row r="137" spans="1:4">
      <c r="A137" s="42"/>
      <c r="B137" s="33"/>
      <c r="C137" s="33"/>
      <c r="D137" s="33"/>
    </row>
    <row r="138" spans="1:4">
      <c r="A138" s="42"/>
      <c r="B138" s="33"/>
      <c r="C138" s="33"/>
      <c r="D138" s="33"/>
    </row>
    <row r="139" spans="1:4">
      <c r="A139" s="42"/>
      <c r="B139" s="33"/>
      <c r="C139" s="33"/>
      <c r="D139" s="33"/>
    </row>
    <row r="140" spans="1:4">
      <c r="A140" s="42"/>
      <c r="B140" s="33"/>
      <c r="C140" s="33"/>
      <c r="D140" s="33"/>
    </row>
    <row r="141" spans="1:4">
      <c r="A141" s="42"/>
      <c r="B141" s="33"/>
      <c r="C141" s="33"/>
      <c r="D141" s="33"/>
    </row>
    <row r="142" spans="1:4">
      <c r="A142" s="42"/>
      <c r="B142" s="33"/>
      <c r="C142" s="33"/>
      <c r="D142" s="33"/>
    </row>
    <row r="143" spans="1:4">
      <c r="A143" s="42"/>
      <c r="B143" s="33"/>
      <c r="C143" s="33"/>
      <c r="D143" s="33"/>
    </row>
    <row r="144" spans="1:4">
      <c r="A144" s="42"/>
      <c r="B144" s="33"/>
      <c r="C144" s="33"/>
      <c r="D144" s="33"/>
    </row>
    <row r="145" spans="1:4">
      <c r="A145" s="42"/>
      <c r="B145" s="33"/>
      <c r="C145" s="33"/>
      <c r="D145" s="33"/>
    </row>
    <row r="146" spans="1:4">
      <c r="A146" s="42"/>
      <c r="B146" s="33"/>
      <c r="C146" s="33"/>
      <c r="D146" s="33"/>
    </row>
    <row r="147" spans="1:4">
      <c r="A147" s="42"/>
      <c r="B147" s="33"/>
      <c r="C147" s="33"/>
      <c r="D147" s="33"/>
    </row>
    <row r="148" spans="1:4">
      <c r="A148" s="42"/>
      <c r="B148" s="33"/>
      <c r="C148" s="33"/>
      <c r="D148" s="33"/>
    </row>
    <row r="149" spans="1:4">
      <c r="A149" s="42"/>
      <c r="B149" s="33"/>
      <c r="C149" s="33"/>
      <c r="D149" s="33"/>
    </row>
    <row r="150" spans="1:4">
      <c r="A150" s="42"/>
      <c r="B150" s="33"/>
      <c r="C150" s="33"/>
      <c r="D150" s="33"/>
    </row>
    <row r="151" spans="1:4">
      <c r="A151" s="42"/>
      <c r="B151" s="33"/>
      <c r="C151" s="33"/>
      <c r="D151" s="33"/>
    </row>
    <row r="152" spans="1:4">
      <c r="A152" s="42"/>
      <c r="B152" s="33"/>
      <c r="C152" s="33"/>
      <c r="D152" s="33"/>
    </row>
    <row r="153" spans="1:4">
      <c r="A153" s="42"/>
      <c r="B153" s="33"/>
      <c r="C153" s="33"/>
      <c r="D153" s="33"/>
    </row>
    <row r="154" spans="1:4">
      <c r="A154" s="42"/>
      <c r="B154" s="33"/>
      <c r="C154" s="33"/>
      <c r="D154" s="33"/>
    </row>
    <row r="155" spans="1:4">
      <c r="A155" s="42"/>
      <c r="B155" s="33"/>
      <c r="C155" s="33"/>
      <c r="D155" s="33"/>
    </row>
    <row r="156" spans="1:4">
      <c r="A156" s="42"/>
      <c r="B156" s="33"/>
      <c r="C156" s="33"/>
      <c r="D156" s="33"/>
    </row>
    <row r="157" spans="1:4">
      <c r="A157" s="42"/>
      <c r="B157" s="33"/>
      <c r="C157" s="33"/>
      <c r="D157" s="33"/>
    </row>
    <row r="158" spans="1:4">
      <c r="A158" s="42"/>
      <c r="B158" s="33"/>
      <c r="C158" s="33"/>
      <c r="D158" s="33"/>
    </row>
    <row r="159" spans="1:4">
      <c r="A159" s="42"/>
      <c r="B159" s="33"/>
      <c r="C159" s="33"/>
      <c r="D159" s="33"/>
    </row>
    <row r="160" spans="1:4">
      <c r="A160" s="42"/>
      <c r="B160" s="33"/>
      <c r="C160" s="33"/>
      <c r="D160" s="33"/>
    </row>
    <row r="161" spans="1:4">
      <c r="A161" s="42"/>
      <c r="B161" s="33"/>
      <c r="C161" s="33"/>
      <c r="D161" s="33"/>
    </row>
    <row r="162" spans="1:4">
      <c r="A162" s="42"/>
      <c r="B162" s="33"/>
      <c r="C162" s="33"/>
      <c r="D162" s="33"/>
    </row>
    <row r="163" spans="1:4">
      <c r="A163" s="42"/>
      <c r="B163" s="33"/>
      <c r="C163" s="33"/>
      <c r="D163" s="33"/>
    </row>
    <row r="164" spans="1:4">
      <c r="A164" s="42"/>
      <c r="B164" s="33"/>
      <c r="C164" s="33"/>
      <c r="D164" s="33"/>
    </row>
    <row r="165" spans="1:4">
      <c r="A165" s="42"/>
      <c r="B165" s="33"/>
      <c r="C165" s="33"/>
      <c r="D165" s="33"/>
    </row>
    <row r="166" spans="1:4">
      <c r="A166" s="42"/>
      <c r="B166" s="33"/>
      <c r="C166" s="33"/>
      <c r="D166" s="33"/>
    </row>
    <row r="167" spans="1:4">
      <c r="A167" s="42"/>
      <c r="B167" s="33"/>
      <c r="C167" s="33"/>
      <c r="D167" s="33"/>
    </row>
    <row r="168" spans="1:4">
      <c r="A168" s="42"/>
      <c r="B168" s="33"/>
      <c r="C168" s="33"/>
      <c r="D168" s="33"/>
    </row>
    <row r="169" spans="1:4">
      <c r="A169" s="42"/>
      <c r="B169" s="33"/>
      <c r="C169" s="33"/>
      <c r="D169" s="33"/>
    </row>
    <row r="170" spans="1:4">
      <c r="A170" s="42"/>
      <c r="B170" s="33"/>
      <c r="C170" s="33"/>
      <c r="D170" s="33"/>
    </row>
    <row r="171" spans="1:4">
      <c r="A171" s="42"/>
      <c r="B171" s="33"/>
      <c r="C171" s="33"/>
      <c r="D171" s="33"/>
    </row>
    <row r="172" spans="1:4">
      <c r="A172" s="42"/>
      <c r="B172" s="33"/>
      <c r="C172" s="33"/>
      <c r="D172" s="33"/>
    </row>
    <row r="173" spans="1:4">
      <c r="A173" s="42"/>
      <c r="B173" s="33"/>
      <c r="C173" s="33"/>
      <c r="D173" s="33"/>
    </row>
    <row r="174" spans="1:4">
      <c r="A174" s="42"/>
      <c r="B174" s="33"/>
      <c r="C174" s="33"/>
      <c r="D174" s="33"/>
    </row>
    <row r="175" spans="1:4">
      <c r="A175" s="42"/>
      <c r="B175" s="33"/>
      <c r="C175" s="33"/>
      <c r="D175" s="33"/>
    </row>
    <row r="176" spans="1:4">
      <c r="A176" s="42"/>
      <c r="B176" s="33"/>
      <c r="C176" s="33"/>
      <c r="D176" s="33"/>
    </row>
    <row r="177" spans="1:4">
      <c r="A177" s="42"/>
      <c r="B177" s="33"/>
      <c r="C177" s="33"/>
      <c r="D177" s="33"/>
    </row>
    <row r="178" spans="1:4">
      <c r="A178" s="42"/>
      <c r="B178" s="33"/>
      <c r="C178" s="33"/>
      <c r="D178" s="33"/>
    </row>
    <row r="179" spans="1:4">
      <c r="A179" s="42"/>
      <c r="B179" s="33"/>
      <c r="C179" s="33"/>
      <c r="D179" s="33"/>
    </row>
    <row r="180" spans="1:4">
      <c r="A180" s="42"/>
      <c r="B180" s="33"/>
      <c r="C180" s="33"/>
      <c r="D180" s="33"/>
    </row>
    <row r="181" spans="1:4">
      <c r="A181" s="42"/>
      <c r="B181" s="33"/>
      <c r="C181" s="33"/>
      <c r="D181" s="33"/>
    </row>
    <row r="182" spans="1:4">
      <c r="A182" s="42"/>
      <c r="B182" s="33"/>
      <c r="C182" s="33"/>
      <c r="D182" s="33"/>
    </row>
    <row r="183" spans="1:4">
      <c r="A183" s="42"/>
      <c r="B183" s="33"/>
      <c r="C183" s="33"/>
      <c r="D183" s="33"/>
    </row>
    <row r="184" spans="1:4">
      <c r="A184" s="42"/>
      <c r="B184" s="33"/>
      <c r="C184" s="33"/>
      <c r="D184" s="33"/>
    </row>
    <row r="185" spans="1:4">
      <c r="A185" s="42"/>
      <c r="B185" s="33"/>
      <c r="C185" s="33"/>
      <c r="D185" s="33"/>
    </row>
    <row r="186" spans="1:4">
      <c r="A186" s="42"/>
      <c r="B186" s="33"/>
      <c r="C186" s="33"/>
      <c r="D186" s="33"/>
    </row>
    <row r="187" spans="1:4">
      <c r="A187" s="42"/>
      <c r="B187" s="33"/>
      <c r="C187" s="33"/>
      <c r="D187" s="33"/>
    </row>
    <row r="188" spans="1:4">
      <c r="A188" s="42"/>
      <c r="B188" s="33"/>
      <c r="C188" s="33"/>
      <c r="D188" s="33"/>
    </row>
    <row r="189" spans="1:4">
      <c r="A189" s="42"/>
      <c r="B189" s="33"/>
      <c r="C189" s="33"/>
      <c r="D189" s="33"/>
    </row>
    <row r="190" spans="1:4">
      <c r="A190" s="42"/>
      <c r="B190" s="33"/>
      <c r="C190" s="33"/>
      <c r="D190" s="33"/>
    </row>
    <row r="191" spans="1:4">
      <c r="A191" s="42"/>
      <c r="B191" s="33"/>
      <c r="C191" s="33"/>
      <c r="D191" s="33"/>
    </row>
    <row r="192" spans="1:4">
      <c r="A192" s="42"/>
      <c r="B192" s="33"/>
      <c r="C192" s="33"/>
      <c r="D192" s="33"/>
    </row>
    <row r="193" spans="1:4">
      <c r="A193" s="42"/>
      <c r="B193" s="33"/>
      <c r="C193" s="33"/>
      <c r="D193" s="33"/>
    </row>
    <row r="194" spans="1:4">
      <c r="A194" s="42"/>
      <c r="B194" s="33"/>
      <c r="C194" s="33"/>
      <c r="D194" s="33"/>
    </row>
    <row r="195" spans="1:4">
      <c r="A195" s="42"/>
      <c r="B195" s="33"/>
      <c r="C195" s="33"/>
      <c r="D195" s="33"/>
    </row>
    <row r="196" spans="1:4">
      <c r="A196" s="42"/>
      <c r="B196" s="33"/>
      <c r="C196" s="33"/>
      <c r="D196" s="33"/>
    </row>
    <row r="197" spans="1:4">
      <c r="A197" s="42"/>
      <c r="B197" s="33"/>
      <c r="C197" s="33"/>
      <c r="D197" s="33"/>
    </row>
    <row r="198" spans="1:4">
      <c r="A198" s="42"/>
      <c r="B198" s="33"/>
      <c r="C198" s="33"/>
      <c r="D198" s="33"/>
    </row>
    <row r="199" spans="1:4">
      <c r="A199" s="42"/>
      <c r="B199" s="33"/>
      <c r="C199" s="33"/>
      <c r="D199" s="33"/>
    </row>
    <row r="200" spans="1:4">
      <c r="A200" s="42"/>
      <c r="B200" s="33"/>
      <c r="C200" s="33"/>
      <c r="D200" s="33"/>
    </row>
    <row r="201" spans="1:4">
      <c r="A201" s="42"/>
      <c r="B201" s="33"/>
      <c r="C201" s="33"/>
      <c r="D201" s="33"/>
    </row>
    <row r="202" spans="1:4">
      <c r="A202" s="42"/>
      <c r="B202" s="33"/>
      <c r="C202" s="33"/>
      <c r="D202" s="33"/>
    </row>
    <row r="203" spans="1:4">
      <c r="A203" s="42"/>
      <c r="B203" s="33"/>
      <c r="C203" s="33"/>
      <c r="D203" s="33"/>
    </row>
    <row r="204" spans="1:4">
      <c r="A204" s="42"/>
      <c r="B204" s="33"/>
      <c r="C204" s="33"/>
      <c r="D204" s="33"/>
    </row>
    <row r="205" spans="1:4">
      <c r="A205" s="42"/>
      <c r="B205" s="33"/>
      <c r="C205" s="33"/>
      <c r="D205" s="33"/>
    </row>
    <row r="206" spans="1:4">
      <c r="A206" s="42"/>
      <c r="B206" s="33"/>
      <c r="C206" s="33"/>
      <c r="D206" s="33"/>
    </row>
    <row r="207" spans="1:4">
      <c r="A207" s="42"/>
      <c r="B207" s="33"/>
      <c r="C207" s="33"/>
      <c r="D207" s="33"/>
    </row>
    <row r="208" spans="1:4">
      <c r="A208" s="42"/>
      <c r="B208" s="33"/>
      <c r="C208" s="33"/>
      <c r="D208" s="33"/>
    </row>
    <row r="209" spans="1:4">
      <c r="A209" s="42"/>
      <c r="B209" s="33"/>
      <c r="C209" s="33"/>
      <c r="D209" s="33"/>
    </row>
    <row r="210" spans="1:4">
      <c r="A210" s="42"/>
      <c r="B210" s="33"/>
      <c r="C210" s="33"/>
      <c r="D210" s="33"/>
    </row>
    <row r="211" spans="1:4">
      <c r="A211" s="42"/>
      <c r="B211" s="33"/>
      <c r="C211" s="33"/>
      <c r="D211" s="33"/>
    </row>
    <row r="212" spans="1:4">
      <c r="A212" s="42"/>
      <c r="B212" s="33"/>
      <c r="C212" s="33"/>
      <c r="D212" s="33"/>
    </row>
    <row r="213" spans="1:4">
      <c r="A213" s="42"/>
      <c r="B213" s="33"/>
      <c r="C213" s="33"/>
      <c r="D213" s="33"/>
    </row>
    <row r="214" spans="1:4">
      <c r="A214" s="42"/>
      <c r="B214" s="33"/>
      <c r="C214" s="33"/>
      <c r="D214" s="33"/>
    </row>
    <row r="215" spans="1:4">
      <c r="A215" s="42"/>
      <c r="B215" s="33"/>
      <c r="C215" s="33"/>
      <c r="D215" s="33"/>
    </row>
    <row r="216" spans="1:4">
      <c r="A216" s="42"/>
      <c r="B216" s="33"/>
      <c r="C216" s="33"/>
      <c r="D216" s="33"/>
    </row>
    <row r="217" spans="1:4">
      <c r="A217" s="42"/>
      <c r="B217" s="33"/>
      <c r="C217" s="33"/>
      <c r="D217" s="33"/>
    </row>
    <row r="218" spans="1:4">
      <c r="A218" s="42"/>
      <c r="B218" s="33"/>
      <c r="C218" s="33"/>
      <c r="D218" s="33"/>
    </row>
    <row r="219" spans="1:4">
      <c r="A219" s="42"/>
      <c r="B219" s="33"/>
      <c r="C219" s="33"/>
      <c r="D219" s="33"/>
    </row>
    <row r="220" spans="1:4">
      <c r="A220" s="42"/>
      <c r="B220" s="33"/>
      <c r="C220" s="33"/>
      <c r="D220" s="33"/>
    </row>
    <row r="221" spans="1:4">
      <c r="A221" s="42"/>
      <c r="B221" s="33"/>
      <c r="C221" s="33"/>
      <c r="D221" s="33"/>
    </row>
    <row r="222" spans="1:4">
      <c r="A222" s="42"/>
      <c r="B222" s="33"/>
      <c r="C222" s="33"/>
      <c r="D222" s="33"/>
    </row>
    <row r="223" spans="1:4">
      <c r="A223" s="42"/>
      <c r="B223" s="33"/>
      <c r="C223" s="33"/>
      <c r="D223" s="33"/>
    </row>
    <row r="224" spans="1:4">
      <c r="A224" s="42"/>
      <c r="B224" s="33"/>
      <c r="C224" s="33"/>
      <c r="D224" s="33"/>
    </row>
    <row r="225" spans="1:4">
      <c r="A225" s="42"/>
      <c r="B225" s="33"/>
      <c r="C225" s="33"/>
      <c r="D225" s="33"/>
    </row>
    <row r="226" spans="1:4">
      <c r="A226" s="42"/>
      <c r="B226" s="33"/>
      <c r="C226" s="33"/>
      <c r="D226" s="33"/>
    </row>
    <row r="227" spans="1:4">
      <c r="A227" s="42"/>
      <c r="B227" s="33"/>
      <c r="C227" s="33"/>
      <c r="D227" s="33"/>
    </row>
    <row r="228" spans="1:4">
      <c r="A228" s="42"/>
      <c r="B228" s="33"/>
      <c r="C228" s="33"/>
      <c r="D228" s="33"/>
    </row>
  </sheetData>
  <hyperlinks>
    <hyperlink ref="Y25" location="Contents!A1" display="Back to contents" xr:uid="{00000000-0004-0000-0600-000000000000}"/>
  </hyperlink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190"/>
  <sheetViews>
    <sheetView showGridLines="0" topLeftCell="A17" workbookViewId="0">
      <selection activeCell="J24" sqref="J24"/>
    </sheetView>
  </sheetViews>
  <sheetFormatPr defaultColWidth="10" defaultRowHeight="14.5"/>
  <cols>
    <col min="1" max="1" width="10.7265625" bestFit="1" customWidth="1"/>
    <col min="2" max="2" width="15.81640625" customWidth="1"/>
    <col min="3" max="3" width="26.1796875" customWidth="1"/>
    <col min="4" max="4" width="18.453125" customWidth="1"/>
    <col min="5" max="5" width="15" customWidth="1"/>
    <col min="6" max="6" width="10.54296875" bestFit="1" customWidth="1"/>
    <col min="7" max="7" width="16.54296875" customWidth="1"/>
    <col min="8" max="8" width="14.453125" customWidth="1"/>
  </cols>
  <sheetData>
    <row r="1" spans="1:8">
      <c r="A1" s="6" t="str">
        <f>CONCATENATE("Figure 1.8   ",Contents!C13)</f>
        <v>Figure 1.8   Administered prices</v>
      </c>
      <c r="B1" s="6"/>
    </row>
    <row r="2" spans="1:8">
      <c r="A2" s="6"/>
      <c r="B2" s="6"/>
    </row>
    <row r="3" spans="1:8">
      <c r="A3" t="s">
        <v>173</v>
      </c>
      <c r="B3" s="6"/>
    </row>
    <row r="4" spans="1:8" ht="31.5" customHeight="1">
      <c r="A4" s="34" t="s">
        <v>65</v>
      </c>
      <c r="B4" s="35" t="s">
        <v>127</v>
      </c>
      <c r="C4" s="35" t="s">
        <v>128</v>
      </c>
      <c r="D4" s="35" t="s">
        <v>129</v>
      </c>
      <c r="E4" s="35" t="s">
        <v>130</v>
      </c>
      <c r="F4" s="35" t="s">
        <v>19</v>
      </c>
      <c r="G4" s="35" t="s">
        <v>131</v>
      </c>
      <c r="H4" s="35" t="s">
        <v>132</v>
      </c>
    </row>
    <row r="5" spans="1:8" s="6" customFormat="1" ht="15.65" customHeight="1">
      <c r="A5" s="17">
        <v>39814</v>
      </c>
      <c r="B5" s="61">
        <v>100</v>
      </c>
      <c r="C5" s="61">
        <v>100</v>
      </c>
      <c r="D5" s="61">
        <v>100</v>
      </c>
      <c r="E5" s="61">
        <v>100</v>
      </c>
      <c r="F5" s="61">
        <v>100</v>
      </c>
      <c r="G5" s="61">
        <v>100</v>
      </c>
      <c r="H5" s="13">
        <v>100</v>
      </c>
    </row>
    <row r="6" spans="1:8">
      <c r="A6" s="17">
        <v>39845</v>
      </c>
      <c r="B6" s="61">
        <v>100.95057034220531</v>
      </c>
      <c r="C6" s="61">
        <v>101.85676392572942</v>
      </c>
      <c r="D6" s="61">
        <v>100</v>
      </c>
      <c r="E6" s="61">
        <v>100</v>
      </c>
      <c r="F6" s="61">
        <v>100</v>
      </c>
      <c r="G6" s="61">
        <v>100</v>
      </c>
      <c r="H6" s="13">
        <v>100</v>
      </c>
    </row>
    <row r="7" spans="1:8">
      <c r="A7" s="17">
        <v>39873</v>
      </c>
      <c r="B7" s="61">
        <v>102.47148288973385</v>
      </c>
      <c r="C7" s="61">
        <v>105.03978779840848</v>
      </c>
      <c r="D7" s="61">
        <v>100</v>
      </c>
      <c r="E7" s="61">
        <v>100</v>
      </c>
      <c r="F7" s="61">
        <v>100</v>
      </c>
      <c r="G7" s="61">
        <v>100</v>
      </c>
      <c r="H7" s="61">
        <v>110.44386422976503</v>
      </c>
    </row>
    <row r="8" spans="1:8">
      <c r="A8" s="17">
        <v>39904</v>
      </c>
      <c r="B8" s="61">
        <v>102.85171102661596</v>
      </c>
      <c r="C8" s="61">
        <v>106.36604774535809</v>
      </c>
      <c r="D8" s="61">
        <v>100</v>
      </c>
      <c r="E8" s="61">
        <v>100</v>
      </c>
      <c r="F8" s="61">
        <v>100</v>
      </c>
      <c r="G8" s="61">
        <v>100.04318589091538</v>
      </c>
      <c r="H8" s="61">
        <v>110.44386422976503</v>
      </c>
    </row>
    <row r="9" spans="1:8">
      <c r="A9" s="17">
        <v>39934</v>
      </c>
      <c r="B9" s="61">
        <v>103.23193916349808</v>
      </c>
      <c r="C9" s="61">
        <v>106.36604774535809</v>
      </c>
      <c r="D9" s="61">
        <v>100</v>
      </c>
      <c r="E9" s="61">
        <v>100</v>
      </c>
      <c r="F9" s="61">
        <v>100</v>
      </c>
      <c r="G9" s="61">
        <v>100.04318589091538</v>
      </c>
      <c r="H9" s="61">
        <v>110.44386422976503</v>
      </c>
    </row>
    <row r="10" spans="1:8">
      <c r="A10" s="17">
        <v>39965</v>
      </c>
      <c r="B10" s="61">
        <v>103.8022813688213</v>
      </c>
      <c r="C10" s="61">
        <v>106.36604774535809</v>
      </c>
      <c r="D10" s="61">
        <v>100</v>
      </c>
      <c r="E10" s="61">
        <v>100</v>
      </c>
      <c r="F10" s="61">
        <v>100</v>
      </c>
      <c r="G10" s="61">
        <v>100.04318589091538</v>
      </c>
      <c r="H10" s="61">
        <v>110.44386422976503</v>
      </c>
    </row>
    <row r="11" spans="1:8">
      <c r="A11" s="17">
        <v>39995</v>
      </c>
      <c r="B11" s="61">
        <v>104.94296577946768</v>
      </c>
      <c r="C11" s="61">
        <v>113.52785145888593</v>
      </c>
      <c r="D11" s="61">
        <v>108.56284043862179</v>
      </c>
      <c r="E11" s="61">
        <v>109.57465590678035</v>
      </c>
      <c r="F11" s="61">
        <v>123.46344083435542</v>
      </c>
      <c r="G11" s="61">
        <v>100.04318589091538</v>
      </c>
      <c r="H11" s="61">
        <v>110.44386422976503</v>
      </c>
    </row>
    <row r="12" spans="1:8">
      <c r="A12" s="17">
        <v>40026</v>
      </c>
      <c r="B12" s="61">
        <v>104.94296577946768</v>
      </c>
      <c r="C12" s="61">
        <v>114.05835543766578</v>
      </c>
      <c r="D12" s="61">
        <v>109.25203985767232</v>
      </c>
      <c r="E12" s="61">
        <v>109.8644960533188</v>
      </c>
      <c r="F12" s="61">
        <v>126.83998300505841</v>
      </c>
      <c r="G12" s="61">
        <v>102.3020831899978</v>
      </c>
      <c r="H12" s="61">
        <v>110.44386422976503</v>
      </c>
    </row>
    <row r="13" spans="1:8">
      <c r="A13" s="17">
        <v>40057</v>
      </c>
      <c r="B13" s="61">
        <v>105.70342205323193</v>
      </c>
      <c r="C13" s="61">
        <v>115.11936339522546</v>
      </c>
      <c r="D13" s="61">
        <v>109.25203985767232</v>
      </c>
      <c r="E13" s="61">
        <v>109.8644960533188</v>
      </c>
      <c r="F13" s="61">
        <v>126.83998300505841</v>
      </c>
      <c r="G13" s="61">
        <v>101.91372771507471</v>
      </c>
      <c r="H13" s="61">
        <v>110.44386422976503</v>
      </c>
    </row>
    <row r="14" spans="1:8">
      <c r="A14" s="17">
        <v>40087</v>
      </c>
      <c r="B14" s="61">
        <v>105.70342205323193</v>
      </c>
      <c r="C14" s="61">
        <v>113.79310344827584</v>
      </c>
      <c r="D14" s="61">
        <v>109.25203985767232</v>
      </c>
      <c r="E14" s="61">
        <v>109.8644960533188</v>
      </c>
      <c r="F14" s="61">
        <v>126.83998300505841</v>
      </c>
      <c r="G14" s="61">
        <v>101.91372771507471</v>
      </c>
      <c r="H14" s="61">
        <v>110.44386422976503</v>
      </c>
    </row>
    <row r="15" spans="1:8">
      <c r="A15" s="17">
        <v>40118</v>
      </c>
      <c r="B15" s="61">
        <v>105.70342205323193</v>
      </c>
      <c r="C15" s="61">
        <v>113.79310344827584</v>
      </c>
      <c r="D15" s="61">
        <v>109.25203985767232</v>
      </c>
      <c r="E15" s="61">
        <v>109.8644960533188</v>
      </c>
      <c r="F15" s="61">
        <v>126.83998300505841</v>
      </c>
      <c r="G15" s="61">
        <v>101.91372771507471</v>
      </c>
      <c r="H15" s="61">
        <v>110.44386422976503</v>
      </c>
    </row>
    <row r="16" spans="1:8">
      <c r="A16" s="17">
        <v>40148</v>
      </c>
      <c r="B16" s="61">
        <v>105.70342205323193</v>
      </c>
      <c r="C16" s="61">
        <v>114.58885941644563</v>
      </c>
      <c r="D16" s="61">
        <v>109.25203985767232</v>
      </c>
      <c r="E16" s="61">
        <v>109.8644960533188</v>
      </c>
      <c r="F16" s="61">
        <v>126.83998300505841</v>
      </c>
      <c r="G16" s="61">
        <v>101.91372771507471</v>
      </c>
      <c r="H16" s="61">
        <v>110.44386422976503</v>
      </c>
    </row>
    <row r="17" spans="1:10">
      <c r="A17" s="17">
        <v>40179</v>
      </c>
      <c r="B17" s="61">
        <v>106.08365019011406</v>
      </c>
      <c r="C17" s="61">
        <v>114.58885941644563</v>
      </c>
      <c r="D17" s="61">
        <v>109.25203985767232</v>
      </c>
      <c r="E17" s="61">
        <v>109.8644960533188</v>
      </c>
      <c r="F17" s="61">
        <v>126.83998300505841</v>
      </c>
      <c r="G17" s="61">
        <v>101.91372771507471</v>
      </c>
      <c r="H17" s="61">
        <v>110.44386422976503</v>
      </c>
    </row>
    <row r="18" spans="1:10">
      <c r="A18" s="17">
        <v>40210</v>
      </c>
      <c r="B18" s="61">
        <v>106.84410646387832</v>
      </c>
      <c r="C18" s="61">
        <v>114.85411140583552</v>
      </c>
      <c r="D18" s="61">
        <v>109.25203985767232</v>
      </c>
      <c r="E18" s="61">
        <v>109.8644960533188</v>
      </c>
      <c r="F18" s="61">
        <v>126.83998300505841</v>
      </c>
      <c r="G18" s="61">
        <v>101.91372771507471</v>
      </c>
      <c r="H18" s="61">
        <v>110.44386422976503</v>
      </c>
    </row>
    <row r="19" spans="1:10">
      <c r="A19" s="17">
        <v>40238</v>
      </c>
      <c r="B19" s="61">
        <v>107.60456273764258</v>
      </c>
      <c r="C19" s="61">
        <v>116.9761273209549</v>
      </c>
      <c r="D19" s="61">
        <v>109.25203985767232</v>
      </c>
      <c r="E19" s="61">
        <v>109.8644960533188</v>
      </c>
      <c r="F19" s="61">
        <v>126.83998300505841</v>
      </c>
      <c r="G19" s="61">
        <v>101.08843263794876</v>
      </c>
      <c r="H19" s="61">
        <v>120.88772845953002</v>
      </c>
    </row>
    <row r="20" spans="1:10">
      <c r="A20" s="17">
        <v>40269</v>
      </c>
      <c r="B20" s="61">
        <v>107.79467680608366</v>
      </c>
      <c r="C20" s="61">
        <v>118.56763925729443</v>
      </c>
      <c r="D20" s="61">
        <v>109.25203985767232</v>
      </c>
      <c r="E20" s="61">
        <v>109.8644960533188</v>
      </c>
      <c r="F20" s="61">
        <v>126.83998300505841</v>
      </c>
      <c r="G20" s="61">
        <v>101.11828170961088</v>
      </c>
      <c r="H20" s="61">
        <v>120.88772845953002</v>
      </c>
    </row>
    <row r="21" spans="1:10">
      <c r="A21" s="17">
        <v>40299</v>
      </c>
      <c r="B21" s="61">
        <v>107.98479087452471</v>
      </c>
      <c r="C21" s="61">
        <v>119.09814323607426</v>
      </c>
      <c r="D21" s="61">
        <v>109.25203985767232</v>
      </c>
      <c r="E21" s="61">
        <v>109.8644960533188</v>
      </c>
      <c r="F21" s="61">
        <v>126.83998300505841</v>
      </c>
      <c r="G21" s="61">
        <v>101.11828170961088</v>
      </c>
      <c r="H21" s="61">
        <v>120.88772845953002</v>
      </c>
    </row>
    <row r="22" spans="1:10">
      <c r="A22" s="103">
        <v>40330</v>
      </c>
      <c r="B22" s="61">
        <v>107.98479087452471</v>
      </c>
      <c r="C22" s="61">
        <v>118.03713527851458</v>
      </c>
      <c r="D22" s="61">
        <v>109.25203985767232</v>
      </c>
      <c r="E22" s="61">
        <v>109.8644960533188</v>
      </c>
      <c r="F22" s="61">
        <v>126.83998300505841</v>
      </c>
      <c r="G22" s="61">
        <v>101.11828170961088</v>
      </c>
      <c r="H22" s="61">
        <v>120.88772845953002</v>
      </c>
    </row>
    <row r="23" spans="1:10">
      <c r="A23" s="103">
        <v>40360</v>
      </c>
      <c r="B23" s="61">
        <v>108.74524714828897</v>
      </c>
      <c r="C23" s="61">
        <v>123.07692307692307</v>
      </c>
      <c r="D23" s="61">
        <v>117.51972047353796</v>
      </c>
      <c r="E23" s="61">
        <v>121.66334404908157</v>
      </c>
      <c r="F23" s="61">
        <v>149.00435294966451</v>
      </c>
      <c r="G23" s="61">
        <v>101.11828170961088</v>
      </c>
      <c r="H23" s="61">
        <v>120.88772845953002</v>
      </c>
    </row>
    <row r="24" spans="1:10">
      <c r="A24" s="103">
        <v>40391</v>
      </c>
      <c r="B24" s="61">
        <v>108.74524714828897</v>
      </c>
      <c r="C24" s="61">
        <v>123.60742705570291</v>
      </c>
      <c r="D24" s="61">
        <v>118.0116535114649</v>
      </c>
      <c r="E24" s="61">
        <v>122.34049596504263</v>
      </c>
      <c r="F24" s="61">
        <v>151.3419590678435</v>
      </c>
      <c r="G24" s="61">
        <v>101.55532715958562</v>
      </c>
      <c r="H24" s="61">
        <v>120.88772845953002</v>
      </c>
      <c r="J24" s="7" t="s">
        <v>7</v>
      </c>
    </row>
    <row r="25" spans="1:10">
      <c r="A25" s="103">
        <v>40422</v>
      </c>
      <c r="B25" s="61">
        <v>108.74524714828897</v>
      </c>
      <c r="C25" s="61">
        <v>123.07692307692307</v>
      </c>
      <c r="D25" s="61">
        <v>118.0116535114649</v>
      </c>
      <c r="E25" s="61">
        <v>122.34049596504263</v>
      </c>
      <c r="F25" s="61">
        <v>151.3419590678435</v>
      </c>
      <c r="G25" s="61">
        <v>101.55532715958562</v>
      </c>
      <c r="H25" s="61">
        <v>120.88772845953002</v>
      </c>
    </row>
    <row r="26" spans="1:10">
      <c r="A26" s="103">
        <v>40452</v>
      </c>
      <c r="B26" s="61">
        <v>109.12547528517109</v>
      </c>
      <c r="C26" s="61">
        <v>123.342175066313</v>
      </c>
      <c r="D26" s="61">
        <v>118.0116535114649</v>
      </c>
      <c r="E26" s="61">
        <v>122.34049596504263</v>
      </c>
      <c r="F26" s="61">
        <v>151.3419590678435</v>
      </c>
      <c r="G26" s="61">
        <v>101.55532715958562</v>
      </c>
      <c r="H26" s="61">
        <v>120.88772845953002</v>
      </c>
    </row>
    <row r="27" spans="1:10">
      <c r="A27" s="103">
        <v>40483</v>
      </c>
      <c r="B27" s="61">
        <v>109.31558935361217</v>
      </c>
      <c r="C27" s="61">
        <v>123.87267904509282</v>
      </c>
      <c r="D27" s="61">
        <v>118.0116535114649</v>
      </c>
      <c r="E27" s="61">
        <v>122.34049596504263</v>
      </c>
      <c r="F27" s="61">
        <v>151.3419590678435</v>
      </c>
      <c r="G27" s="61">
        <v>101.61079139203579</v>
      </c>
      <c r="H27" s="61">
        <v>120.88772845953002</v>
      </c>
    </row>
    <row r="28" spans="1:10">
      <c r="A28" s="103">
        <v>40513</v>
      </c>
      <c r="B28" s="61">
        <v>109.50570342205323</v>
      </c>
      <c r="C28" s="61">
        <v>124.40318302387267</v>
      </c>
      <c r="D28" s="61">
        <v>118.0116535114649</v>
      </c>
      <c r="E28" s="61">
        <v>122.34049596504263</v>
      </c>
      <c r="F28" s="61">
        <v>151.3419590678435</v>
      </c>
      <c r="G28" s="61">
        <v>101.61079139203579</v>
      </c>
      <c r="H28" s="61">
        <v>120.88772845953002</v>
      </c>
    </row>
    <row r="29" spans="1:10">
      <c r="A29" s="103">
        <v>40544</v>
      </c>
      <c r="B29" s="61">
        <v>110.07604562737643</v>
      </c>
      <c r="C29" s="61">
        <v>125.46419098143234</v>
      </c>
      <c r="D29" s="61">
        <v>118.0116535114649</v>
      </c>
      <c r="E29" s="61">
        <v>122.34049596504263</v>
      </c>
      <c r="F29" s="61">
        <v>151.3419590678435</v>
      </c>
      <c r="G29" s="61">
        <v>101.61079139203579</v>
      </c>
      <c r="H29" s="61">
        <v>120.88772845953002</v>
      </c>
    </row>
    <row r="30" spans="1:10">
      <c r="A30" s="103">
        <v>40575</v>
      </c>
      <c r="B30" s="61">
        <v>110.64638783269962</v>
      </c>
      <c r="C30" s="61">
        <v>126.25994694960212</v>
      </c>
      <c r="D30" s="61">
        <v>118.0116535114649</v>
      </c>
      <c r="E30" s="61">
        <v>122.34049596504263</v>
      </c>
      <c r="F30" s="61">
        <v>151.3419590678435</v>
      </c>
      <c r="G30" s="61">
        <v>101.61079139203579</v>
      </c>
      <c r="H30" s="61">
        <v>120.88772845953002</v>
      </c>
    </row>
    <row r="31" spans="1:10">
      <c r="A31" s="103">
        <v>40603</v>
      </c>
      <c r="B31" s="61">
        <v>111.97718631178705</v>
      </c>
      <c r="C31" s="61">
        <v>129.44297082228115</v>
      </c>
      <c r="D31" s="61">
        <v>118.0116535114649</v>
      </c>
      <c r="E31" s="61">
        <v>122.34049596504263</v>
      </c>
      <c r="F31" s="61">
        <v>151.3419590678435</v>
      </c>
      <c r="G31" s="61">
        <v>101.61079139203579</v>
      </c>
      <c r="H31" s="61">
        <v>131.07049608355092</v>
      </c>
    </row>
    <row r="32" spans="1:10">
      <c r="A32" s="103">
        <v>40634</v>
      </c>
      <c r="B32" s="61">
        <v>112.54752851711028</v>
      </c>
      <c r="C32" s="61">
        <v>131.29973474801059</v>
      </c>
      <c r="D32" s="61">
        <v>118.0116535114649</v>
      </c>
      <c r="E32" s="61">
        <v>122.34049596504263</v>
      </c>
      <c r="F32" s="61">
        <v>151.3419590678435</v>
      </c>
      <c r="G32" s="61">
        <v>101.63397205407128</v>
      </c>
      <c r="H32" s="61">
        <v>131.07049608355092</v>
      </c>
    </row>
    <row r="33" spans="1:8">
      <c r="A33" s="17">
        <v>40664</v>
      </c>
      <c r="B33" s="61">
        <v>112.92775665399239</v>
      </c>
      <c r="C33" s="61">
        <v>132.62599469496018</v>
      </c>
      <c r="D33" s="61">
        <v>118.0116535114649</v>
      </c>
      <c r="E33" s="61">
        <v>122.34049596504263</v>
      </c>
      <c r="F33" s="61">
        <v>151.3419590678435</v>
      </c>
      <c r="G33" s="61">
        <v>101.63397205407128</v>
      </c>
      <c r="H33" s="61">
        <v>131.07049608355092</v>
      </c>
    </row>
    <row r="34" spans="1:8">
      <c r="A34" s="17">
        <v>40695</v>
      </c>
      <c r="B34" s="61">
        <v>113.49809885931559</v>
      </c>
      <c r="C34" s="61">
        <v>132.36074270557029</v>
      </c>
      <c r="D34" s="61">
        <v>118.0116535114649</v>
      </c>
      <c r="E34" s="61">
        <v>122.34049596504263</v>
      </c>
      <c r="F34" s="61">
        <v>151.3419590678435</v>
      </c>
      <c r="G34" s="61">
        <v>101.68943628652146</v>
      </c>
      <c r="H34" s="61">
        <v>131.07049608355092</v>
      </c>
    </row>
    <row r="35" spans="1:8">
      <c r="A35" s="103">
        <v>40725</v>
      </c>
      <c r="B35" s="61">
        <v>114.25855513307985</v>
      </c>
      <c r="C35" s="61">
        <v>137.66578249336868</v>
      </c>
      <c r="D35" s="61">
        <v>126.67312714064846</v>
      </c>
      <c r="E35" s="61">
        <v>135.88022392726043</v>
      </c>
      <c r="F35" s="61">
        <v>177.1430060203779</v>
      </c>
      <c r="G35" s="61">
        <v>101.68943628652146</v>
      </c>
      <c r="H35" s="61">
        <v>131.07049608355092</v>
      </c>
    </row>
    <row r="36" spans="1:8">
      <c r="A36" s="17">
        <v>40756</v>
      </c>
      <c r="B36" s="61">
        <v>114.63878326996198</v>
      </c>
      <c r="C36" s="61">
        <v>138.19628647214856</v>
      </c>
      <c r="D36" s="61">
        <v>127.06692015396641</v>
      </c>
      <c r="E36" s="61">
        <v>136.65374401377107</v>
      </c>
      <c r="F36" s="61">
        <v>177.57589604226291</v>
      </c>
      <c r="G36" s="61">
        <v>101.1247384236938</v>
      </c>
      <c r="H36" s="61">
        <v>131.07049608355092</v>
      </c>
    </row>
    <row r="37" spans="1:8">
      <c r="A37" s="17">
        <v>40787</v>
      </c>
      <c r="B37" s="61">
        <v>115.0190114068441</v>
      </c>
      <c r="C37" s="61">
        <v>138.46153846153845</v>
      </c>
      <c r="D37" s="61">
        <v>127.06692015396641</v>
      </c>
      <c r="E37" s="61">
        <v>136.65374401377107</v>
      </c>
      <c r="F37" s="61">
        <v>177.57589604226291</v>
      </c>
      <c r="G37" s="61">
        <v>101.1247384236938</v>
      </c>
      <c r="H37" s="61">
        <v>131.07049608355092</v>
      </c>
    </row>
    <row r="38" spans="1:8">
      <c r="A38" s="17">
        <v>40817</v>
      </c>
      <c r="B38" s="61">
        <v>115.58935361216729</v>
      </c>
      <c r="C38" s="61">
        <v>139.78779840848804</v>
      </c>
      <c r="D38" s="61">
        <v>127.06692015396641</v>
      </c>
      <c r="E38" s="61">
        <v>136.65374401377107</v>
      </c>
      <c r="F38" s="61">
        <v>177.57589604226291</v>
      </c>
      <c r="G38" s="61">
        <v>101.18020265614398</v>
      </c>
      <c r="H38" s="61">
        <v>131.07049608355092</v>
      </c>
    </row>
    <row r="39" spans="1:8">
      <c r="A39" s="17">
        <v>40848</v>
      </c>
      <c r="B39" s="61">
        <v>115.96958174904944</v>
      </c>
      <c r="C39" s="61">
        <v>140.58355437665782</v>
      </c>
      <c r="D39" s="61">
        <v>127.06692015396641</v>
      </c>
      <c r="E39" s="61">
        <v>136.65374401377107</v>
      </c>
      <c r="F39" s="61">
        <v>177.57589604226291</v>
      </c>
      <c r="G39" s="61">
        <v>101.18020265614398</v>
      </c>
      <c r="H39" s="61">
        <v>131.07049608355092</v>
      </c>
    </row>
    <row r="40" spans="1:8">
      <c r="A40" s="17">
        <v>40878</v>
      </c>
      <c r="B40" s="61">
        <v>116.1596958174905</v>
      </c>
      <c r="C40" s="61">
        <v>140.05305039787797</v>
      </c>
      <c r="D40" s="61">
        <v>127.06692015396641</v>
      </c>
      <c r="E40" s="61">
        <v>136.65374401377107</v>
      </c>
      <c r="F40" s="61">
        <v>177.57589604226291</v>
      </c>
      <c r="G40" s="61">
        <v>101.18020265614398</v>
      </c>
      <c r="H40" s="61">
        <v>131.07049608355092</v>
      </c>
    </row>
    <row r="41" spans="1:8">
      <c r="A41" s="17">
        <v>40909</v>
      </c>
      <c r="B41" s="61">
        <v>116.73003802281367</v>
      </c>
      <c r="C41" s="61">
        <v>139.78779840848804</v>
      </c>
      <c r="D41" s="61">
        <v>127.06692015396641</v>
      </c>
      <c r="E41" s="61">
        <v>136.65374401377107</v>
      </c>
      <c r="F41" s="61">
        <v>177.57589604226291</v>
      </c>
      <c r="G41" s="61">
        <v>101.18020265614398</v>
      </c>
      <c r="H41" s="61">
        <v>131.07049608355092</v>
      </c>
    </row>
    <row r="42" spans="1:8">
      <c r="A42" s="17">
        <v>40940</v>
      </c>
      <c r="B42" s="61">
        <v>117.49049429657794</v>
      </c>
      <c r="C42" s="61">
        <v>140.84880636604774</v>
      </c>
      <c r="D42" s="61">
        <v>127.06692015396641</v>
      </c>
      <c r="E42" s="61">
        <v>136.65374401377107</v>
      </c>
      <c r="F42" s="61">
        <v>177.57589604226291</v>
      </c>
      <c r="G42" s="61">
        <v>100.95823987857145</v>
      </c>
      <c r="H42" s="61">
        <v>131.07049608355092</v>
      </c>
    </row>
    <row r="43" spans="1:8">
      <c r="A43" s="17">
        <v>40969</v>
      </c>
      <c r="B43" s="61">
        <v>118.8212927756654</v>
      </c>
      <c r="C43" s="61">
        <v>144.03183023872677</v>
      </c>
      <c r="D43" s="61">
        <v>127.06692015396641</v>
      </c>
      <c r="E43" s="61">
        <v>136.65374401377107</v>
      </c>
      <c r="F43" s="61">
        <v>177.57589604226291</v>
      </c>
      <c r="G43" s="61">
        <v>100.95823987857145</v>
      </c>
      <c r="H43" s="61">
        <v>142.81984334203656</v>
      </c>
    </row>
    <row r="44" spans="1:8">
      <c r="A44" s="17">
        <v>41000</v>
      </c>
      <c r="B44" s="61">
        <v>119.20152091254752</v>
      </c>
      <c r="C44" s="61">
        <v>146.41909814323608</v>
      </c>
      <c r="D44" s="61">
        <v>127.06692015396641</v>
      </c>
      <c r="E44" s="61">
        <v>136.65374401377107</v>
      </c>
      <c r="F44" s="61">
        <v>177.57589604226291</v>
      </c>
      <c r="G44" s="61">
        <v>101.21015757557794</v>
      </c>
      <c r="H44" s="61">
        <v>142.81984334203656</v>
      </c>
    </row>
    <row r="45" spans="1:8">
      <c r="A45" s="17">
        <v>41030</v>
      </c>
      <c r="B45" s="61">
        <v>119.20152091254752</v>
      </c>
      <c r="C45" s="61">
        <v>147.48010610079575</v>
      </c>
      <c r="D45" s="61">
        <v>127.06692015396641</v>
      </c>
      <c r="E45" s="61">
        <v>136.65374401377107</v>
      </c>
      <c r="F45" s="61">
        <v>177.57589604226291</v>
      </c>
      <c r="G45" s="61">
        <v>101.15469334312776</v>
      </c>
      <c r="H45" s="61">
        <v>142.81984334203656</v>
      </c>
    </row>
    <row r="46" spans="1:8">
      <c r="A46" s="17">
        <v>41061</v>
      </c>
      <c r="B46" s="61">
        <v>119.77186311787071</v>
      </c>
      <c r="C46" s="61">
        <v>145.62334217506628</v>
      </c>
      <c r="D46" s="61">
        <v>127.06692015396641</v>
      </c>
      <c r="E46" s="61">
        <v>136.65374401377107</v>
      </c>
      <c r="F46" s="61">
        <v>177.57589604226291</v>
      </c>
      <c r="G46" s="61">
        <v>101.15469334312776</v>
      </c>
      <c r="H46" s="61">
        <v>142.81984334203656</v>
      </c>
    </row>
    <row r="47" spans="1:8">
      <c r="A47" s="17">
        <v>41091</v>
      </c>
      <c r="B47" s="61">
        <v>119.96197718631178</v>
      </c>
      <c r="C47" s="61">
        <v>148.0106100795756</v>
      </c>
      <c r="D47" s="61">
        <v>135.82678039073539</v>
      </c>
      <c r="E47" s="61">
        <v>152.22455990642726</v>
      </c>
      <c r="F47" s="61">
        <v>193.07375964984007</v>
      </c>
      <c r="G47" s="61">
        <v>101.15469334312776</v>
      </c>
      <c r="H47" s="61">
        <v>142.81984334203656</v>
      </c>
    </row>
    <row r="48" spans="1:8">
      <c r="A48" s="17">
        <v>41122</v>
      </c>
      <c r="B48" s="61">
        <v>120.34220532319391</v>
      </c>
      <c r="C48" s="61">
        <v>149.33687002652519</v>
      </c>
      <c r="D48" s="61">
        <v>136.41734661922411</v>
      </c>
      <c r="E48" s="61">
        <v>152.9980799929379</v>
      </c>
      <c r="F48" s="61">
        <v>195.41136576801904</v>
      </c>
      <c r="G48" s="61">
        <v>101.37178712319515</v>
      </c>
      <c r="H48" s="61">
        <v>142.81984334203656</v>
      </c>
    </row>
    <row r="49" spans="1:8">
      <c r="A49" s="17">
        <v>41153</v>
      </c>
      <c r="B49" s="61">
        <v>121.29277566539922</v>
      </c>
      <c r="C49" s="61">
        <v>151.9893899204244</v>
      </c>
      <c r="D49" s="61">
        <v>136.41734661922411</v>
      </c>
      <c r="E49" s="61">
        <v>152.9980799929379</v>
      </c>
      <c r="F49" s="61">
        <v>195.41136576801904</v>
      </c>
      <c r="G49" s="61">
        <v>101.37178712319515</v>
      </c>
      <c r="H49" s="61">
        <v>142.81984334203656</v>
      </c>
    </row>
    <row r="50" spans="1:8">
      <c r="A50" s="17">
        <v>41183</v>
      </c>
      <c r="B50" s="61">
        <v>122.24334600760456</v>
      </c>
      <c r="C50" s="61">
        <v>153.0503978779841</v>
      </c>
      <c r="D50" s="61">
        <v>136.41734661922411</v>
      </c>
      <c r="E50" s="61">
        <v>152.9980799929379</v>
      </c>
      <c r="F50" s="61">
        <v>195.41136576801904</v>
      </c>
      <c r="G50" s="61">
        <v>101.37178712319515</v>
      </c>
      <c r="H50" s="61">
        <v>142.81984334203656</v>
      </c>
    </row>
    <row r="51" spans="1:8">
      <c r="A51" s="17">
        <v>41214</v>
      </c>
      <c r="B51" s="61">
        <v>122.43346007604563</v>
      </c>
      <c r="C51" s="61">
        <v>152.51989389920425</v>
      </c>
      <c r="D51" s="61">
        <v>136.41734661922411</v>
      </c>
      <c r="E51" s="61">
        <v>152.9980799929379</v>
      </c>
      <c r="F51" s="61">
        <v>195.41136576801904</v>
      </c>
      <c r="G51" s="61">
        <v>101.5455891645753</v>
      </c>
      <c r="H51" s="61">
        <v>142.81984334203656</v>
      </c>
    </row>
    <row r="52" spans="1:8">
      <c r="A52" s="17">
        <v>41244</v>
      </c>
      <c r="B52" s="61">
        <v>122.81368821292776</v>
      </c>
      <c r="C52" s="61">
        <v>152.51989389920425</v>
      </c>
      <c r="D52" s="61">
        <v>136.41734661922411</v>
      </c>
      <c r="E52" s="61">
        <v>152.9980799929379</v>
      </c>
      <c r="F52" s="61">
        <v>195.41136576801904</v>
      </c>
      <c r="G52" s="61">
        <v>101.5455891645753</v>
      </c>
      <c r="H52" s="61">
        <v>142.81984334203656</v>
      </c>
    </row>
    <row r="53" spans="1:8">
      <c r="A53" s="17">
        <v>41275</v>
      </c>
      <c r="B53" s="61">
        <v>123.00380228136882</v>
      </c>
      <c r="C53" s="61">
        <v>151.72413793103448</v>
      </c>
      <c r="D53" s="61">
        <v>136.41734661922411</v>
      </c>
      <c r="E53" s="61">
        <v>152.9980799929379</v>
      </c>
      <c r="F53" s="61">
        <v>195.41136576801904</v>
      </c>
      <c r="G53" s="61">
        <v>102.0584216191957</v>
      </c>
      <c r="H53" s="61">
        <v>142.81984334203656</v>
      </c>
    </row>
    <row r="54" spans="1:8">
      <c r="A54" s="17">
        <v>41306</v>
      </c>
      <c r="B54" s="61">
        <v>124.33460076045628</v>
      </c>
      <c r="C54" s="61">
        <v>153.58090185676392</v>
      </c>
      <c r="D54" s="61">
        <v>136.41734661922411</v>
      </c>
      <c r="E54" s="61">
        <v>152.9980799929379</v>
      </c>
      <c r="F54" s="61">
        <v>195.41136576801904</v>
      </c>
      <c r="G54" s="61">
        <v>102.0584216191957</v>
      </c>
      <c r="H54" s="61">
        <v>142.81984334203656</v>
      </c>
    </row>
    <row r="55" spans="1:8">
      <c r="A55" s="17">
        <v>41334</v>
      </c>
      <c r="B55" s="61">
        <v>125.85551330798479</v>
      </c>
      <c r="C55" s="61">
        <v>159.41644562334216</v>
      </c>
      <c r="D55" s="61">
        <v>136.41734661922411</v>
      </c>
      <c r="E55" s="61">
        <v>152.9980799929379</v>
      </c>
      <c r="F55" s="61">
        <v>195.41136576801904</v>
      </c>
      <c r="G55" s="61">
        <v>103.32531360048604</v>
      </c>
      <c r="H55" s="61">
        <v>155.61357702349872</v>
      </c>
    </row>
    <row r="56" spans="1:8">
      <c r="A56" s="17">
        <v>41365</v>
      </c>
      <c r="B56" s="61">
        <v>126.23574144486693</v>
      </c>
      <c r="C56" s="61">
        <v>159.41644562334216</v>
      </c>
      <c r="D56" s="61">
        <v>136.41734661922411</v>
      </c>
      <c r="E56" s="61">
        <v>152.9980799929379</v>
      </c>
      <c r="F56" s="61">
        <v>195.41136576801904</v>
      </c>
      <c r="G56" s="61">
        <v>103.34161415735117</v>
      </c>
      <c r="H56" s="61">
        <v>155.61357702349872</v>
      </c>
    </row>
    <row r="57" spans="1:8">
      <c r="A57" s="17">
        <v>41395</v>
      </c>
      <c r="B57" s="61">
        <v>126.04562737642584</v>
      </c>
      <c r="C57" s="61">
        <v>157.0291777188329</v>
      </c>
      <c r="D57" s="61">
        <v>136.41734661922411</v>
      </c>
      <c r="E57" s="61">
        <v>152.9980799929379</v>
      </c>
      <c r="F57" s="61">
        <v>195.41136576801904</v>
      </c>
      <c r="G57" s="61">
        <v>103.34246093952599</v>
      </c>
      <c r="H57" s="61">
        <v>155.61357702349872</v>
      </c>
    </row>
    <row r="58" spans="1:8">
      <c r="A58" s="17">
        <v>41426</v>
      </c>
      <c r="B58" s="61">
        <v>126.23574144486693</v>
      </c>
      <c r="C58" s="61">
        <v>156.76392572944295</v>
      </c>
      <c r="D58" s="61">
        <v>136.41734661922411</v>
      </c>
      <c r="E58" s="61">
        <v>152.9980799929379</v>
      </c>
      <c r="F58" s="61">
        <v>195.41136576801904</v>
      </c>
      <c r="G58" s="61">
        <v>104.13833033607727</v>
      </c>
      <c r="H58" s="61">
        <v>155.61357702349872</v>
      </c>
    </row>
    <row r="59" spans="1:8">
      <c r="A59" s="17">
        <v>41456</v>
      </c>
      <c r="B59" s="61">
        <v>127.56653992395435</v>
      </c>
      <c r="C59" s="61">
        <v>164.45623342175065</v>
      </c>
      <c r="D59" s="61">
        <v>144.7651667024212</v>
      </c>
      <c r="E59" s="61">
        <v>167.3179487556736</v>
      </c>
      <c r="F59" s="61">
        <v>209.39211017852708</v>
      </c>
      <c r="G59" s="61">
        <v>104.53631795823881</v>
      </c>
      <c r="H59" s="61">
        <v>155.61357702349872</v>
      </c>
    </row>
    <row r="60" spans="1:8">
      <c r="A60" s="17">
        <v>41487</v>
      </c>
      <c r="B60" s="61">
        <v>127.94676806083649</v>
      </c>
      <c r="C60" s="61">
        <v>165.78249336870024</v>
      </c>
      <c r="D60" s="61">
        <v>144.79919515316502</v>
      </c>
      <c r="E60" s="61">
        <v>167.7464560789189</v>
      </c>
      <c r="F60" s="61">
        <v>209.44381648669665</v>
      </c>
      <c r="G60" s="61">
        <v>104.85841272798287</v>
      </c>
      <c r="H60" s="61">
        <v>155.61357702349872</v>
      </c>
    </row>
    <row r="61" spans="1:8">
      <c r="A61" s="17">
        <v>41518</v>
      </c>
      <c r="B61" s="61">
        <v>128.51711026615968</v>
      </c>
      <c r="C61" s="61">
        <v>165.78249336870024</v>
      </c>
      <c r="D61" s="61">
        <v>144.79919515316502</v>
      </c>
      <c r="E61" s="61">
        <v>167.7464560789189</v>
      </c>
      <c r="F61" s="61">
        <v>209.44381648669665</v>
      </c>
      <c r="G61" s="61">
        <v>104.58532547660604</v>
      </c>
      <c r="H61" s="61">
        <v>155.61357702349872</v>
      </c>
    </row>
    <row r="62" spans="1:8">
      <c r="A62" s="17">
        <v>41548</v>
      </c>
      <c r="B62" s="61">
        <v>128.8973384030418</v>
      </c>
      <c r="C62" s="61">
        <v>164.9867374005305</v>
      </c>
      <c r="D62" s="61">
        <v>144.79919515316502</v>
      </c>
      <c r="E62" s="61">
        <v>167.7464560789189</v>
      </c>
      <c r="F62" s="61">
        <v>209.44381648669665</v>
      </c>
      <c r="G62" s="61">
        <v>105.26624419292661</v>
      </c>
      <c r="H62" s="61">
        <v>155.61357702349872</v>
      </c>
    </row>
    <row r="63" spans="1:8">
      <c r="A63" s="17">
        <v>41579</v>
      </c>
      <c r="B63" s="61">
        <v>129.08745247148289</v>
      </c>
      <c r="C63" s="61">
        <v>163.66047745358091</v>
      </c>
      <c r="D63" s="61">
        <v>144.79919515316502</v>
      </c>
      <c r="E63" s="61">
        <v>167.7464560789189</v>
      </c>
      <c r="F63" s="61">
        <v>209.44381648669665</v>
      </c>
      <c r="G63" s="61">
        <v>104.27318039741604</v>
      </c>
      <c r="H63" s="61">
        <v>155.61357702349872</v>
      </c>
    </row>
    <row r="64" spans="1:8">
      <c r="A64" s="17">
        <v>41609</v>
      </c>
      <c r="B64" s="61">
        <v>129.27756653992395</v>
      </c>
      <c r="C64" s="61">
        <v>164.19098143236073</v>
      </c>
      <c r="D64" s="61">
        <v>144.79919515316502</v>
      </c>
      <c r="E64" s="61">
        <v>167.7464560789189</v>
      </c>
      <c r="F64" s="61">
        <v>209.44381648669665</v>
      </c>
      <c r="G64" s="61">
        <v>104.27318039741604</v>
      </c>
      <c r="H64" s="61">
        <v>155.61357702349872</v>
      </c>
    </row>
    <row r="65" spans="1:8">
      <c r="A65" s="17">
        <v>41640</v>
      </c>
      <c r="B65" s="61">
        <v>130.22813688212926</v>
      </c>
      <c r="C65" s="61">
        <v>165.78249336870024</v>
      </c>
      <c r="D65" s="61">
        <v>144.79919515316502</v>
      </c>
      <c r="E65" s="61">
        <v>167.7464560789189</v>
      </c>
      <c r="F65" s="61">
        <v>209.44381648669665</v>
      </c>
      <c r="G65" s="61">
        <v>104.27318039741604</v>
      </c>
      <c r="H65" s="61">
        <v>155.61357702349872</v>
      </c>
    </row>
    <row r="66" spans="1:8">
      <c r="A66" s="17">
        <v>41671</v>
      </c>
      <c r="B66" s="61">
        <v>131.55893536121673</v>
      </c>
      <c r="C66" s="61">
        <v>167.37400530503979</v>
      </c>
      <c r="D66" s="61">
        <v>144.79919515316502</v>
      </c>
      <c r="E66" s="61">
        <v>167.7464560789189</v>
      </c>
      <c r="F66" s="61">
        <v>209.44381648669665</v>
      </c>
      <c r="G66" s="61">
        <v>104.27318039741604</v>
      </c>
      <c r="H66" s="61">
        <v>155.61357702349872</v>
      </c>
    </row>
    <row r="67" spans="1:8">
      <c r="A67" s="17">
        <v>41699</v>
      </c>
      <c r="B67" s="61">
        <v>133.46007604562737</v>
      </c>
      <c r="C67" s="61">
        <v>171.35278514588856</v>
      </c>
      <c r="D67" s="61">
        <v>144.79919515316502</v>
      </c>
      <c r="E67" s="61">
        <v>167.7464560789189</v>
      </c>
      <c r="F67" s="61">
        <v>209.44381648669665</v>
      </c>
      <c r="G67" s="61">
        <v>104.23147637530657</v>
      </c>
      <c r="H67" s="61">
        <v>169.45169712793736</v>
      </c>
    </row>
    <row r="68" spans="1:8">
      <c r="A68" s="17">
        <v>41730</v>
      </c>
      <c r="B68" s="61">
        <v>134.03041825095056</v>
      </c>
      <c r="C68" s="61">
        <v>171.61803713527851</v>
      </c>
      <c r="D68" s="61">
        <v>144.79919515316502</v>
      </c>
      <c r="E68" s="61">
        <v>167.7464560789189</v>
      </c>
      <c r="F68" s="61">
        <v>209.44381648669665</v>
      </c>
      <c r="G68" s="61">
        <v>103.58686344473105</v>
      </c>
      <c r="H68" s="61">
        <v>169.45169712793736</v>
      </c>
    </row>
    <row r="69" spans="1:8">
      <c r="A69" s="17">
        <v>41760</v>
      </c>
      <c r="B69" s="61">
        <v>134.22053231939162</v>
      </c>
      <c r="C69" s="61">
        <v>170.82228116710877</v>
      </c>
      <c r="D69" s="61">
        <v>144.79919515316502</v>
      </c>
      <c r="E69" s="61">
        <v>167.7464560789189</v>
      </c>
      <c r="F69" s="61">
        <v>209.44381648669665</v>
      </c>
      <c r="G69" s="61">
        <v>103.57564358091477</v>
      </c>
      <c r="H69" s="61">
        <v>169.45169712793736</v>
      </c>
    </row>
    <row r="70" spans="1:8">
      <c r="A70" s="17">
        <v>41791</v>
      </c>
      <c r="B70" s="61">
        <v>134.79087452471484</v>
      </c>
      <c r="C70" s="61">
        <v>170.02652519893897</v>
      </c>
      <c r="D70" s="61">
        <v>144.79919515316502</v>
      </c>
      <c r="E70" s="61">
        <v>167.7464560789189</v>
      </c>
      <c r="F70" s="61">
        <v>209.44381648669665</v>
      </c>
      <c r="G70" s="61">
        <v>103.57564358091477</v>
      </c>
      <c r="H70" s="61">
        <v>169.45169712793736</v>
      </c>
    </row>
    <row r="71" spans="1:8">
      <c r="A71" s="17">
        <v>41821</v>
      </c>
      <c r="B71" s="61">
        <v>135.74144486692018</v>
      </c>
      <c r="C71" s="61">
        <v>175.86206896551721</v>
      </c>
      <c r="D71" s="61">
        <v>155.21239424672601</v>
      </c>
      <c r="E71" s="61">
        <v>183.1793404297579</v>
      </c>
      <c r="F71" s="61">
        <v>224.0502473084662</v>
      </c>
      <c r="G71" s="61">
        <v>103.57564358091477</v>
      </c>
      <c r="H71" s="61">
        <v>169.45169712793736</v>
      </c>
    </row>
    <row r="72" spans="1:8">
      <c r="A72" s="17">
        <v>41852</v>
      </c>
      <c r="B72" s="61">
        <v>136.31178707224333</v>
      </c>
      <c r="C72" s="61">
        <v>176.12732095490716</v>
      </c>
      <c r="D72" s="61">
        <v>155.49473175470914</v>
      </c>
      <c r="E72" s="61">
        <v>183.32830649492041</v>
      </c>
      <c r="F72" s="61">
        <v>224.46830683886071</v>
      </c>
      <c r="G72" s="61">
        <v>103.81983439057616</v>
      </c>
      <c r="H72" s="61">
        <v>169.45169712793736</v>
      </c>
    </row>
    <row r="73" spans="1:8">
      <c r="A73" s="17">
        <v>41883</v>
      </c>
      <c r="B73" s="61">
        <v>136.31178707224333</v>
      </c>
      <c r="C73" s="61">
        <v>173.47480106100795</v>
      </c>
      <c r="D73" s="61">
        <v>155.49473175470914</v>
      </c>
      <c r="E73" s="61">
        <v>183.32830649492041</v>
      </c>
      <c r="F73" s="61">
        <v>224.46830683886071</v>
      </c>
      <c r="G73" s="61">
        <v>103.81983439057616</v>
      </c>
      <c r="H73" s="61">
        <v>169.45169712793736</v>
      </c>
    </row>
    <row r="74" spans="1:8">
      <c r="A74" s="17">
        <v>41913</v>
      </c>
      <c r="B74" s="61">
        <v>136.50190114068442</v>
      </c>
      <c r="C74" s="61">
        <v>173.209549071618</v>
      </c>
      <c r="D74" s="61">
        <v>155.49473175470914</v>
      </c>
      <c r="E74" s="61">
        <v>183.32830649492041</v>
      </c>
      <c r="F74" s="61">
        <v>224.46830683886071</v>
      </c>
      <c r="G74" s="61">
        <v>103.81983439057616</v>
      </c>
      <c r="H74" s="61">
        <v>169.45169712793736</v>
      </c>
    </row>
    <row r="75" spans="1:8">
      <c r="A75" s="17">
        <v>41944</v>
      </c>
      <c r="B75" s="61">
        <v>136.50190114068442</v>
      </c>
      <c r="C75" s="61">
        <v>171.61803713527851</v>
      </c>
      <c r="D75" s="61">
        <v>155.49473175470914</v>
      </c>
      <c r="E75" s="61">
        <v>183.32830649492041</v>
      </c>
      <c r="F75" s="61">
        <v>224.46830683886071</v>
      </c>
      <c r="G75" s="61">
        <v>103.81983439057616</v>
      </c>
      <c r="H75" s="61">
        <v>169.45169712793736</v>
      </c>
    </row>
    <row r="76" spans="1:8">
      <c r="A76" s="17">
        <v>41974</v>
      </c>
      <c r="B76" s="61">
        <v>136.31178707224333</v>
      </c>
      <c r="C76" s="61">
        <v>168.43501326259945</v>
      </c>
      <c r="D76" s="61">
        <v>155.49473175470914</v>
      </c>
      <c r="E76" s="61">
        <v>183.32830649492041</v>
      </c>
      <c r="F76" s="61">
        <v>224.46830683886071</v>
      </c>
      <c r="G76" s="61">
        <v>102.83576765567295</v>
      </c>
      <c r="H76" s="61">
        <v>169.45169712793736</v>
      </c>
    </row>
    <row r="77" spans="1:8">
      <c r="A77" s="17">
        <v>42005</v>
      </c>
      <c r="B77" s="61">
        <v>136.12167300380227</v>
      </c>
      <c r="C77" s="61">
        <v>163.66047745358091</v>
      </c>
      <c r="D77" s="61">
        <v>155.49473175470914</v>
      </c>
      <c r="E77" s="61">
        <v>183.32830649492041</v>
      </c>
      <c r="F77" s="61">
        <v>224.46830683886071</v>
      </c>
      <c r="G77" s="61">
        <v>102.83576765567295</v>
      </c>
      <c r="H77" s="61">
        <v>169.45169712793736</v>
      </c>
    </row>
    <row r="78" spans="1:8">
      <c r="A78" s="17">
        <v>42036</v>
      </c>
      <c r="B78" s="61">
        <v>136.88212927756652</v>
      </c>
      <c r="C78" s="61">
        <v>160.21220159151193</v>
      </c>
      <c r="D78" s="61">
        <v>155.49473175470914</v>
      </c>
      <c r="E78" s="61">
        <v>183.32830649492041</v>
      </c>
      <c r="F78" s="61">
        <v>224.46830683886071</v>
      </c>
      <c r="G78" s="61">
        <v>102.83576765567295</v>
      </c>
      <c r="H78" s="61">
        <v>169.45169712793736</v>
      </c>
    </row>
    <row r="79" spans="1:8">
      <c r="A79" s="17">
        <v>42064</v>
      </c>
      <c r="B79" s="61">
        <v>138.7832699619772</v>
      </c>
      <c r="C79" s="61">
        <v>166.57824933686999</v>
      </c>
      <c r="D79" s="61">
        <v>155.49473175470914</v>
      </c>
      <c r="E79" s="61">
        <v>183.32830649492041</v>
      </c>
      <c r="F79" s="61">
        <v>224.46830683886071</v>
      </c>
      <c r="G79" s="61">
        <v>102.83576765567295</v>
      </c>
      <c r="H79" s="61">
        <v>185.11749347258487</v>
      </c>
    </row>
    <row r="80" spans="1:8">
      <c r="A80" s="17">
        <v>42095</v>
      </c>
      <c r="B80" s="61">
        <v>140.11406844106463</v>
      </c>
      <c r="C80" s="61">
        <v>172.9442970822281</v>
      </c>
      <c r="D80" s="61">
        <v>155.49473175470914</v>
      </c>
      <c r="E80" s="61">
        <v>183.32830649492041</v>
      </c>
      <c r="F80" s="61">
        <v>224.46830683886071</v>
      </c>
      <c r="G80" s="61">
        <v>102.8732377669084</v>
      </c>
      <c r="H80" s="61">
        <v>185.11749347258487</v>
      </c>
    </row>
    <row r="81" spans="1:8">
      <c r="A81" s="17">
        <v>42125</v>
      </c>
      <c r="B81" s="61">
        <v>140.30418250950569</v>
      </c>
      <c r="C81" s="61">
        <v>172.9442970822281</v>
      </c>
      <c r="D81" s="61">
        <v>155.49473175470914</v>
      </c>
      <c r="E81" s="61">
        <v>183.32830649492041</v>
      </c>
      <c r="F81" s="61">
        <v>224.46830683886071</v>
      </c>
      <c r="G81" s="61">
        <v>103.19025184360355</v>
      </c>
      <c r="H81" s="61">
        <v>185.11749347258487</v>
      </c>
    </row>
    <row r="82" spans="1:8">
      <c r="A82" s="17">
        <v>42156</v>
      </c>
      <c r="B82" s="61">
        <v>141.06463878326997</v>
      </c>
      <c r="C82" s="61">
        <v>174.80106100795757</v>
      </c>
      <c r="D82" s="61">
        <v>155.49473175470914</v>
      </c>
      <c r="E82" s="61">
        <v>183.32830649492041</v>
      </c>
      <c r="F82" s="61">
        <v>224.46830683886071</v>
      </c>
      <c r="G82" s="61">
        <v>103.19025184360355</v>
      </c>
      <c r="H82" s="61">
        <v>185.11749347258487</v>
      </c>
    </row>
    <row r="83" spans="1:8">
      <c r="A83" s="17">
        <v>42186</v>
      </c>
      <c r="B83" s="61">
        <v>142.58555133079847</v>
      </c>
      <c r="C83" s="61">
        <v>183.81962864721484</v>
      </c>
      <c r="D83" s="61">
        <v>167.23479384430257</v>
      </c>
      <c r="E83" s="61">
        <v>204.65472976452327</v>
      </c>
      <c r="F83" s="61">
        <v>249.98557033260386</v>
      </c>
      <c r="G83" s="61">
        <v>103.19025184360355</v>
      </c>
      <c r="H83" s="61">
        <v>185.11749347258487</v>
      </c>
    </row>
    <row r="84" spans="1:8">
      <c r="A84" s="17">
        <v>42217</v>
      </c>
      <c r="B84" s="61">
        <v>142.58555133079847</v>
      </c>
      <c r="C84" s="61">
        <v>181.96286472148537</v>
      </c>
      <c r="D84" s="61">
        <v>167.23479384430257</v>
      </c>
      <c r="E84" s="61">
        <v>204.65472976452327</v>
      </c>
      <c r="F84" s="61">
        <v>249.98557033260386</v>
      </c>
      <c r="G84" s="61">
        <v>103.36045506074075</v>
      </c>
      <c r="H84" s="61">
        <v>185.11749347258487</v>
      </c>
    </row>
    <row r="85" spans="1:8">
      <c r="A85" s="17">
        <v>42248</v>
      </c>
      <c r="B85" s="61">
        <v>142.58555133079847</v>
      </c>
      <c r="C85" s="61">
        <v>179.04509283819627</v>
      </c>
      <c r="D85" s="61">
        <v>167.23479384430257</v>
      </c>
      <c r="E85" s="61">
        <v>204.65472976452327</v>
      </c>
      <c r="F85" s="61">
        <v>249.98557033260386</v>
      </c>
      <c r="G85" s="61">
        <v>103.36045506074075</v>
      </c>
      <c r="H85" s="61">
        <v>185.11749347258487</v>
      </c>
    </row>
    <row r="86" spans="1:8">
      <c r="A86" s="17">
        <v>42278</v>
      </c>
      <c r="B86" s="61">
        <v>142.77566539923953</v>
      </c>
      <c r="C86" s="61">
        <v>179.04509283819627</v>
      </c>
      <c r="D86" s="61">
        <v>167.23479384430257</v>
      </c>
      <c r="E86" s="61">
        <v>204.65472976452327</v>
      </c>
      <c r="F86" s="61">
        <v>249.98557033260386</v>
      </c>
      <c r="G86" s="61">
        <v>103.36045506074075</v>
      </c>
      <c r="H86" s="61">
        <v>185.11749347258487</v>
      </c>
    </row>
    <row r="87" spans="1:8">
      <c r="A87" s="17">
        <v>42309</v>
      </c>
      <c r="B87" s="61">
        <v>142.96577946768062</v>
      </c>
      <c r="C87" s="61">
        <v>178.2493368700265</v>
      </c>
      <c r="D87" s="61">
        <v>167.23479384430257</v>
      </c>
      <c r="E87" s="61">
        <v>204.65472976452327</v>
      </c>
      <c r="F87" s="61">
        <v>249.98557033260386</v>
      </c>
      <c r="G87" s="61">
        <v>103.36045506074075</v>
      </c>
      <c r="H87" s="61">
        <v>185.11749347258487</v>
      </c>
    </row>
    <row r="88" spans="1:8">
      <c r="A88" s="17">
        <v>42339</v>
      </c>
      <c r="B88" s="61">
        <v>143.34600760456274</v>
      </c>
      <c r="C88" s="61">
        <v>178.2493368700265</v>
      </c>
      <c r="D88" s="61">
        <v>167.23479384430257</v>
      </c>
      <c r="E88" s="61">
        <v>204.65472976452327</v>
      </c>
      <c r="F88" s="61">
        <v>249.98557033260386</v>
      </c>
      <c r="G88" s="61">
        <v>103.36045506074075</v>
      </c>
      <c r="H88" s="61">
        <v>185.11749347258487</v>
      </c>
    </row>
    <row r="89" spans="1:8">
      <c r="A89" s="17">
        <v>42370</v>
      </c>
      <c r="B89" s="61">
        <v>144.48669201520912</v>
      </c>
      <c r="C89" s="61">
        <v>177.98408488063657</v>
      </c>
      <c r="D89" s="61">
        <v>167.15391462804192</v>
      </c>
      <c r="E89" s="61">
        <v>204.64369524117791</v>
      </c>
      <c r="F89" s="61">
        <v>250.11223074641467</v>
      </c>
      <c r="G89" s="61">
        <v>103.36024336519705</v>
      </c>
      <c r="H89" s="61">
        <v>185.11749347258487</v>
      </c>
    </row>
    <row r="90" spans="1:8">
      <c r="A90" s="17">
        <v>42401</v>
      </c>
      <c r="B90" s="61">
        <v>146.57794676806083</v>
      </c>
      <c r="C90" s="61">
        <v>178.51458885941642</v>
      </c>
      <c r="D90" s="61">
        <v>167.15391462804192</v>
      </c>
      <c r="E90" s="61">
        <v>204.64369524117791</v>
      </c>
      <c r="F90" s="61">
        <v>250.11223074641467</v>
      </c>
      <c r="G90" s="61">
        <v>103.36024336519705</v>
      </c>
      <c r="H90" s="61">
        <v>185.11749347258487</v>
      </c>
    </row>
    <row r="91" spans="1:8">
      <c r="A91" s="17">
        <v>42430</v>
      </c>
      <c r="B91" s="61">
        <v>147.52851711026616</v>
      </c>
      <c r="C91" s="61">
        <v>177.45358090185675</v>
      </c>
      <c r="D91" s="61">
        <v>167.15391462804192</v>
      </c>
      <c r="E91" s="61">
        <v>204.64369524117791</v>
      </c>
      <c r="F91" s="61">
        <v>250.11223074641467</v>
      </c>
      <c r="G91" s="61">
        <v>103.36024336519705</v>
      </c>
      <c r="H91" s="61">
        <v>193.47258485639688</v>
      </c>
    </row>
    <row r="92" spans="1:8">
      <c r="A92" s="17">
        <v>42461</v>
      </c>
      <c r="B92" s="61">
        <v>148.85931558935363</v>
      </c>
      <c r="C92" s="61">
        <v>180.63660477453578</v>
      </c>
      <c r="D92" s="61">
        <v>167.15391462804192</v>
      </c>
      <c r="E92" s="61">
        <v>204.64369524117791</v>
      </c>
      <c r="F92" s="61">
        <v>250.11223074641467</v>
      </c>
      <c r="G92" s="61">
        <v>103.39845441083541</v>
      </c>
      <c r="H92" s="61">
        <v>193.47258485639688</v>
      </c>
    </row>
    <row r="93" spans="1:8">
      <c r="A93" s="17">
        <v>42491</v>
      </c>
      <c r="B93" s="61">
        <v>149.04942965779469</v>
      </c>
      <c r="C93" s="61">
        <v>181.16710875331563</v>
      </c>
      <c r="D93" s="61">
        <v>167.15391462804192</v>
      </c>
      <c r="E93" s="61">
        <v>204.64369524117791</v>
      </c>
      <c r="F93" s="61">
        <v>250.11223074641467</v>
      </c>
      <c r="G93" s="61">
        <v>103.39845441083541</v>
      </c>
      <c r="H93" s="61">
        <v>193.47258485639688</v>
      </c>
    </row>
    <row r="94" spans="1:8">
      <c r="A94" s="17">
        <v>42522</v>
      </c>
      <c r="B94" s="61">
        <v>149.80988593155894</v>
      </c>
      <c r="C94" s="61">
        <v>183.28912466843499</v>
      </c>
      <c r="D94" s="61">
        <v>167.15391462804192</v>
      </c>
      <c r="E94" s="61">
        <v>204.64369524117791</v>
      </c>
      <c r="F94" s="61">
        <v>250.11223074641467</v>
      </c>
      <c r="G94" s="61">
        <v>103.39845441083541</v>
      </c>
      <c r="H94" s="61">
        <v>193.47258485639688</v>
      </c>
    </row>
    <row r="95" spans="1:8">
      <c r="A95" s="17">
        <v>42552</v>
      </c>
      <c r="B95" s="61">
        <v>151.14068441064637</v>
      </c>
      <c r="C95" s="61">
        <v>189.38992042440319</v>
      </c>
      <c r="D95" s="61">
        <v>176.5090261698513</v>
      </c>
      <c r="E95" s="61">
        <v>225.3783002420239</v>
      </c>
      <c r="F95" s="61">
        <v>268.64874181316793</v>
      </c>
      <c r="G95" s="61">
        <v>103.39845441083541</v>
      </c>
      <c r="H95" s="61">
        <v>193.47258485639688</v>
      </c>
    </row>
    <row r="96" spans="1:8">
      <c r="A96" s="17">
        <v>42583</v>
      </c>
      <c r="B96" s="61">
        <v>150.95057034220534</v>
      </c>
      <c r="C96" s="61">
        <v>185.41114058355436</v>
      </c>
      <c r="D96" s="61">
        <v>176.5090261698513</v>
      </c>
      <c r="E96" s="61">
        <v>225.3783002420239</v>
      </c>
      <c r="F96" s="61">
        <v>268.64874181316793</v>
      </c>
      <c r="G96" s="61">
        <v>103.39845441083541</v>
      </c>
      <c r="H96" s="61">
        <v>193.47258485639688</v>
      </c>
    </row>
    <row r="97" spans="1:8">
      <c r="A97" s="17">
        <v>42614</v>
      </c>
      <c r="B97" s="61">
        <v>151.14068441064637</v>
      </c>
      <c r="C97" s="61">
        <v>184.88063660477454</v>
      </c>
      <c r="D97" s="61">
        <v>176.5090261698513</v>
      </c>
      <c r="E97" s="61">
        <v>225.3783002420239</v>
      </c>
      <c r="F97" s="61">
        <v>268.64874181316793</v>
      </c>
      <c r="G97" s="61">
        <v>103.39845441083541</v>
      </c>
      <c r="H97" s="61">
        <v>193.47258485639688</v>
      </c>
    </row>
    <row r="98" spans="1:8">
      <c r="A98" s="17">
        <v>42644</v>
      </c>
      <c r="B98" s="61">
        <v>152.09125475285171</v>
      </c>
      <c r="C98" s="61">
        <v>186.47214854111405</v>
      </c>
      <c r="D98" s="61">
        <v>176.5090261698513</v>
      </c>
      <c r="E98" s="61">
        <v>225.3783002420239</v>
      </c>
      <c r="F98" s="61">
        <v>268.64874181316793</v>
      </c>
      <c r="G98" s="61">
        <v>103.39845441083541</v>
      </c>
      <c r="H98" s="61">
        <v>193.47258485639688</v>
      </c>
    </row>
    <row r="99" spans="1:8">
      <c r="A99" s="17">
        <v>42675</v>
      </c>
      <c r="B99" s="61">
        <v>152.47148288973384</v>
      </c>
      <c r="C99" s="61">
        <v>188.32891246684349</v>
      </c>
      <c r="D99" s="61">
        <v>176.5090261698513</v>
      </c>
      <c r="E99" s="61">
        <v>225.3783002420239</v>
      </c>
      <c r="F99" s="61">
        <v>268.64874181316793</v>
      </c>
      <c r="G99" s="61">
        <v>103.39845441083541</v>
      </c>
      <c r="H99" s="61">
        <v>193.47258485639688</v>
      </c>
    </row>
    <row r="100" spans="1:8">
      <c r="A100" s="17">
        <v>42705</v>
      </c>
      <c r="B100" s="61">
        <v>153.04182509505705</v>
      </c>
      <c r="C100" s="61">
        <v>187.53315649867372</v>
      </c>
      <c r="D100" s="61">
        <v>176.5090261698513</v>
      </c>
      <c r="E100" s="61">
        <v>225.3783002420239</v>
      </c>
      <c r="F100" s="61">
        <v>268.64874181316793</v>
      </c>
      <c r="G100" s="61">
        <v>103.39845441083541</v>
      </c>
      <c r="H100" s="61">
        <v>193.47258485639688</v>
      </c>
    </row>
    <row r="101" spans="1:8">
      <c r="A101" s="17">
        <v>42736</v>
      </c>
      <c r="B101" s="61">
        <v>153.99239543726236</v>
      </c>
      <c r="C101" s="61">
        <v>189.12466843501323</v>
      </c>
      <c r="D101" s="61">
        <v>176.5090261698513</v>
      </c>
      <c r="E101" s="61">
        <v>225.3783002420239</v>
      </c>
      <c r="F101" s="61">
        <v>268.64874181316793</v>
      </c>
      <c r="G101" s="61">
        <v>103.39845441083541</v>
      </c>
      <c r="H101" s="61">
        <v>193.47258485639688</v>
      </c>
    </row>
    <row r="102" spans="1:8">
      <c r="A102" s="17">
        <v>42767</v>
      </c>
      <c r="B102" s="61">
        <v>155.70342205323195</v>
      </c>
      <c r="C102" s="61">
        <v>190.18567639257293</v>
      </c>
      <c r="D102" s="61">
        <v>176.5090261698513</v>
      </c>
      <c r="E102" s="61">
        <v>225.3783002420239</v>
      </c>
      <c r="F102" s="61">
        <v>268.64874181316793</v>
      </c>
      <c r="G102" s="61">
        <v>103.39845441083541</v>
      </c>
      <c r="H102" s="61">
        <v>193.47258485639688</v>
      </c>
    </row>
    <row r="103" spans="1:8">
      <c r="A103" s="17">
        <v>42795</v>
      </c>
      <c r="B103" s="61">
        <v>156.65399239543726</v>
      </c>
      <c r="C103" s="61">
        <v>192.0424403183024</v>
      </c>
      <c r="D103" s="61">
        <v>176.5090261698513</v>
      </c>
      <c r="E103" s="61">
        <v>225.3783002420239</v>
      </c>
      <c r="F103" s="61">
        <v>268.64874181316793</v>
      </c>
      <c r="G103" s="61">
        <v>102.70282285422752</v>
      </c>
      <c r="H103" s="61">
        <v>207.04960835509141</v>
      </c>
    </row>
    <row r="104" spans="1:8">
      <c r="A104" s="17">
        <v>42826</v>
      </c>
      <c r="B104" s="61">
        <v>156.65399239543726</v>
      </c>
      <c r="C104" s="61">
        <v>191.51193633952255</v>
      </c>
      <c r="D104" s="61">
        <v>176.5090261698513</v>
      </c>
      <c r="E104" s="61">
        <v>225.3783002420239</v>
      </c>
      <c r="F104" s="61">
        <v>268.64874181316793</v>
      </c>
      <c r="G104" s="61">
        <v>102.72949649273409</v>
      </c>
      <c r="H104" s="61">
        <v>207.04960835509141</v>
      </c>
    </row>
    <row r="105" spans="1:8">
      <c r="A105" s="17">
        <v>42856</v>
      </c>
      <c r="B105" s="61">
        <v>157.22433460076047</v>
      </c>
      <c r="C105" s="61">
        <v>193.36870026525199</v>
      </c>
      <c r="D105" s="61">
        <v>176.5090261698513</v>
      </c>
      <c r="E105" s="61">
        <v>225.3783002420239</v>
      </c>
      <c r="F105" s="61">
        <v>268.64874181316793</v>
      </c>
      <c r="G105" s="61">
        <v>102.73108420931185</v>
      </c>
      <c r="H105" s="61">
        <v>207.04960835509141</v>
      </c>
    </row>
    <row r="106" spans="1:8">
      <c r="A106" s="17">
        <v>42887</v>
      </c>
      <c r="B106" s="61">
        <v>157.6045627376426</v>
      </c>
      <c r="C106" s="61">
        <v>192.30769230769229</v>
      </c>
      <c r="D106" s="61">
        <v>176.5090261698513</v>
      </c>
      <c r="E106" s="61">
        <v>225.3783002420239</v>
      </c>
      <c r="F106" s="61">
        <v>268.64874181316793</v>
      </c>
      <c r="G106" s="61">
        <v>102.73108420931185</v>
      </c>
      <c r="H106" s="61">
        <v>207.04960835509141</v>
      </c>
    </row>
    <row r="107" spans="1:8">
      <c r="A107" s="17">
        <v>42917</v>
      </c>
      <c r="B107" s="61">
        <v>157.98479087452472</v>
      </c>
      <c r="C107" s="61">
        <v>192.83819628647214</v>
      </c>
      <c r="D107" s="61">
        <v>186.74641160123588</v>
      </c>
      <c r="E107" s="61">
        <v>251.29692431052621</v>
      </c>
      <c r="F107" s="61">
        <v>274.29034094097466</v>
      </c>
      <c r="G107" s="61">
        <v>102.73108420931185</v>
      </c>
      <c r="H107" s="61">
        <v>207.04960835509141</v>
      </c>
    </row>
    <row r="108" spans="1:8">
      <c r="A108" s="17">
        <v>42948</v>
      </c>
      <c r="B108" s="61">
        <v>158.17490494296578</v>
      </c>
      <c r="C108" s="61">
        <v>193.63395225464191</v>
      </c>
      <c r="D108" s="61">
        <v>186.74641160123588</v>
      </c>
      <c r="E108" s="61">
        <v>251.29692431052621</v>
      </c>
      <c r="F108" s="61">
        <v>274.29034094097466</v>
      </c>
      <c r="G108" s="61">
        <v>102.73108420931185</v>
      </c>
      <c r="H108" s="61">
        <v>207.04960835509141</v>
      </c>
    </row>
    <row r="109" spans="1:8">
      <c r="A109" s="17">
        <v>42979</v>
      </c>
      <c r="B109" s="61">
        <v>158.93536121673003</v>
      </c>
      <c r="C109" s="61">
        <v>196.0212201591512</v>
      </c>
      <c r="D109" s="61">
        <v>186.74641160123588</v>
      </c>
      <c r="E109" s="61">
        <v>251.29692431052621</v>
      </c>
      <c r="F109" s="61">
        <v>274.29034094097466</v>
      </c>
      <c r="G109" s="61">
        <v>102.73108420931185</v>
      </c>
      <c r="H109" s="61">
        <v>207.04960835509141</v>
      </c>
    </row>
    <row r="110" spans="1:8">
      <c r="A110" s="17">
        <v>43009</v>
      </c>
      <c r="B110" s="61">
        <v>159.31558935361215</v>
      </c>
      <c r="C110" s="61">
        <v>197.34748010610079</v>
      </c>
      <c r="D110" s="61">
        <v>186.74641160123588</v>
      </c>
      <c r="E110" s="61">
        <v>251.29692431052621</v>
      </c>
      <c r="F110" s="61">
        <v>274.29034094097466</v>
      </c>
      <c r="G110" s="61">
        <v>102.73108420931185</v>
      </c>
      <c r="H110" s="61">
        <v>207.04960835509141</v>
      </c>
    </row>
    <row r="111" spans="1:8">
      <c r="A111" s="17">
        <v>43040</v>
      </c>
      <c r="B111" s="61">
        <v>159.50570342205324</v>
      </c>
      <c r="C111" s="61">
        <v>197.87798408488061</v>
      </c>
      <c r="D111" s="61">
        <v>186.74641160123588</v>
      </c>
      <c r="E111" s="61">
        <v>251.29692431052621</v>
      </c>
      <c r="F111" s="61">
        <v>274.29034094097466</v>
      </c>
      <c r="G111" s="61">
        <v>102.73108420931185</v>
      </c>
      <c r="H111" s="61">
        <v>207.04960835509141</v>
      </c>
    </row>
    <row r="112" spans="1:8">
      <c r="A112" s="17">
        <v>43070</v>
      </c>
      <c r="B112" s="61">
        <v>160.26615969581746</v>
      </c>
      <c r="C112" s="61">
        <v>200.2652519893899</v>
      </c>
      <c r="D112" s="61">
        <v>186.74641160123588</v>
      </c>
      <c r="E112" s="61">
        <v>251.29692431052621</v>
      </c>
      <c r="F112" s="61">
        <v>274.29034094097466</v>
      </c>
      <c r="G112" s="61">
        <v>102.73108420931185</v>
      </c>
      <c r="H112" s="61">
        <v>207.04960835509141</v>
      </c>
    </row>
    <row r="113" spans="1:8">
      <c r="A113" s="17">
        <v>43101</v>
      </c>
      <c r="B113" s="61">
        <v>160.64638783269962</v>
      </c>
      <c r="C113" s="61">
        <v>199.73474801061008</v>
      </c>
      <c r="D113" s="61">
        <v>186.74641160123588</v>
      </c>
      <c r="E113" s="61">
        <v>251.29692431052621</v>
      </c>
      <c r="F113" s="61">
        <v>274.29034094097466</v>
      </c>
      <c r="G113" s="61">
        <v>102.73108420931185</v>
      </c>
      <c r="H113" s="61">
        <v>207.04960835509141</v>
      </c>
    </row>
    <row r="114" spans="1:8">
      <c r="A114" s="17">
        <v>43132</v>
      </c>
      <c r="B114" s="61">
        <v>161.97718631178708</v>
      </c>
      <c r="C114" s="61">
        <v>198.40848806366046</v>
      </c>
      <c r="D114" s="61">
        <v>186.74641160123588</v>
      </c>
      <c r="E114" s="61">
        <v>251.29692431052621</v>
      </c>
      <c r="F114" s="61">
        <v>274.29034094097466</v>
      </c>
      <c r="G114" s="61">
        <v>102.73108420931185</v>
      </c>
      <c r="H114" s="61">
        <v>207.04960835509141</v>
      </c>
    </row>
    <row r="115" spans="1:8">
      <c r="A115" s="17">
        <v>43160</v>
      </c>
      <c r="B115" s="61">
        <v>162.54752851711027</v>
      </c>
      <c r="C115" s="61">
        <v>199.2042440318302</v>
      </c>
      <c r="D115" s="61">
        <v>186.74641160123588</v>
      </c>
      <c r="E115" s="61">
        <v>251.29692431052621</v>
      </c>
      <c r="F115" s="61">
        <v>274.29034094097466</v>
      </c>
      <c r="G115" s="61">
        <v>102.73108420931185</v>
      </c>
      <c r="H115" s="61">
        <v>221.14882506527417</v>
      </c>
    </row>
    <row r="116" spans="1:8">
      <c r="A116" s="17">
        <v>43191</v>
      </c>
      <c r="B116" s="61">
        <v>163.8783269961977</v>
      </c>
      <c r="C116" s="61">
        <v>203.183023872679</v>
      </c>
      <c r="D116" s="61">
        <v>186.74641160123588</v>
      </c>
      <c r="E116" s="61">
        <v>253.55054179509628</v>
      </c>
      <c r="F116" s="61">
        <v>276.70851270211551</v>
      </c>
      <c r="G116" s="61">
        <v>105.33081133375602</v>
      </c>
      <c r="H116" s="61">
        <v>221.14882506527417</v>
      </c>
    </row>
    <row r="117" spans="1:8">
      <c r="A117" s="17">
        <v>43221</v>
      </c>
      <c r="B117" s="61">
        <v>164.06844106463879</v>
      </c>
      <c r="C117" s="61">
        <v>205.30503978779842</v>
      </c>
      <c r="D117" s="61">
        <v>186.74641160123588</v>
      </c>
      <c r="E117" s="61">
        <v>253.55054179509628</v>
      </c>
      <c r="F117" s="61">
        <v>276.70851270211551</v>
      </c>
      <c r="G117" s="61">
        <v>105.33081133375602</v>
      </c>
      <c r="H117" s="61">
        <v>221.14882506527417</v>
      </c>
    </row>
    <row r="118" spans="1:8">
      <c r="A118" s="17">
        <v>43252</v>
      </c>
      <c r="B118" s="61">
        <v>164.63878326996195</v>
      </c>
      <c r="C118" s="61">
        <v>208.22281167108753</v>
      </c>
      <c r="D118" s="61">
        <v>186.74641160123588</v>
      </c>
      <c r="E118" s="61">
        <v>253.55054179509628</v>
      </c>
      <c r="F118" s="61">
        <v>276.70851270211551</v>
      </c>
      <c r="G118" s="61">
        <v>105.33081133375602</v>
      </c>
      <c r="H118" s="61">
        <v>221.14882506527417</v>
      </c>
    </row>
    <row r="119" spans="1:8">
      <c r="A119" s="17">
        <v>43282</v>
      </c>
      <c r="B119" s="61">
        <v>166.1596958174905</v>
      </c>
      <c r="C119" s="61">
        <v>216.9761273209549</v>
      </c>
      <c r="D119" s="61">
        <v>214.45839282147639</v>
      </c>
      <c r="E119" s="61">
        <v>283.52582446280257</v>
      </c>
      <c r="F119" s="61">
        <v>295.24502376886875</v>
      </c>
      <c r="G119" s="61">
        <v>105.33081133375602</v>
      </c>
      <c r="H119" s="61">
        <v>221.14882506527417</v>
      </c>
    </row>
    <row r="120" spans="1:8">
      <c r="A120" s="17">
        <v>43313</v>
      </c>
      <c r="B120" s="61">
        <v>165.96958174904941</v>
      </c>
      <c r="C120" s="61">
        <v>216.9761273209549</v>
      </c>
      <c r="D120" s="61">
        <v>214.45839282147639</v>
      </c>
      <c r="E120" s="61">
        <v>283.52582446280257</v>
      </c>
      <c r="F120" s="61">
        <v>295.51357591207523</v>
      </c>
      <c r="G120" s="61">
        <v>105.33081133375602</v>
      </c>
      <c r="H120" s="61">
        <v>221.14882506527417</v>
      </c>
    </row>
    <row r="121" spans="1:8">
      <c r="A121" s="17">
        <v>43344</v>
      </c>
      <c r="B121" s="61">
        <v>166.73003802281369</v>
      </c>
      <c r="C121" s="61">
        <v>216.9761273209549</v>
      </c>
      <c r="D121" s="61">
        <v>214.45839282147639</v>
      </c>
      <c r="E121" s="61">
        <v>283.52582446280257</v>
      </c>
      <c r="F121" s="61">
        <v>295.51357591207523</v>
      </c>
      <c r="G121" s="61">
        <v>105.33081133375602</v>
      </c>
      <c r="H121" s="61">
        <v>221.14882506527417</v>
      </c>
    </row>
    <row r="122" spans="1:8">
      <c r="A122" s="17">
        <v>43374</v>
      </c>
      <c r="B122" s="61">
        <v>167.49049429657794</v>
      </c>
      <c r="C122" s="61">
        <v>221.22015915119363</v>
      </c>
      <c r="D122" s="61">
        <v>214.45839282147639</v>
      </c>
      <c r="E122" s="61">
        <v>283.52582446280257</v>
      </c>
      <c r="F122" s="61">
        <v>295.51357591207523</v>
      </c>
      <c r="G122" s="61">
        <v>105.33081133375602</v>
      </c>
      <c r="H122" s="61">
        <v>221.14882506527417</v>
      </c>
    </row>
    <row r="123" spans="1:8">
      <c r="A123" s="17">
        <v>43405</v>
      </c>
      <c r="B123" s="61">
        <v>167.68060836501903</v>
      </c>
      <c r="C123" s="61">
        <v>222.01591511936337</v>
      </c>
      <c r="D123" s="61">
        <v>214.45839282147639</v>
      </c>
      <c r="E123" s="61">
        <v>283.52582446280257</v>
      </c>
      <c r="F123" s="61">
        <v>295.51357591207523</v>
      </c>
      <c r="G123" s="61">
        <v>105.33081133375602</v>
      </c>
      <c r="H123" s="61">
        <v>221.14882506527417</v>
      </c>
    </row>
    <row r="124" spans="1:8">
      <c r="A124" s="17">
        <v>43435</v>
      </c>
      <c r="B124" s="61">
        <v>167.49049429657794</v>
      </c>
      <c r="C124" s="61">
        <v>216.44562334217503</v>
      </c>
      <c r="D124" s="61">
        <v>214.45839282147639</v>
      </c>
      <c r="E124" s="61">
        <v>283.52582446280257</v>
      </c>
      <c r="F124" s="61">
        <v>295.51357591207523</v>
      </c>
      <c r="G124" s="61">
        <v>105.33081133375602</v>
      </c>
      <c r="H124" s="61">
        <v>221.14882506527417</v>
      </c>
    </row>
    <row r="125" spans="1:8">
      <c r="A125" s="17">
        <v>43466</v>
      </c>
      <c r="B125" s="61">
        <v>167.11026615969581</v>
      </c>
      <c r="C125" s="61">
        <v>209.54907161803712</v>
      </c>
      <c r="D125" s="61">
        <v>214.45839282147639</v>
      </c>
      <c r="E125" s="61">
        <v>283.52582446280257</v>
      </c>
      <c r="F125" s="61">
        <v>295.51357591207523</v>
      </c>
      <c r="G125" s="61">
        <v>105.33081133375602</v>
      </c>
      <c r="H125" s="61">
        <v>221.14882506527417</v>
      </c>
    </row>
    <row r="126" spans="1:8">
      <c r="A126" s="17">
        <v>43497</v>
      </c>
      <c r="B126" s="61">
        <v>168.44106463878325</v>
      </c>
      <c r="C126" s="61">
        <v>209.81432360742701</v>
      </c>
      <c r="D126" s="61">
        <v>214.45839282147639</v>
      </c>
      <c r="E126" s="61">
        <v>283.52582446280257</v>
      </c>
      <c r="F126" s="61">
        <v>295.51357591207523</v>
      </c>
      <c r="G126" s="61">
        <v>105.33081133375602</v>
      </c>
      <c r="H126" s="61">
        <v>221.14882506527417</v>
      </c>
    </row>
    <row r="127" spans="1:8">
      <c r="A127" s="17">
        <v>43525</v>
      </c>
      <c r="B127" s="61">
        <v>169.9619771863118</v>
      </c>
      <c r="C127" s="61">
        <v>215.11936339522543</v>
      </c>
      <c r="D127" s="61">
        <v>214.45839282147639</v>
      </c>
      <c r="E127" s="61">
        <v>283.52582446280257</v>
      </c>
      <c r="F127" s="61">
        <v>295.51357591207523</v>
      </c>
      <c r="G127" s="61">
        <v>105.35790836334999</v>
      </c>
      <c r="H127" s="61">
        <v>235.77023498694518</v>
      </c>
    </row>
    <row r="128" spans="1:8">
      <c r="A128" s="17">
        <v>43556</v>
      </c>
      <c r="B128" s="61">
        <v>170.91254752851711</v>
      </c>
      <c r="C128" s="61">
        <v>220.15915119363393</v>
      </c>
      <c r="D128" s="61">
        <v>214.45839282147639</v>
      </c>
      <c r="E128" s="61">
        <v>283.52582446280257</v>
      </c>
      <c r="F128" s="61">
        <v>295.51357591207523</v>
      </c>
      <c r="G128" s="61">
        <v>105.75991820084192</v>
      </c>
      <c r="H128" s="61">
        <v>235.77023498694518</v>
      </c>
    </row>
    <row r="129" spans="1:8">
      <c r="A129" s="17">
        <v>43586</v>
      </c>
      <c r="B129" s="61">
        <v>171.48288973384032</v>
      </c>
      <c r="C129" s="61">
        <v>222.01591511936337</v>
      </c>
      <c r="D129" s="61">
        <v>214.45839282147639</v>
      </c>
      <c r="E129" s="61">
        <v>283.52582446280257</v>
      </c>
      <c r="F129" s="61">
        <v>295.51357591207523</v>
      </c>
      <c r="G129" s="61">
        <v>105.73631414771903</v>
      </c>
      <c r="H129" s="61">
        <v>235.77023498694518</v>
      </c>
    </row>
    <row r="130" spans="1:8">
      <c r="A130" s="17">
        <v>43617</v>
      </c>
      <c r="B130" s="61">
        <v>172.05323193916348</v>
      </c>
      <c r="C130" s="61">
        <v>222.81167108753314</v>
      </c>
      <c r="D130" s="61">
        <v>214.45839282147639</v>
      </c>
      <c r="E130" s="61">
        <v>283.52582446280257</v>
      </c>
      <c r="F130" s="61">
        <v>295.51357591207523</v>
      </c>
      <c r="G130" s="61">
        <v>105.73631414771903</v>
      </c>
      <c r="H130" s="61">
        <v>235.77023498694518</v>
      </c>
    </row>
    <row r="131" spans="1:8">
      <c r="A131" s="17">
        <v>43647</v>
      </c>
      <c r="B131" s="61">
        <v>172.62357414448667</v>
      </c>
      <c r="C131" s="61">
        <v>227.05570291777187</v>
      </c>
      <c r="D131" s="61">
        <v>227.87299990383266</v>
      </c>
      <c r="E131" s="61">
        <v>312.59958657319203</v>
      </c>
      <c r="F131" s="61">
        <v>326.40829545545643</v>
      </c>
      <c r="G131" s="61">
        <v>105.9350962632561</v>
      </c>
      <c r="H131" s="61">
        <v>235.77023498694518</v>
      </c>
    </row>
    <row r="132" spans="1:8">
      <c r="A132" s="17">
        <v>43678</v>
      </c>
      <c r="B132" s="61">
        <v>173.19391634980988</v>
      </c>
      <c r="C132" s="61">
        <v>227.85145888594164</v>
      </c>
      <c r="D132" s="61">
        <v>228.22610672604387</v>
      </c>
      <c r="E132" s="61">
        <v>312.59958657319203</v>
      </c>
      <c r="F132" s="61">
        <v>330.97528518634311</v>
      </c>
      <c r="G132" s="61">
        <v>105.9350962632561</v>
      </c>
      <c r="H132" s="61">
        <v>235.77023498694518</v>
      </c>
    </row>
    <row r="133" spans="1:8">
      <c r="A133" s="17">
        <v>43709</v>
      </c>
      <c r="B133" s="61">
        <v>173.57414448669201</v>
      </c>
      <c r="C133" s="61">
        <v>228.38196286472146</v>
      </c>
      <c r="D133" s="61">
        <v>228.22610672604387</v>
      </c>
      <c r="E133" s="61">
        <v>312.59958657319203</v>
      </c>
      <c r="F133" s="61">
        <v>330.97528518634311</v>
      </c>
      <c r="G133" s="61">
        <v>105.94716290924717</v>
      </c>
      <c r="H133" s="61">
        <v>235.77023498694518</v>
      </c>
    </row>
    <row r="134" spans="1:8">
      <c r="A134" s="17">
        <v>43739</v>
      </c>
      <c r="B134" s="61">
        <v>173.57414448669201</v>
      </c>
      <c r="C134" s="61">
        <v>228.91246684350128</v>
      </c>
      <c r="D134" s="61">
        <v>228.22610672604387</v>
      </c>
      <c r="E134" s="61">
        <v>312.59958657319203</v>
      </c>
      <c r="F134" s="61">
        <v>330.97528518634311</v>
      </c>
      <c r="G134" s="61">
        <v>105.94716290924717</v>
      </c>
      <c r="H134" s="61">
        <v>235.77023498694518</v>
      </c>
    </row>
    <row r="135" spans="1:8">
      <c r="A135" s="17">
        <v>43770</v>
      </c>
      <c r="B135" s="61">
        <v>173.7642585551331</v>
      </c>
      <c r="C135" s="61">
        <v>228.38196286472146</v>
      </c>
      <c r="D135" s="61">
        <v>228.22610672604387</v>
      </c>
      <c r="E135" s="61">
        <v>312.59958657319203</v>
      </c>
      <c r="F135" s="61">
        <v>330.97528518634311</v>
      </c>
      <c r="G135" s="61">
        <v>105.94716290924717</v>
      </c>
      <c r="H135" s="61">
        <v>235.77023498694518</v>
      </c>
    </row>
    <row r="136" spans="1:8">
      <c r="A136" s="17">
        <v>43800</v>
      </c>
      <c r="B136" s="61">
        <v>174.14448669201519</v>
      </c>
      <c r="C136" s="61">
        <v>229.17771883289126</v>
      </c>
      <c r="D136" s="61">
        <v>228.22610672604387</v>
      </c>
      <c r="E136" s="61">
        <v>312.59958657319203</v>
      </c>
      <c r="F136" s="61">
        <v>330.97528518634311</v>
      </c>
      <c r="G136" s="61">
        <v>105.94716290924717</v>
      </c>
      <c r="H136" s="61">
        <v>235.77023498694518</v>
      </c>
    </row>
    <row r="137" spans="1:8">
      <c r="A137" s="17">
        <v>43831</v>
      </c>
      <c r="B137" s="61">
        <v>174.71482889733841</v>
      </c>
      <c r="C137" s="61">
        <v>228.91246684350128</v>
      </c>
      <c r="D137" s="61">
        <v>228.22610672604387</v>
      </c>
      <c r="E137" s="61">
        <v>312.59958657319203</v>
      </c>
      <c r="F137" s="61">
        <v>330.97528518634311</v>
      </c>
      <c r="G137" s="61">
        <v>105.94716290924717</v>
      </c>
      <c r="H137" s="61">
        <v>235.77023498694518</v>
      </c>
    </row>
    <row r="138" spans="1:8">
      <c r="A138" s="17">
        <v>43862</v>
      </c>
      <c r="B138" s="61">
        <v>176.42585551330799</v>
      </c>
      <c r="C138" s="61">
        <v>228.38196286472146</v>
      </c>
      <c r="D138" s="61">
        <v>228.22610672604387</v>
      </c>
      <c r="E138" s="61">
        <v>312.59958657319203</v>
      </c>
      <c r="F138" s="61">
        <v>330.97528518634311</v>
      </c>
      <c r="G138" s="61">
        <v>105.94716290924717</v>
      </c>
      <c r="H138" s="61">
        <v>235.77023498694518</v>
      </c>
    </row>
    <row r="139" spans="1:8">
      <c r="A139" s="17">
        <v>43891</v>
      </c>
      <c r="B139" s="61">
        <v>176.99619771863115</v>
      </c>
      <c r="C139" s="61">
        <v>229.70822281167105</v>
      </c>
      <c r="D139" s="61">
        <v>228.22610672604387</v>
      </c>
      <c r="E139" s="61">
        <v>312.59958657319203</v>
      </c>
      <c r="F139" s="61">
        <v>330.97528518634311</v>
      </c>
      <c r="G139" s="61">
        <v>105.94716290924717</v>
      </c>
      <c r="H139" s="61">
        <v>250.91383812010446</v>
      </c>
    </row>
    <row r="140" spans="1:8">
      <c r="A140" s="17">
        <v>43922</v>
      </c>
      <c r="B140" s="61">
        <v>176.04562737642584</v>
      </c>
      <c r="C140" s="61">
        <v>222.01591511936337</v>
      </c>
      <c r="D140" s="61">
        <v>228.22610672604387</v>
      </c>
      <c r="E140" s="61">
        <v>312.59958657319203</v>
      </c>
      <c r="F140" s="61">
        <v>330.97528518634311</v>
      </c>
      <c r="G140" s="61">
        <v>105.94716290924717</v>
      </c>
      <c r="H140" s="61">
        <v>250.91383812010446</v>
      </c>
    </row>
    <row r="141" spans="1:8">
      <c r="A141" s="17">
        <v>43952</v>
      </c>
      <c r="B141" s="61">
        <v>174.90494296577944</v>
      </c>
      <c r="C141" s="61">
        <v>215.11936339522543</v>
      </c>
      <c r="D141" s="61">
        <v>228.22610672604387</v>
      </c>
      <c r="E141" s="61">
        <v>312.59958657319203</v>
      </c>
      <c r="F141" s="61">
        <v>330.97528518634311</v>
      </c>
      <c r="G141" s="61">
        <v>105.84777185147864</v>
      </c>
      <c r="H141" s="61">
        <v>250.91383812010446</v>
      </c>
    </row>
    <row r="142" spans="1:8">
      <c r="A142" s="17">
        <v>43983</v>
      </c>
      <c r="B142" s="61">
        <v>175.85551330798478</v>
      </c>
      <c r="C142" s="61">
        <v>218.83289124668431</v>
      </c>
      <c r="D142" s="61">
        <v>228.22610672604387</v>
      </c>
      <c r="E142" s="61">
        <v>312.59958657319203</v>
      </c>
      <c r="F142" s="61">
        <v>330.97528518634311</v>
      </c>
      <c r="G142" s="61">
        <v>105.84777185147864</v>
      </c>
      <c r="H142" s="61">
        <v>250.91383812010446</v>
      </c>
    </row>
    <row r="143" spans="1:8">
      <c r="A143" s="17">
        <v>44013</v>
      </c>
      <c r="B143" s="61">
        <v>178.13688212927755</v>
      </c>
      <c r="C143" s="61">
        <v>231.56498673740052</v>
      </c>
      <c r="D143" s="61">
        <v>236.16903756198485</v>
      </c>
      <c r="E143" s="61">
        <v>343.70186189190582</v>
      </c>
      <c r="F143" s="61">
        <v>351.66141587103084</v>
      </c>
      <c r="G143" s="61">
        <v>105.84777185147864</v>
      </c>
      <c r="H143" s="61">
        <v>250.91383812010446</v>
      </c>
    </row>
    <row r="144" spans="1:8">
      <c r="A144" s="17">
        <v>44044</v>
      </c>
      <c r="B144" s="61">
        <v>178.5171102661597</v>
      </c>
      <c r="C144" s="61">
        <v>232.62599469496021</v>
      </c>
      <c r="D144" s="61">
        <v>238.64004556853408</v>
      </c>
      <c r="E144" s="61">
        <v>344.15280607928673</v>
      </c>
      <c r="F144" s="61">
        <v>351.66141587103084</v>
      </c>
      <c r="G144" s="61">
        <v>105.80945495806841</v>
      </c>
      <c r="H144" s="61">
        <v>250.91383812010446</v>
      </c>
    </row>
    <row r="145" spans="1:8">
      <c r="A145" s="17">
        <v>44075</v>
      </c>
      <c r="B145" s="61">
        <v>178.70722433460077</v>
      </c>
      <c r="C145" s="61">
        <v>232.36074270557029</v>
      </c>
      <c r="D145" s="61">
        <v>238.64004556853408</v>
      </c>
      <c r="E145" s="61">
        <v>344.15280607928673</v>
      </c>
      <c r="F145" s="61">
        <v>351.66141587103084</v>
      </c>
      <c r="G145" s="61">
        <v>105.84777185147864</v>
      </c>
      <c r="H145" s="61">
        <v>250.91383812010446</v>
      </c>
    </row>
    <row r="146" spans="1:8">
      <c r="A146" s="17">
        <v>44105</v>
      </c>
      <c r="B146" s="61">
        <v>179.27756653992395</v>
      </c>
      <c r="C146" s="61">
        <v>231.03448275862064</v>
      </c>
      <c r="D146" s="61">
        <v>238.64004556853408</v>
      </c>
      <c r="E146" s="61">
        <v>344.15280607928673</v>
      </c>
      <c r="F146" s="61">
        <v>351.66141587103084</v>
      </c>
      <c r="G146" s="61">
        <v>105.84777185147864</v>
      </c>
      <c r="H146" s="61">
        <v>250.91383812010446</v>
      </c>
    </row>
    <row r="147" spans="1:8">
      <c r="A147" s="17">
        <v>44136</v>
      </c>
      <c r="B147" s="61">
        <v>179.27756653992395</v>
      </c>
      <c r="C147" s="61">
        <v>229.70822281167105</v>
      </c>
      <c r="D147" s="61">
        <v>238.64004556853408</v>
      </c>
      <c r="E147" s="61">
        <v>344.15280607928673</v>
      </c>
      <c r="F147" s="61">
        <v>351.66141587103084</v>
      </c>
      <c r="G147" s="61">
        <v>105.84777185147864</v>
      </c>
      <c r="H147" s="61">
        <v>250.91383812010446</v>
      </c>
    </row>
    <row r="148" spans="1:8">
      <c r="A148" s="17">
        <v>44166</v>
      </c>
      <c r="B148" s="61">
        <v>179.46768060836501</v>
      </c>
      <c r="C148" s="61">
        <v>229.44297082228115</v>
      </c>
      <c r="D148" s="61">
        <v>238.64004556853408</v>
      </c>
      <c r="E148" s="61">
        <v>344.15280607928673</v>
      </c>
      <c r="F148" s="61">
        <v>351.66141587103084</v>
      </c>
      <c r="G148" s="61">
        <v>105.84777185147864</v>
      </c>
      <c r="H148" s="61">
        <v>250.91383812010446</v>
      </c>
    </row>
    <row r="149" spans="1:8">
      <c r="A149" s="17">
        <v>44197</v>
      </c>
      <c r="B149" s="61">
        <v>180.22813688212926</v>
      </c>
      <c r="C149" s="61">
        <v>231.29973474801062</v>
      </c>
      <c r="D149" s="61">
        <v>238.64004556853408</v>
      </c>
      <c r="E149" s="61">
        <v>344.15280607928673</v>
      </c>
      <c r="F149" s="61">
        <v>351.66141587103084</v>
      </c>
      <c r="G149" s="61">
        <v>105.84777185147864</v>
      </c>
      <c r="H149" s="61">
        <v>250.91383812010446</v>
      </c>
    </row>
    <row r="150" spans="1:8">
      <c r="A150" s="17">
        <v>44228</v>
      </c>
      <c r="B150" s="61">
        <v>181.36882129277566</v>
      </c>
      <c r="C150" s="61">
        <v>234.48275862068962</v>
      </c>
      <c r="D150" s="61">
        <v>238.64004556853408</v>
      </c>
      <c r="E150" s="61">
        <v>344.15280607928673</v>
      </c>
      <c r="F150" s="61">
        <v>351.66141587103084</v>
      </c>
      <c r="G150" s="61">
        <v>105.84777185147864</v>
      </c>
      <c r="H150" s="61">
        <v>250.91383812010446</v>
      </c>
    </row>
    <row r="151" spans="1:8">
      <c r="A151" s="17">
        <v>44256</v>
      </c>
      <c r="B151" s="61">
        <v>182.6996197718631</v>
      </c>
      <c r="C151" s="61">
        <v>238.72679045092835</v>
      </c>
      <c r="D151" s="61">
        <v>238.64004556853408</v>
      </c>
      <c r="E151" s="61">
        <v>344.15280607928673</v>
      </c>
      <c r="F151" s="61">
        <v>351.66141587103084</v>
      </c>
      <c r="G151" s="61">
        <v>105.84777185147864</v>
      </c>
      <c r="H151" s="61">
        <v>261.09660574412533</v>
      </c>
    </row>
    <row r="152" spans="1:8">
      <c r="A152" s="17">
        <v>44287</v>
      </c>
      <c r="B152" s="61">
        <v>183.8403041825095</v>
      </c>
      <c r="C152" s="61">
        <v>242.44031830238728</v>
      </c>
      <c r="D152" s="61">
        <v>238.64004556853408</v>
      </c>
      <c r="E152" s="61">
        <v>344.15280607928673</v>
      </c>
      <c r="F152" s="61">
        <v>351.66141587103084</v>
      </c>
      <c r="G152" s="61">
        <v>105.84777185147864</v>
      </c>
      <c r="H152" s="61">
        <v>261.09660574412533</v>
      </c>
    </row>
    <row r="153" spans="1:8">
      <c r="A153" s="17">
        <v>44317</v>
      </c>
      <c r="B153" s="61">
        <v>184.03041825095056</v>
      </c>
      <c r="C153" s="61">
        <v>241.90981432360741</v>
      </c>
      <c r="D153" s="61">
        <v>238.64004556853408</v>
      </c>
      <c r="E153" s="61">
        <v>344.15280607928673</v>
      </c>
      <c r="F153" s="61">
        <v>351.66141587103084</v>
      </c>
      <c r="G153" s="61">
        <v>105.84777185147864</v>
      </c>
      <c r="H153" s="61">
        <v>261.09660574412533</v>
      </c>
    </row>
    <row r="154" spans="1:8">
      <c r="A154" s="17">
        <v>44348</v>
      </c>
      <c r="B154" s="61">
        <v>184.41064638783268</v>
      </c>
      <c r="C154" s="61">
        <v>241.90981432360741</v>
      </c>
      <c r="D154" s="61">
        <v>238.64004556853408</v>
      </c>
      <c r="E154" s="61">
        <v>344.15280607928673</v>
      </c>
      <c r="F154" s="61">
        <v>351.66141587103084</v>
      </c>
      <c r="G154" s="61">
        <v>105.84777185147864</v>
      </c>
      <c r="H154" s="61">
        <v>261.09660574412533</v>
      </c>
    </row>
    <row r="155" spans="1:8">
      <c r="A155" s="17">
        <v>44378</v>
      </c>
      <c r="B155" s="61">
        <v>186.5019011406844</v>
      </c>
      <c r="C155" s="61">
        <v>252.78514588859414</v>
      </c>
      <c r="D155" s="61">
        <v>246.22986958226383</v>
      </c>
      <c r="E155" s="61">
        <v>367.81744484577416</v>
      </c>
      <c r="F155" s="61">
        <v>400.01803708424524</v>
      </c>
      <c r="G155" s="61">
        <v>105.84777185147864</v>
      </c>
      <c r="H155" s="61">
        <v>261.09660574412533</v>
      </c>
    </row>
    <row r="156" spans="1:8">
      <c r="A156" s="17">
        <v>44409</v>
      </c>
      <c r="B156" s="61">
        <v>187.26235741444864</v>
      </c>
      <c r="C156" s="61">
        <v>256.49867374005299</v>
      </c>
      <c r="D156" s="61">
        <v>246.582976404475</v>
      </c>
      <c r="E156" s="61">
        <v>367.81744484577416</v>
      </c>
      <c r="F156" s="61">
        <v>400.82409433795885</v>
      </c>
      <c r="G156" s="61">
        <v>105.84777185147864</v>
      </c>
      <c r="H156" s="61">
        <v>261.09660574412533</v>
      </c>
    </row>
    <row r="157" spans="1:8">
      <c r="A157" s="17">
        <v>44440</v>
      </c>
      <c r="B157" s="61">
        <v>187.6425855513308</v>
      </c>
      <c r="C157" s="61">
        <v>256.49867374005299</v>
      </c>
      <c r="D157" s="61">
        <v>246.582976404475</v>
      </c>
      <c r="E157" s="61">
        <v>367.81744484577416</v>
      </c>
      <c r="F157" s="61">
        <v>400.82409433795885</v>
      </c>
      <c r="G157" s="61">
        <v>105.84777185147864</v>
      </c>
      <c r="H157" s="61">
        <v>261.09660574412533</v>
      </c>
    </row>
    <row r="158" spans="1:8">
      <c r="A158" s="17">
        <v>44470</v>
      </c>
      <c r="B158" s="61">
        <v>188.21292775665398</v>
      </c>
      <c r="C158" s="61">
        <v>256.76392572944297</v>
      </c>
      <c r="D158" s="61">
        <v>246.582976404475</v>
      </c>
      <c r="E158" s="61">
        <v>367.81744484577416</v>
      </c>
      <c r="F158" s="61">
        <v>400.82409433795885</v>
      </c>
      <c r="G158" s="61">
        <v>105.84777185147864</v>
      </c>
      <c r="H158" s="61">
        <v>261.09660574412533</v>
      </c>
    </row>
    <row r="159" spans="1:8">
      <c r="A159" s="17">
        <v>44501</v>
      </c>
      <c r="B159" s="61">
        <v>188.97338403041826</v>
      </c>
      <c r="C159" s="61">
        <v>262.33421750663132</v>
      </c>
      <c r="D159" s="61">
        <v>246.582976404475</v>
      </c>
      <c r="E159" s="61">
        <v>367.81744484577416</v>
      </c>
      <c r="F159" s="61">
        <v>400.82409433795885</v>
      </c>
      <c r="G159" s="61">
        <v>105.84777185147864</v>
      </c>
      <c r="H159" s="61">
        <v>261.09660574412533</v>
      </c>
    </row>
    <row r="160" spans="1:8">
      <c r="A160" s="17">
        <v>44531</v>
      </c>
      <c r="B160" s="61">
        <v>190.11406844106463</v>
      </c>
      <c r="C160" s="61">
        <v>265.25198938992037</v>
      </c>
      <c r="D160" s="61">
        <v>246.582976404475</v>
      </c>
      <c r="E160" s="61">
        <v>367.81744484577416</v>
      </c>
      <c r="F160" s="61">
        <v>400.82409433795885</v>
      </c>
      <c r="G160" s="61">
        <v>105.84777185147864</v>
      </c>
      <c r="H160" s="61">
        <v>261.09660574412533</v>
      </c>
    </row>
    <row r="161" spans="1:8">
      <c r="A161" s="17">
        <v>44562</v>
      </c>
      <c r="B161" s="61">
        <v>190.49429657794676</v>
      </c>
      <c r="C161" s="61">
        <v>263.12997347480103</v>
      </c>
      <c r="D161" s="61">
        <v>246.582976404475</v>
      </c>
      <c r="E161" s="61">
        <v>367.81744484577416</v>
      </c>
      <c r="F161" s="61">
        <v>400.82409433795885</v>
      </c>
      <c r="G161" s="61">
        <v>105.84777185147864</v>
      </c>
      <c r="H161" s="61">
        <v>261.09660574412533</v>
      </c>
    </row>
    <row r="162" spans="1:8">
      <c r="A162" s="17">
        <v>44593</v>
      </c>
      <c r="B162" s="61">
        <v>191.63498098859316</v>
      </c>
      <c r="C162" s="61">
        <v>265.25198938992037</v>
      </c>
      <c r="D162" s="61">
        <v>246.582976404475</v>
      </c>
      <c r="E162" s="61">
        <v>367.81744484577416</v>
      </c>
      <c r="F162" s="61">
        <v>400.82409433795885</v>
      </c>
      <c r="G162" s="61">
        <v>105.84777185147864</v>
      </c>
      <c r="H162" s="61">
        <v>261.09660574412533</v>
      </c>
    </row>
    <row r="163" spans="1:8">
      <c r="A163" s="17">
        <v>44621</v>
      </c>
      <c r="B163" s="61">
        <v>193.53612167300381</v>
      </c>
      <c r="C163" s="61">
        <v>272.9442970822281</v>
      </c>
      <c r="D163" s="61">
        <v>246.582976404475</v>
      </c>
      <c r="E163" s="61">
        <v>367.81744484577416</v>
      </c>
      <c r="F163" s="61">
        <v>400.82409433795885</v>
      </c>
      <c r="G163" s="61">
        <v>105.84777185147864</v>
      </c>
      <c r="H163" s="61">
        <v>272.58485639686688</v>
      </c>
    </row>
    <row r="164" spans="1:8">
      <c r="A164" s="17">
        <v>44652</v>
      </c>
      <c r="B164" s="61">
        <v>194.67680608365018</v>
      </c>
      <c r="C164" s="61">
        <v>274.80106100795751</v>
      </c>
      <c r="D164" s="61">
        <v>246.582976404475</v>
      </c>
      <c r="E164" s="61">
        <v>367.81744484577416</v>
      </c>
      <c r="F164" s="61">
        <v>400.82409433795885</v>
      </c>
      <c r="G164" s="61">
        <v>105.84777185147864</v>
      </c>
      <c r="H164" s="61">
        <v>272.58485639686688</v>
      </c>
    </row>
    <row r="165" spans="1:8">
      <c r="A165" s="17">
        <v>44682</v>
      </c>
      <c r="B165" s="61">
        <v>196.00760456273761</v>
      </c>
      <c r="C165" s="61">
        <v>276.65782493368698</v>
      </c>
      <c r="D165" s="61">
        <v>246.582976404475</v>
      </c>
      <c r="E165" s="61">
        <v>367.81744484577416</v>
      </c>
      <c r="F165" s="61">
        <v>400.82409433795885</v>
      </c>
      <c r="G165" s="61">
        <v>106.05047033457421</v>
      </c>
      <c r="H165" s="61">
        <v>272.58485639686688</v>
      </c>
    </row>
    <row r="166" spans="1:8">
      <c r="A166" s="17">
        <v>44713</v>
      </c>
      <c r="B166" s="61">
        <v>198.09885931558935</v>
      </c>
      <c r="C166" s="61">
        <v>284.88063660477451</v>
      </c>
      <c r="D166" s="61">
        <v>246.582976404475</v>
      </c>
      <c r="E166" s="61">
        <v>367.81744484577416</v>
      </c>
      <c r="F166" s="61">
        <v>400.82409433795885</v>
      </c>
      <c r="G166" s="61">
        <v>106.05047033457421</v>
      </c>
      <c r="H166" s="61">
        <v>272.58485639686688</v>
      </c>
    </row>
    <row r="167" spans="1:8">
      <c r="A167" s="17">
        <v>44743</v>
      </c>
      <c r="B167" s="61">
        <v>201.14068441064637</v>
      </c>
      <c r="C167" s="61">
        <v>300.79575596816977</v>
      </c>
      <c r="D167" s="61">
        <v>256.93946141346299</v>
      </c>
      <c r="E167" s="61">
        <v>397.61065787828181</v>
      </c>
      <c r="F167" s="61">
        <v>430.88590141330576</v>
      </c>
      <c r="G167" s="61">
        <v>106.05047033457421</v>
      </c>
      <c r="H167" s="61">
        <v>272.58485639686688</v>
      </c>
    </row>
    <row r="168" spans="1:8">
      <c r="A168" s="17">
        <v>44774</v>
      </c>
      <c r="B168" s="61">
        <v>201.52091254752852</v>
      </c>
      <c r="C168" s="61">
        <v>297.08222811671084</v>
      </c>
      <c r="D168" s="61">
        <v>257.18604438986745</v>
      </c>
      <c r="E168" s="61">
        <v>397.61065787828181</v>
      </c>
      <c r="F168" s="61">
        <v>432.48919779065761</v>
      </c>
      <c r="G168" s="61">
        <v>106.0594673951816</v>
      </c>
      <c r="H168" s="61">
        <v>272.58485639686688</v>
      </c>
    </row>
    <row r="169" spans="1:8">
      <c r="A169" s="17">
        <v>44805</v>
      </c>
      <c r="B169" s="61">
        <v>201.71102661596959</v>
      </c>
      <c r="C169" s="61">
        <v>290.9814323607427</v>
      </c>
      <c r="D169" s="61">
        <v>257.18604438986745</v>
      </c>
      <c r="E169" s="61">
        <v>397.61065787828181</v>
      </c>
      <c r="F169" s="61">
        <v>432.48919779065761</v>
      </c>
      <c r="G169" s="61">
        <v>106.0594673951816</v>
      </c>
      <c r="H169" s="61">
        <v>272.58485639686688</v>
      </c>
    </row>
    <row r="170" spans="1:8">
      <c r="A170" s="17">
        <v>44835</v>
      </c>
      <c r="B170" s="61">
        <v>202.47148288973384</v>
      </c>
      <c r="C170" s="61">
        <v>288.32891246684346</v>
      </c>
      <c r="D170" s="61">
        <v>257.18604438986745</v>
      </c>
      <c r="E170" s="61">
        <v>397.61065787828181</v>
      </c>
      <c r="F170" s="61">
        <v>432.48919779065761</v>
      </c>
      <c r="G170" s="61">
        <v>106.0594673951816</v>
      </c>
      <c r="H170" s="61">
        <v>272.58485639686688</v>
      </c>
    </row>
    <row r="171" spans="1:8">
      <c r="A171" s="17">
        <v>44866</v>
      </c>
      <c r="B171" s="61">
        <v>203.04182509505702</v>
      </c>
      <c r="C171" s="61">
        <v>290.9814323607427</v>
      </c>
      <c r="D171" s="61">
        <v>257.18604438986745</v>
      </c>
      <c r="E171" s="61">
        <v>397.61065787828181</v>
      </c>
      <c r="F171" s="61">
        <v>432.48919779065761</v>
      </c>
      <c r="G171" s="61">
        <v>105.14705960182185</v>
      </c>
      <c r="H171" s="61">
        <v>272.58485639686688</v>
      </c>
    </row>
    <row r="172" spans="1:8">
      <c r="A172" s="17">
        <v>44896</v>
      </c>
      <c r="B172" s="61">
        <v>203.8022813688213</v>
      </c>
      <c r="C172" s="61">
        <v>292.57294429708219</v>
      </c>
      <c r="D172" s="61">
        <v>257.18604438986745</v>
      </c>
      <c r="E172" s="61">
        <v>397.61065787828181</v>
      </c>
      <c r="F172" s="61">
        <v>432.48919779065761</v>
      </c>
      <c r="G172" s="61">
        <v>105.14705960182185</v>
      </c>
      <c r="H172" s="61">
        <v>272.58485639686688</v>
      </c>
    </row>
    <row r="173" spans="1:8">
      <c r="A173" s="17">
        <v>44927</v>
      </c>
      <c r="B173" s="61">
        <v>203.61216730038021</v>
      </c>
      <c r="C173" s="61">
        <v>282.49336870026525</v>
      </c>
      <c r="D173" s="61">
        <v>257.18604438986745</v>
      </c>
      <c r="E173" s="61">
        <v>397.61065787828181</v>
      </c>
      <c r="F173" s="61">
        <v>432.48919779065761</v>
      </c>
      <c r="G173" s="61">
        <v>105.55256241578488</v>
      </c>
      <c r="H173" s="61">
        <v>272.58485639686688</v>
      </c>
    </row>
    <row r="174" spans="1:8">
      <c r="A174" s="17">
        <v>44958</v>
      </c>
      <c r="B174" s="61">
        <v>205.13307984790873</v>
      </c>
      <c r="C174" s="61">
        <v>283.28912466843497</v>
      </c>
      <c r="D174" s="61">
        <v>257.18604438986745</v>
      </c>
      <c r="E174" s="61">
        <v>397.61065787828181</v>
      </c>
      <c r="F174" s="61">
        <v>432.48919779065761</v>
      </c>
      <c r="G174" s="61">
        <v>105.55256241578488</v>
      </c>
      <c r="H174" s="61">
        <v>272.58485639686688</v>
      </c>
    </row>
    <row r="175" spans="1:8">
      <c r="A175" s="17">
        <v>44986</v>
      </c>
      <c r="B175" s="61">
        <v>207.22433460076047</v>
      </c>
      <c r="C175" s="61">
        <v>289.92042440318301</v>
      </c>
      <c r="D175" s="61">
        <v>257.18604438986745</v>
      </c>
      <c r="E175" s="61">
        <v>397.61065787828181</v>
      </c>
      <c r="F175" s="61">
        <v>432.48919779065761</v>
      </c>
      <c r="G175" s="61">
        <v>105.55256241578488</v>
      </c>
      <c r="H175" s="61">
        <v>288.25065274151439</v>
      </c>
    </row>
    <row r="176" spans="1:8">
      <c r="A176" s="17">
        <v>45017</v>
      </c>
      <c r="B176" s="61">
        <v>207.98479087452472</v>
      </c>
      <c r="C176" s="61">
        <v>289.3899204244031</v>
      </c>
      <c r="D176" s="61">
        <v>257.18604438986745</v>
      </c>
      <c r="E176" s="61">
        <v>397.61065787828181</v>
      </c>
      <c r="F176" s="61">
        <v>432.48919779065761</v>
      </c>
      <c r="G176" s="61">
        <v>105.78669768712035</v>
      </c>
      <c r="H176" s="61">
        <v>288.25065274151439</v>
      </c>
    </row>
    <row r="177" spans="1:8">
      <c r="A177" s="17">
        <v>45047</v>
      </c>
      <c r="B177" s="61">
        <v>208.36501901140684</v>
      </c>
      <c r="C177" s="61">
        <v>289.65517241379308</v>
      </c>
      <c r="D177" s="61">
        <v>257.18604438986745</v>
      </c>
      <c r="E177" s="61">
        <v>397.61065787828181</v>
      </c>
      <c r="F177" s="61">
        <v>432.48919779065761</v>
      </c>
      <c r="G177" s="61">
        <v>105.78669768712035</v>
      </c>
      <c r="H177" s="61">
        <v>288.25065274151439</v>
      </c>
    </row>
    <row r="178" spans="1:8">
      <c r="A178" s="17">
        <v>45078</v>
      </c>
      <c r="B178" s="61">
        <v>208.74524714828894</v>
      </c>
      <c r="C178" s="61">
        <v>287.0026525198939</v>
      </c>
      <c r="D178" s="61">
        <v>257.18604438986745</v>
      </c>
      <c r="E178" s="61">
        <v>397.61065787828181</v>
      </c>
      <c r="F178" s="61">
        <v>432.48919779065761</v>
      </c>
      <c r="G178" s="61">
        <v>105.78669768712035</v>
      </c>
      <c r="H178" s="61">
        <v>288.25065274151439</v>
      </c>
    </row>
    <row r="179" spans="1:8">
      <c r="A179" s="17">
        <v>45108</v>
      </c>
      <c r="B179" s="61">
        <v>210.64638783269962</v>
      </c>
      <c r="C179" s="61">
        <v>298.40848806366046</v>
      </c>
      <c r="D179" s="61">
        <v>264.58353368200164</v>
      </c>
      <c r="E179" s="61">
        <v>435.86367214224236</v>
      </c>
      <c r="F179" s="61">
        <v>495.0177565073792</v>
      </c>
      <c r="G179" s="61">
        <v>105.78669768712035</v>
      </c>
      <c r="H179" s="61">
        <v>288.25065274151439</v>
      </c>
    </row>
    <row r="180" spans="1:8">
      <c r="A180" s="17">
        <v>45139</v>
      </c>
      <c r="B180" s="61">
        <v>211.2167300380228</v>
      </c>
      <c r="C180" s="61">
        <v>302.12201591511933</v>
      </c>
      <c r="D180" s="61">
        <v>278.88534631346118</v>
      </c>
      <c r="E180" s="61">
        <v>435.86367214224236</v>
      </c>
      <c r="F180" s="61">
        <v>498.62517335642087</v>
      </c>
      <c r="G180" s="61">
        <v>105.78669768712035</v>
      </c>
      <c r="H180" s="61">
        <v>288.25065274151439</v>
      </c>
    </row>
    <row r="181" spans="1:8">
      <c r="A181" s="17">
        <v>45170</v>
      </c>
      <c r="B181" s="61">
        <v>212.54752851711027</v>
      </c>
      <c r="C181" s="61">
        <v>308.75331564986737</v>
      </c>
      <c r="D181" s="61">
        <v>278.88534631346118</v>
      </c>
      <c r="E181" s="61">
        <v>435.86367214224236</v>
      </c>
      <c r="F181" s="61">
        <v>498.62517335642087</v>
      </c>
      <c r="G181" s="61">
        <v>105.78669768712035</v>
      </c>
      <c r="H181" s="61">
        <v>288.25065274151439</v>
      </c>
    </row>
    <row r="182" spans="1:8">
      <c r="A182" s="17">
        <v>45200</v>
      </c>
      <c r="B182" s="61">
        <v>214.44866920152089</v>
      </c>
      <c r="C182" s="61">
        <v>315.11936339522543</v>
      </c>
      <c r="D182" s="61">
        <v>278.88534631346118</v>
      </c>
      <c r="E182" s="61">
        <v>435.86367214224236</v>
      </c>
      <c r="F182" s="61">
        <v>498.62517335642087</v>
      </c>
      <c r="G182" s="61">
        <v>105.78669768712035</v>
      </c>
      <c r="H182" s="61">
        <v>288.25065274151439</v>
      </c>
    </row>
    <row r="183" spans="1:8">
      <c r="A183" s="17">
        <v>45231</v>
      </c>
      <c r="B183" s="61">
        <v>214.25855513307982</v>
      </c>
      <c r="C183" s="61">
        <v>309.54907161803715</v>
      </c>
      <c r="D183" s="61">
        <v>278.88534631346118</v>
      </c>
      <c r="E183" s="61">
        <v>435.86367214224236</v>
      </c>
      <c r="F183" s="61">
        <v>498.62517335642087</v>
      </c>
      <c r="G183" s="61">
        <v>105.78669768712035</v>
      </c>
      <c r="H183" s="61">
        <v>288.25065274151439</v>
      </c>
    </row>
    <row r="184" spans="1:8">
      <c r="A184" s="17">
        <v>45261</v>
      </c>
      <c r="B184" s="61">
        <v>214.25855513307982</v>
      </c>
      <c r="C184" s="61">
        <v>306.89655172413791</v>
      </c>
      <c r="D184" s="61">
        <v>278.76378090609381</v>
      </c>
      <c r="E184" s="61">
        <v>435.81438460463301</v>
      </c>
      <c r="F184" s="61">
        <v>498.49169893300626</v>
      </c>
      <c r="G184" s="61">
        <v>105.82840170922982</v>
      </c>
      <c r="H184" s="61">
        <v>288.25065274151439</v>
      </c>
    </row>
    <row r="185" spans="1:8">
      <c r="A185" s="17">
        <v>45292</v>
      </c>
      <c r="B185" s="61">
        <v>214.44866920152089</v>
      </c>
      <c r="C185" s="61">
        <v>302.12201591511933</v>
      </c>
      <c r="D185" s="61">
        <v>278.76378090609381</v>
      </c>
      <c r="E185" s="61">
        <v>435.81438460463301</v>
      </c>
      <c r="F185" s="61">
        <v>498.49169893300626</v>
      </c>
      <c r="G185" s="61">
        <v>105.82840170922982</v>
      </c>
      <c r="H185" s="61">
        <v>288.25065274151439</v>
      </c>
    </row>
    <row r="186" spans="1:8">
      <c r="A186" s="17">
        <v>45323</v>
      </c>
      <c r="B186" s="61">
        <v>216.53992395437265</v>
      </c>
      <c r="C186" s="61">
        <v>304.77453580901852</v>
      </c>
      <c r="D186" s="61">
        <v>278.88534631346118</v>
      </c>
      <c r="E186" s="61">
        <v>435.86367214224236</v>
      </c>
      <c r="F186" s="61">
        <v>498.62517335642087</v>
      </c>
      <c r="G186" s="61">
        <v>105.78669768712035</v>
      </c>
      <c r="H186" s="61">
        <v>288.25065274151439</v>
      </c>
    </row>
    <row r="187" spans="1:8">
      <c r="A187" s="67"/>
    </row>
    <row r="188" spans="1:8">
      <c r="A188" s="67"/>
    </row>
    <row r="189" spans="1:8">
      <c r="A189" s="67"/>
    </row>
    <row r="190" spans="1:8">
      <c r="A190" s="67"/>
    </row>
  </sheetData>
  <phoneticPr fontId="356" type="noConversion"/>
  <hyperlinks>
    <hyperlink ref="J24" location="Contents!A1" display="Back to contents" xr:uid="{00000000-0004-0000-0800-000000000000}"/>
  </hyperlink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4855"/>
  <sheetViews>
    <sheetView showGridLines="0" topLeftCell="A11" zoomScaleNormal="100" workbookViewId="0">
      <selection activeCell="G25" sqref="G25"/>
    </sheetView>
  </sheetViews>
  <sheetFormatPr defaultColWidth="9.1796875" defaultRowHeight="14.5"/>
  <cols>
    <col min="1" max="1" width="11.453125" customWidth="1"/>
    <col min="2" max="2" width="12.1796875" customWidth="1"/>
    <col min="3" max="3" width="16.54296875" bestFit="1" customWidth="1"/>
    <col min="4" max="4" width="12.7265625" customWidth="1"/>
    <col min="5" max="5" width="16.36328125" customWidth="1"/>
  </cols>
  <sheetData>
    <row r="1" spans="1:5">
      <c r="A1" s="6" t="str">
        <f>CONCATENATE("Figure 1.9   ",Contents!C14)</f>
        <v xml:space="preserve">Figure 1.9   Core inflation components </v>
      </c>
      <c r="B1" s="6"/>
    </row>
    <row r="2" spans="1:5">
      <c r="A2" s="6"/>
      <c r="B2" s="6"/>
    </row>
    <row r="3" spans="1:5">
      <c r="A3" t="s">
        <v>84</v>
      </c>
      <c r="B3" s="6"/>
    </row>
    <row r="4" spans="1:5" ht="28.5" customHeight="1">
      <c r="A4" s="35" t="s">
        <v>65</v>
      </c>
      <c r="B4" s="35" t="s">
        <v>71</v>
      </c>
      <c r="C4" s="35" t="s">
        <v>70</v>
      </c>
      <c r="D4" s="35" t="s">
        <v>104</v>
      </c>
      <c r="E4" s="34" t="s">
        <v>178</v>
      </c>
    </row>
    <row r="5" spans="1:5" ht="24" customHeight="1">
      <c r="A5" s="17" t="s">
        <v>60</v>
      </c>
      <c r="B5" s="104">
        <v>5.5474315000000001</v>
      </c>
      <c r="C5" s="104">
        <v>5.9428364299999998</v>
      </c>
      <c r="D5" s="104">
        <v>4.8550652300000001</v>
      </c>
      <c r="E5" s="13">
        <v>4.5</v>
      </c>
    </row>
    <row r="6" spans="1:5">
      <c r="A6" s="17" t="s">
        <v>42</v>
      </c>
      <c r="B6" s="104">
        <v>5.5088430700000002</v>
      </c>
      <c r="C6" s="104">
        <v>5.7284016600000003</v>
      </c>
      <c r="D6" s="104">
        <v>5.7325528300000004</v>
      </c>
      <c r="E6" s="13">
        <v>4.5</v>
      </c>
    </row>
    <row r="7" spans="1:5">
      <c r="A7" s="17" t="s">
        <v>43</v>
      </c>
      <c r="B7" s="104">
        <v>5.6560436899999997</v>
      </c>
      <c r="C7" s="104">
        <v>5.6934178099999997</v>
      </c>
      <c r="D7" s="104">
        <v>6.1781084799999997</v>
      </c>
      <c r="E7" s="13">
        <v>4.5</v>
      </c>
    </row>
    <row r="8" spans="1:5">
      <c r="A8" s="17" t="s">
        <v>44</v>
      </c>
      <c r="B8" s="104">
        <v>5.7291689999999997</v>
      </c>
      <c r="C8" s="104">
        <v>5.7335139599999998</v>
      </c>
      <c r="D8" s="104">
        <v>6.1741589699999997</v>
      </c>
      <c r="E8" s="13">
        <v>4.5</v>
      </c>
    </row>
    <row r="9" spans="1:5">
      <c r="A9" s="17" t="s">
        <v>61</v>
      </c>
      <c r="B9" s="104">
        <v>5.2268155399999996</v>
      </c>
      <c r="C9" s="104">
        <v>5.5468382600000004</v>
      </c>
      <c r="D9" s="104">
        <v>4.8063884000000003</v>
      </c>
      <c r="E9" s="13">
        <v>4.5</v>
      </c>
    </row>
    <row r="10" spans="1:5">
      <c r="A10" s="17" t="s">
        <v>21</v>
      </c>
      <c r="B10" s="104">
        <v>4.7815333999999998</v>
      </c>
      <c r="C10" s="104">
        <v>5.4869074600000003</v>
      </c>
      <c r="D10" s="104">
        <v>3.6789244000000001</v>
      </c>
      <c r="E10" s="13">
        <v>4.5</v>
      </c>
    </row>
    <row r="11" spans="1:5">
      <c r="A11" s="17" t="s">
        <v>22</v>
      </c>
      <c r="B11" s="104">
        <v>4.6250000099999999</v>
      </c>
      <c r="C11" s="104">
        <v>5.6060278200000004</v>
      </c>
      <c r="D11" s="104">
        <v>2.6870113600000001</v>
      </c>
      <c r="E11" s="13">
        <v>4.5</v>
      </c>
    </row>
    <row r="12" spans="1:5">
      <c r="A12" s="17" t="s">
        <v>23</v>
      </c>
      <c r="B12" s="104">
        <v>4.3647153599999999</v>
      </c>
      <c r="C12" s="104">
        <v>5.4581525099999997</v>
      </c>
      <c r="D12" s="104">
        <v>2.1241056500000002</v>
      </c>
      <c r="E12" s="13">
        <v>4.5</v>
      </c>
    </row>
    <row r="13" spans="1:5">
      <c r="A13" s="17" t="s">
        <v>57</v>
      </c>
      <c r="B13" s="104">
        <v>4.1264583400000001</v>
      </c>
      <c r="C13" s="104">
        <v>5.05587096</v>
      </c>
      <c r="D13" s="104">
        <v>2.1191906500000002</v>
      </c>
      <c r="E13" s="13">
        <v>4.5</v>
      </c>
    </row>
    <row r="14" spans="1:5">
      <c r="A14" s="17" t="s">
        <v>24</v>
      </c>
      <c r="B14" s="104">
        <v>4.3246874399999999</v>
      </c>
      <c r="C14" s="104">
        <v>5.2021043000000002</v>
      </c>
      <c r="D14" s="104">
        <v>2.4045912899999999</v>
      </c>
      <c r="E14" s="13">
        <v>4.5</v>
      </c>
    </row>
    <row r="15" spans="1:5">
      <c r="A15" s="17" t="s">
        <v>25</v>
      </c>
      <c r="B15" s="104">
        <v>4.2100594500000001</v>
      </c>
      <c r="C15" s="104">
        <v>5.0539878199999997</v>
      </c>
      <c r="D15" s="104">
        <v>2.1890828</v>
      </c>
      <c r="E15" s="13">
        <v>4.5</v>
      </c>
    </row>
    <row r="16" spans="1:5">
      <c r="A16" s="17" t="s">
        <v>26</v>
      </c>
      <c r="B16" s="104">
        <v>4.3661699699999996</v>
      </c>
      <c r="C16" s="104">
        <v>5.1008010700000002</v>
      </c>
      <c r="D16" s="104">
        <v>2.5090437099999998</v>
      </c>
      <c r="E16" s="13">
        <v>4.5</v>
      </c>
    </row>
    <row r="17" spans="1:7">
      <c r="A17" s="17" t="s">
        <v>49</v>
      </c>
      <c r="B17" s="104">
        <v>4.3842927999999999</v>
      </c>
      <c r="C17" s="104">
        <v>5.0930306600000002</v>
      </c>
      <c r="D17" s="104">
        <v>2.8651152400000002</v>
      </c>
      <c r="E17" s="13">
        <v>4.5</v>
      </c>
    </row>
    <row r="18" spans="1:7">
      <c r="A18" s="17" t="s">
        <v>27</v>
      </c>
      <c r="B18" s="104">
        <v>4.2105263199999996</v>
      </c>
      <c r="C18" s="104">
        <v>4.6869849099999996</v>
      </c>
      <c r="D18" s="104">
        <v>3.06574773</v>
      </c>
      <c r="E18" s="13">
        <v>4.5</v>
      </c>
    </row>
    <row r="19" spans="1:7">
      <c r="A19" s="17" t="s">
        <v>28</v>
      </c>
      <c r="B19" s="104">
        <v>4.1371599000000003</v>
      </c>
      <c r="C19" s="104">
        <v>4.4877060000000002</v>
      </c>
      <c r="D19" s="104">
        <v>3.46446057</v>
      </c>
      <c r="E19" s="13">
        <v>4.5</v>
      </c>
    </row>
    <row r="20" spans="1:7">
      <c r="A20" s="17" t="s">
        <v>29</v>
      </c>
      <c r="B20" s="104">
        <v>3.8518518500000001</v>
      </c>
      <c r="C20" s="104">
        <v>4.1800194700000004</v>
      </c>
      <c r="D20" s="104">
        <v>3.1076183199999998</v>
      </c>
      <c r="E20" s="13">
        <v>4.5</v>
      </c>
    </row>
    <row r="21" spans="1:7">
      <c r="A21" s="17" t="s">
        <v>46</v>
      </c>
      <c r="B21" s="104">
        <v>3.7253469699999999</v>
      </c>
      <c r="C21" s="104">
        <v>4.1514479299999998</v>
      </c>
      <c r="D21" s="104">
        <v>2.64787997</v>
      </c>
      <c r="E21" s="13">
        <v>4.5</v>
      </c>
    </row>
    <row r="22" spans="1:7">
      <c r="A22" s="17" t="s">
        <v>30</v>
      </c>
      <c r="B22" s="104">
        <v>3.1024531</v>
      </c>
      <c r="C22" s="104">
        <v>3.9271426699999998</v>
      </c>
      <c r="D22" s="104">
        <v>1.24545276</v>
      </c>
      <c r="E22" s="13">
        <v>4.5</v>
      </c>
    </row>
    <row r="23" spans="1:7">
      <c r="A23" s="17" t="s">
        <v>31</v>
      </c>
      <c r="B23" s="104">
        <v>3.29277022</v>
      </c>
      <c r="C23" s="104">
        <v>3.8727941000000001</v>
      </c>
      <c r="D23" s="104">
        <v>1.8939776500000001</v>
      </c>
      <c r="E23" s="13">
        <v>4.5</v>
      </c>
    </row>
    <row r="24" spans="1:7">
      <c r="A24" s="17" t="s">
        <v>32</v>
      </c>
      <c r="B24" s="104">
        <v>3.3166904399999999</v>
      </c>
      <c r="C24" s="104">
        <v>3.73605038</v>
      </c>
      <c r="D24" s="104">
        <v>2.5135206999999999</v>
      </c>
      <c r="E24" s="13">
        <v>4.5</v>
      </c>
    </row>
    <row r="25" spans="1:7">
      <c r="A25" s="17" t="s">
        <v>45</v>
      </c>
      <c r="B25" s="104">
        <v>2.7816901399999998</v>
      </c>
      <c r="C25" s="104">
        <v>2.9730367599999998</v>
      </c>
      <c r="D25" s="104">
        <v>2.3983903999999998</v>
      </c>
      <c r="E25" s="13">
        <v>4.5</v>
      </c>
      <c r="G25" s="7" t="s">
        <v>7</v>
      </c>
    </row>
    <row r="26" spans="1:7">
      <c r="A26" s="17" t="s">
        <v>33</v>
      </c>
      <c r="B26" s="104">
        <v>3.0790762800000002</v>
      </c>
      <c r="C26" s="104">
        <v>2.7511711000000001</v>
      </c>
      <c r="D26" s="104">
        <v>3.6994412099999998</v>
      </c>
      <c r="E26" s="13">
        <v>4.5</v>
      </c>
    </row>
    <row r="27" spans="1:7">
      <c r="A27" s="17" t="s">
        <v>34</v>
      </c>
      <c r="B27" s="104">
        <v>3.0838530799999999</v>
      </c>
      <c r="C27" s="104">
        <v>2.8205786800000001</v>
      </c>
      <c r="D27" s="104">
        <v>3.4993064999999999</v>
      </c>
      <c r="E27" s="13">
        <v>4.5</v>
      </c>
    </row>
    <row r="28" spans="1:7">
      <c r="A28" s="17" t="s">
        <v>35</v>
      </c>
      <c r="B28" s="104">
        <v>3.3137728700000002</v>
      </c>
      <c r="C28" s="104">
        <v>3.1618420399999998</v>
      </c>
      <c r="D28" s="104">
        <v>3.3416618900000001</v>
      </c>
      <c r="E28" s="13">
        <v>4.5</v>
      </c>
    </row>
    <row r="29" spans="1:7">
      <c r="A29" s="17" t="s">
        <v>50</v>
      </c>
      <c r="B29" s="104">
        <v>3.5971223000000001</v>
      </c>
      <c r="C29" s="104">
        <v>3.2944758200000002</v>
      </c>
      <c r="D29" s="104">
        <v>3.9484071200000002</v>
      </c>
      <c r="E29" s="13">
        <v>4.5</v>
      </c>
    </row>
    <row r="30" spans="1:7">
      <c r="A30" s="17" t="s">
        <v>36</v>
      </c>
      <c r="B30" s="104">
        <v>4.1072640900000001</v>
      </c>
      <c r="C30" s="104">
        <v>3.6140117900000002</v>
      </c>
      <c r="D30" s="104">
        <v>5.0407034700000004</v>
      </c>
      <c r="E30" s="13">
        <v>4.5</v>
      </c>
    </row>
    <row r="31" spans="1:7">
      <c r="A31" s="17" t="s">
        <v>37</v>
      </c>
      <c r="B31" s="104">
        <v>4.5714285700000001</v>
      </c>
      <c r="C31" s="104">
        <v>4.2822851399999999</v>
      </c>
      <c r="D31" s="104">
        <v>4.9831664699999996</v>
      </c>
      <c r="E31" s="13">
        <v>4.5</v>
      </c>
    </row>
    <row r="32" spans="1:7">
      <c r="A32" s="17" t="s">
        <v>38</v>
      </c>
      <c r="B32" s="104">
        <v>4.9782826599999996</v>
      </c>
      <c r="C32" s="104">
        <v>4.4676936999999999</v>
      </c>
      <c r="D32" s="104">
        <v>6.03546139</v>
      </c>
      <c r="E32" s="13">
        <v>4.5</v>
      </c>
    </row>
    <row r="33" spans="1:5">
      <c r="A33" s="17" t="s">
        <v>58</v>
      </c>
      <c r="B33" s="61">
        <v>5.0925925899999998</v>
      </c>
      <c r="C33" s="61">
        <v>4.4909956500000003</v>
      </c>
      <c r="D33" s="61">
        <v>6.3007734099999997</v>
      </c>
      <c r="E33" s="13">
        <v>4.5</v>
      </c>
    </row>
    <row r="34" spans="1:5">
      <c r="A34" s="17" t="s">
        <v>39</v>
      </c>
      <c r="B34" s="61">
        <v>5.1516139599999997</v>
      </c>
      <c r="C34" s="61">
        <v>4.5941585199999997</v>
      </c>
      <c r="D34" s="61">
        <v>6.2632574600000002</v>
      </c>
      <c r="E34" s="13">
        <v>4.5</v>
      </c>
    </row>
    <row r="35" spans="1:5">
      <c r="A35" s="17" t="s">
        <v>40</v>
      </c>
      <c r="B35" s="61">
        <v>4.6930247500000002</v>
      </c>
      <c r="C35" s="61">
        <v>3.95799032</v>
      </c>
      <c r="D35" s="61">
        <v>6.3285750600000004</v>
      </c>
      <c r="E35" s="13">
        <v>4.5</v>
      </c>
    </row>
    <row r="36" spans="1:5">
      <c r="A36" s="17" t="s">
        <v>41</v>
      </c>
      <c r="B36" s="61">
        <v>4.45515595</v>
      </c>
      <c r="C36" s="61">
        <v>3.8267642300000002</v>
      </c>
      <c r="D36" s="61">
        <v>5.6196971700000002</v>
      </c>
      <c r="E36" s="13">
        <v>4.5</v>
      </c>
    </row>
    <row r="37" spans="1:5">
      <c r="A37" s="17" t="s">
        <v>59</v>
      </c>
      <c r="B37" s="105">
        <v>4.8330819399999996</v>
      </c>
      <c r="C37" s="105">
        <v>4.6814384000000002</v>
      </c>
      <c r="D37" s="105">
        <v>5.21873684</v>
      </c>
      <c r="E37" s="106">
        <v>4.5</v>
      </c>
    </row>
    <row r="38" spans="1:5">
      <c r="A38" s="117" t="s">
        <v>52</v>
      </c>
      <c r="B38" s="105">
        <v>4.7122814899999996</v>
      </c>
      <c r="C38" s="105">
        <v>4.9024584000000004</v>
      </c>
      <c r="D38" s="105">
        <v>4.4865841900000003</v>
      </c>
      <c r="E38" s="106">
        <v>4.5</v>
      </c>
    </row>
    <row r="39" spans="1:5">
      <c r="A39" s="117" t="s">
        <v>53</v>
      </c>
      <c r="B39" s="105">
        <v>4.9143990200000003</v>
      </c>
      <c r="C39" s="105">
        <v>5.1818730200000003</v>
      </c>
      <c r="D39" s="105">
        <v>4.4216112599999997</v>
      </c>
      <c r="E39" s="106">
        <v>4.5</v>
      </c>
    </row>
    <row r="40" spans="1:5">
      <c r="A40" s="117" t="s">
        <v>54</v>
      </c>
      <c r="B40" s="105">
        <v>4.9362276400000002</v>
      </c>
      <c r="C40" s="105">
        <v>5.23708609</v>
      </c>
      <c r="D40" s="105">
        <v>4.4539085099999998</v>
      </c>
      <c r="E40" s="106">
        <v>4.5</v>
      </c>
    </row>
    <row r="41" spans="1:5">
      <c r="A41" s="117" t="s">
        <v>69</v>
      </c>
      <c r="B41" s="105">
        <v>4.7534537600000002</v>
      </c>
      <c r="C41" s="105">
        <v>4.8715191300000003</v>
      </c>
      <c r="D41" s="105">
        <v>4.5306993999999996</v>
      </c>
      <c r="E41" s="106">
        <v>4.5</v>
      </c>
    </row>
    <row r="42" spans="1:5">
      <c r="A42" s="117" t="s">
        <v>66</v>
      </c>
      <c r="B42" s="105">
        <v>4.61142874</v>
      </c>
      <c r="C42" s="105">
        <v>4.6884267900000003</v>
      </c>
      <c r="D42" s="105">
        <v>4.4408568900000001</v>
      </c>
      <c r="E42" s="106">
        <v>4.5</v>
      </c>
    </row>
    <row r="43" spans="1:5">
      <c r="A43" s="117" t="s">
        <v>67</v>
      </c>
      <c r="B43" s="105">
        <v>4.5820634800000004</v>
      </c>
      <c r="C43" s="105">
        <v>4.6491640900000002</v>
      </c>
      <c r="D43" s="105">
        <v>4.4333945899999998</v>
      </c>
      <c r="E43" s="106">
        <v>4.5</v>
      </c>
    </row>
    <row r="44" spans="1:5">
      <c r="A44" s="117" t="s">
        <v>68</v>
      </c>
      <c r="B44" s="105">
        <v>4.5288877599999999</v>
      </c>
      <c r="C44" s="105">
        <v>4.6013094800000003</v>
      </c>
      <c r="D44" s="105">
        <v>4.3684425899999999</v>
      </c>
      <c r="E44" s="106">
        <v>4.5</v>
      </c>
    </row>
    <row r="45" spans="1:5">
      <c r="A45" s="117" t="s">
        <v>122</v>
      </c>
      <c r="B45" s="105">
        <v>4.4972962900000004</v>
      </c>
      <c r="C45" s="105">
        <v>4.5491341099999998</v>
      </c>
      <c r="D45" s="105">
        <v>4.3824169399999997</v>
      </c>
      <c r="E45" s="106">
        <v>4.5</v>
      </c>
    </row>
    <row r="46" spans="1:5">
      <c r="A46" s="117" t="s">
        <v>123</v>
      </c>
      <c r="B46" s="105">
        <v>4.5389784400000002</v>
      </c>
      <c r="C46" s="105">
        <v>4.5587953600000004</v>
      </c>
      <c r="D46" s="105">
        <v>4.4950399299999999</v>
      </c>
      <c r="E46" s="106">
        <v>4.5</v>
      </c>
    </row>
    <row r="47" spans="1:5">
      <c r="A47" s="117" t="s">
        <v>124</v>
      </c>
      <c r="B47" s="105">
        <v>4.5161208500000001</v>
      </c>
      <c r="C47" s="105">
        <v>4.5283843299999997</v>
      </c>
      <c r="D47" s="105">
        <v>4.4889268400000004</v>
      </c>
      <c r="E47" s="106">
        <v>4.5</v>
      </c>
    </row>
    <row r="48" spans="1:5">
      <c r="A48" s="117" t="s">
        <v>125</v>
      </c>
      <c r="B48" s="105">
        <v>4.5222156499999997</v>
      </c>
      <c r="C48" s="105">
        <v>4.5413925700000002</v>
      </c>
      <c r="D48" s="105">
        <v>4.4796957199999996</v>
      </c>
      <c r="E48" s="106">
        <v>4.5</v>
      </c>
    </row>
    <row r="49" spans="1:3">
      <c r="A49" s="18"/>
      <c r="B49" s="4"/>
      <c r="C49" s="4"/>
    </row>
    <row r="50" spans="1:3">
      <c r="A50" t="s">
        <v>51</v>
      </c>
      <c r="B50" s="4"/>
      <c r="C50" s="4"/>
    </row>
    <row r="51" spans="1:3">
      <c r="A51" s="18"/>
      <c r="B51" s="4"/>
      <c r="C51" s="4"/>
    </row>
    <row r="52" spans="1:3">
      <c r="A52" s="18"/>
      <c r="B52" s="4"/>
      <c r="C52" s="4"/>
    </row>
    <row r="53" spans="1:3">
      <c r="A53" s="18"/>
      <c r="B53" s="4"/>
      <c r="C53" s="4"/>
    </row>
    <row r="54" spans="1:3">
      <c r="A54" s="18"/>
      <c r="B54" s="4"/>
      <c r="C54" s="4"/>
    </row>
    <row r="55" spans="1:3">
      <c r="A55" s="18"/>
      <c r="B55" s="4"/>
      <c r="C55" s="4"/>
    </row>
    <row r="56" spans="1:3">
      <c r="A56" s="18"/>
      <c r="B56" s="4"/>
      <c r="C56" s="4"/>
    </row>
    <row r="57" spans="1:3">
      <c r="A57" s="18"/>
      <c r="B57" s="4"/>
      <c r="C57" s="4"/>
    </row>
    <row r="58" spans="1:3">
      <c r="A58" s="18"/>
      <c r="B58" s="4"/>
      <c r="C58" s="4"/>
    </row>
    <row r="59" spans="1:3">
      <c r="A59" s="18"/>
      <c r="B59" s="4"/>
      <c r="C59" s="4"/>
    </row>
    <row r="60" spans="1:3">
      <c r="A60" s="18"/>
      <c r="B60" s="4"/>
      <c r="C60" s="4"/>
    </row>
    <row r="61" spans="1:3">
      <c r="A61" s="18"/>
    </row>
    <row r="62" spans="1:3">
      <c r="A62" s="18"/>
    </row>
    <row r="63" spans="1:3">
      <c r="A63" s="18"/>
    </row>
    <row r="64" spans="1:3">
      <c r="A64" s="18"/>
    </row>
    <row r="65" spans="1:2">
      <c r="A65" s="24"/>
      <c r="B65" s="5"/>
    </row>
    <row r="66" spans="1:2">
      <c r="A66" s="24"/>
      <c r="B66" s="5"/>
    </row>
    <row r="67" spans="1:2">
      <c r="A67" s="24"/>
      <c r="B67" s="5"/>
    </row>
    <row r="68" spans="1:2">
      <c r="A68" s="24"/>
      <c r="B68" s="5"/>
    </row>
    <row r="69" spans="1:2">
      <c r="A69" s="24"/>
      <c r="B69" s="5"/>
    </row>
    <row r="70" spans="1:2">
      <c r="A70" s="24"/>
      <c r="B70" s="5"/>
    </row>
    <row r="71" spans="1:2">
      <c r="A71" s="24"/>
      <c r="B71" s="5"/>
    </row>
    <row r="72" spans="1:2">
      <c r="A72" s="24"/>
      <c r="B72" s="5"/>
    </row>
    <row r="73" spans="1:2">
      <c r="A73" s="24"/>
      <c r="B73" s="5"/>
    </row>
    <row r="74" spans="1:2">
      <c r="A74" s="24"/>
      <c r="B74" s="5"/>
    </row>
    <row r="75" spans="1:2">
      <c r="A75" s="24"/>
      <c r="B75" s="5"/>
    </row>
    <row r="76" spans="1:2">
      <c r="A76" s="24"/>
      <c r="B76" s="5"/>
    </row>
    <row r="77" spans="1:2">
      <c r="A77" s="24"/>
      <c r="B77" s="5"/>
    </row>
    <row r="78" spans="1:2">
      <c r="A78" s="24"/>
      <c r="B78" s="5"/>
    </row>
    <row r="79" spans="1:2">
      <c r="A79" s="24"/>
      <c r="B79" s="5"/>
    </row>
    <row r="80" spans="1:2">
      <c r="A80" s="24"/>
      <c r="B80" s="5"/>
    </row>
    <row r="81" spans="1:2">
      <c r="A81" s="24"/>
      <c r="B81" s="5"/>
    </row>
    <row r="82" spans="1:2">
      <c r="A82" s="24"/>
      <c r="B82" s="5"/>
    </row>
    <row r="83" spans="1:2">
      <c r="A83" s="24"/>
      <c r="B83" s="5"/>
    </row>
    <row r="84" spans="1:2">
      <c r="A84" s="24"/>
      <c r="B84" s="5"/>
    </row>
    <row r="85" spans="1:2">
      <c r="A85" s="24"/>
      <c r="B85" s="5"/>
    </row>
    <row r="86" spans="1:2">
      <c r="A86" s="24"/>
      <c r="B86" s="5"/>
    </row>
    <row r="87" spans="1:2">
      <c r="A87" s="24"/>
      <c r="B87" s="5"/>
    </row>
    <row r="88" spans="1:2">
      <c r="A88" s="24"/>
      <c r="B88" s="5"/>
    </row>
    <row r="89" spans="1:2">
      <c r="A89" s="24"/>
      <c r="B89" s="5"/>
    </row>
    <row r="90" spans="1:2">
      <c r="A90" s="24"/>
      <c r="B90" s="5"/>
    </row>
    <row r="91" spans="1:2">
      <c r="A91" s="24"/>
      <c r="B91" s="5"/>
    </row>
    <row r="92" spans="1:2">
      <c r="A92" s="24"/>
      <c r="B92" s="5"/>
    </row>
    <row r="93" spans="1:2">
      <c r="A93" s="24"/>
      <c r="B93" s="5"/>
    </row>
    <row r="94" spans="1:2">
      <c r="A94" s="24"/>
      <c r="B94" s="5"/>
    </row>
    <row r="95" spans="1:2">
      <c r="A95" s="24"/>
      <c r="B95" s="5"/>
    </row>
    <row r="96" spans="1:2">
      <c r="A96" s="24"/>
      <c r="B96" s="5"/>
    </row>
    <row r="97" spans="1:2">
      <c r="A97" s="24"/>
      <c r="B97" s="5"/>
    </row>
    <row r="98" spans="1:2">
      <c r="A98" s="24"/>
      <c r="B98" s="5"/>
    </row>
    <row r="99" spans="1:2">
      <c r="A99" s="24"/>
      <c r="B99" s="5"/>
    </row>
    <row r="100" spans="1:2">
      <c r="A100" s="24"/>
      <c r="B100" s="5"/>
    </row>
    <row r="101" spans="1:2">
      <c r="A101" s="24"/>
      <c r="B101" s="5"/>
    </row>
    <row r="102" spans="1:2">
      <c r="A102" s="24"/>
      <c r="B102" s="5"/>
    </row>
    <row r="103" spans="1:2">
      <c r="A103" s="24"/>
      <c r="B103" s="5"/>
    </row>
    <row r="104" spans="1:2">
      <c r="A104" s="24"/>
      <c r="B104" s="5"/>
    </row>
    <row r="105" spans="1:2">
      <c r="A105" s="24"/>
      <c r="B105" s="5"/>
    </row>
    <row r="106" spans="1:2">
      <c r="A106" s="24"/>
      <c r="B106" s="5"/>
    </row>
    <row r="107" spans="1:2">
      <c r="A107" s="24"/>
      <c r="B107" s="5"/>
    </row>
    <row r="108" spans="1:2">
      <c r="A108" s="24"/>
      <c r="B108" s="5"/>
    </row>
    <row r="109" spans="1:2">
      <c r="A109" s="24"/>
      <c r="B109" s="5"/>
    </row>
    <row r="110" spans="1:2">
      <c r="A110" s="24"/>
      <c r="B110" s="5"/>
    </row>
    <row r="111" spans="1:2">
      <c r="A111" s="24"/>
      <c r="B111" s="5"/>
    </row>
    <row r="112" spans="1:2">
      <c r="A112" s="24"/>
      <c r="B112" s="5"/>
    </row>
    <row r="113" spans="1:2">
      <c r="A113" s="24"/>
      <c r="B113" s="5"/>
    </row>
    <row r="114" spans="1:2">
      <c r="A114" s="24"/>
      <c r="B114" s="5"/>
    </row>
    <row r="115" spans="1:2">
      <c r="A115" s="24"/>
      <c r="B115" s="5"/>
    </row>
    <row r="116" spans="1:2">
      <c r="A116" s="24"/>
      <c r="B116" s="5"/>
    </row>
    <row r="117" spans="1:2">
      <c r="A117" s="24"/>
      <c r="B117" s="5"/>
    </row>
    <row r="118" spans="1:2">
      <c r="A118" s="24"/>
      <c r="B118" s="5"/>
    </row>
    <row r="119" spans="1:2">
      <c r="A119" s="24"/>
      <c r="B119" s="5"/>
    </row>
    <row r="120" spans="1:2">
      <c r="A120" s="24"/>
      <c r="B120" s="5"/>
    </row>
    <row r="121" spans="1:2">
      <c r="A121" s="24"/>
      <c r="B121" s="5"/>
    </row>
    <row r="122" spans="1:2">
      <c r="A122" s="24"/>
      <c r="B122" s="5"/>
    </row>
    <row r="123" spans="1:2">
      <c r="A123" s="24"/>
      <c r="B123" s="5"/>
    </row>
    <row r="124" spans="1:2">
      <c r="A124" s="24"/>
      <c r="B124" s="5"/>
    </row>
    <row r="125" spans="1:2">
      <c r="A125" s="24"/>
      <c r="B125" s="5"/>
    </row>
    <row r="126" spans="1:2">
      <c r="A126" s="24"/>
      <c r="B126" s="5"/>
    </row>
    <row r="127" spans="1:2">
      <c r="A127" s="24"/>
      <c r="B127" s="5"/>
    </row>
    <row r="128" spans="1:2">
      <c r="A128" s="24"/>
      <c r="B128" s="5"/>
    </row>
    <row r="129" spans="1:2">
      <c r="A129" s="24"/>
      <c r="B129" s="5"/>
    </row>
    <row r="130" spans="1:2">
      <c r="A130" s="24"/>
      <c r="B130" s="5"/>
    </row>
    <row r="131" spans="1:2">
      <c r="A131" s="24"/>
      <c r="B131" s="5"/>
    </row>
    <row r="132" spans="1:2">
      <c r="A132" s="24"/>
      <c r="B132" s="5"/>
    </row>
    <row r="133" spans="1:2">
      <c r="A133" s="24"/>
      <c r="B133" s="5"/>
    </row>
    <row r="134" spans="1:2">
      <c r="A134" s="24"/>
      <c r="B134" s="5"/>
    </row>
    <row r="135" spans="1:2">
      <c r="A135" s="24"/>
      <c r="B135" s="5"/>
    </row>
    <row r="136" spans="1:2">
      <c r="A136" s="24"/>
      <c r="B136" s="5"/>
    </row>
    <row r="137" spans="1:2">
      <c r="A137" s="24"/>
      <c r="B137" s="5"/>
    </row>
    <row r="138" spans="1:2">
      <c r="A138" s="24"/>
      <c r="B138" s="5"/>
    </row>
    <row r="139" spans="1:2">
      <c r="A139" s="24"/>
      <c r="B139" s="5"/>
    </row>
    <row r="140" spans="1:2">
      <c r="A140" s="24"/>
      <c r="B140" s="5"/>
    </row>
    <row r="141" spans="1:2">
      <c r="A141" s="24"/>
      <c r="B141" s="5"/>
    </row>
    <row r="142" spans="1:2">
      <c r="A142" s="24"/>
      <c r="B142" s="5"/>
    </row>
    <row r="143" spans="1:2">
      <c r="A143" s="24"/>
      <c r="B143" s="5"/>
    </row>
    <row r="144" spans="1:2">
      <c r="A144" s="24"/>
      <c r="B144" s="5"/>
    </row>
    <row r="145" spans="1:2">
      <c r="A145" s="24"/>
      <c r="B145" s="5"/>
    </row>
    <row r="146" spans="1:2">
      <c r="A146" s="24"/>
      <c r="B146" s="5"/>
    </row>
    <row r="147" spans="1:2">
      <c r="A147" s="24"/>
      <c r="B147" s="5"/>
    </row>
    <row r="148" spans="1:2">
      <c r="A148" s="24"/>
      <c r="B148" s="5"/>
    </row>
    <row r="149" spans="1:2">
      <c r="A149" s="24"/>
      <c r="B149" s="5"/>
    </row>
    <row r="150" spans="1:2">
      <c r="A150" s="24"/>
      <c r="B150" s="5"/>
    </row>
    <row r="151" spans="1:2">
      <c r="A151" s="24"/>
      <c r="B151" s="5"/>
    </row>
    <row r="152" spans="1:2">
      <c r="A152" s="24"/>
      <c r="B152" s="5"/>
    </row>
    <row r="153" spans="1:2">
      <c r="A153" s="24"/>
      <c r="B153" s="5"/>
    </row>
    <row r="154" spans="1:2">
      <c r="A154" s="24"/>
      <c r="B154" s="5"/>
    </row>
    <row r="155" spans="1:2">
      <c r="A155" s="24"/>
      <c r="B155" s="5"/>
    </row>
    <row r="156" spans="1:2">
      <c r="A156" s="24"/>
      <c r="B156" s="5"/>
    </row>
    <row r="157" spans="1:2">
      <c r="A157" s="24"/>
      <c r="B157" s="5"/>
    </row>
    <row r="158" spans="1:2">
      <c r="A158" s="24"/>
      <c r="B158" s="5"/>
    </row>
    <row r="159" spans="1:2">
      <c r="A159" s="24"/>
      <c r="B159" s="5"/>
    </row>
    <row r="160" spans="1:2">
      <c r="A160" s="24"/>
      <c r="B160" s="5"/>
    </row>
    <row r="161" spans="1:2">
      <c r="A161" s="24"/>
      <c r="B161" s="5"/>
    </row>
    <row r="162" spans="1:2">
      <c r="A162" s="24"/>
      <c r="B162" s="5"/>
    </row>
    <row r="163" spans="1:2">
      <c r="A163" s="24"/>
      <c r="B163" s="5"/>
    </row>
    <row r="164" spans="1:2">
      <c r="A164" s="24"/>
      <c r="B164" s="5"/>
    </row>
    <row r="165" spans="1:2">
      <c r="A165" s="24"/>
      <c r="B165" s="5"/>
    </row>
    <row r="166" spans="1:2">
      <c r="A166" s="24"/>
      <c r="B166" s="5"/>
    </row>
    <row r="167" spans="1:2">
      <c r="A167" s="24"/>
      <c r="B167" s="5"/>
    </row>
    <row r="168" spans="1:2">
      <c r="A168" s="24"/>
      <c r="B168" s="5"/>
    </row>
    <row r="169" spans="1:2">
      <c r="A169" s="24"/>
      <c r="B169" s="5"/>
    </row>
    <row r="170" spans="1:2">
      <c r="A170" s="24"/>
      <c r="B170" s="5"/>
    </row>
    <row r="171" spans="1:2">
      <c r="A171" s="24"/>
      <c r="B171" s="5"/>
    </row>
    <row r="172" spans="1:2">
      <c r="A172" s="24"/>
      <c r="B172" s="5"/>
    </row>
    <row r="173" spans="1:2">
      <c r="A173" s="24"/>
      <c r="B173" s="5"/>
    </row>
    <row r="174" spans="1:2">
      <c r="A174" s="24"/>
      <c r="B174" s="5"/>
    </row>
    <row r="175" spans="1:2">
      <c r="A175" s="24"/>
      <c r="B175" s="5"/>
    </row>
    <row r="176" spans="1:2">
      <c r="A176" s="24"/>
      <c r="B176" s="5"/>
    </row>
    <row r="177" spans="1:2">
      <c r="A177" s="24"/>
      <c r="B177" s="5"/>
    </row>
    <row r="178" spans="1:2">
      <c r="A178" s="24"/>
      <c r="B178" s="5"/>
    </row>
    <row r="179" spans="1:2">
      <c r="A179" s="24"/>
      <c r="B179" s="5"/>
    </row>
    <row r="180" spans="1:2">
      <c r="A180" s="24"/>
      <c r="B180" s="5"/>
    </row>
    <row r="181" spans="1:2">
      <c r="A181" s="24"/>
      <c r="B181" s="5"/>
    </row>
    <row r="182" spans="1:2">
      <c r="A182" s="24"/>
      <c r="B182" s="5"/>
    </row>
    <row r="183" spans="1:2">
      <c r="A183" s="24"/>
      <c r="B183" s="5"/>
    </row>
    <row r="184" spans="1:2">
      <c r="A184" s="24"/>
      <c r="B184" s="5"/>
    </row>
    <row r="185" spans="1:2">
      <c r="A185" s="24"/>
      <c r="B185" s="5"/>
    </row>
    <row r="186" spans="1:2">
      <c r="A186" s="24"/>
      <c r="B186" s="5"/>
    </row>
    <row r="187" spans="1:2">
      <c r="A187" s="24"/>
      <c r="B187" s="5"/>
    </row>
    <row r="188" spans="1:2">
      <c r="A188" s="24"/>
      <c r="B188" s="5"/>
    </row>
    <row r="189" spans="1:2">
      <c r="A189" s="24"/>
      <c r="B189" s="5"/>
    </row>
    <row r="190" spans="1:2">
      <c r="A190" s="24"/>
      <c r="B190" s="5"/>
    </row>
    <row r="191" spans="1:2">
      <c r="A191" s="24"/>
      <c r="B191" s="5"/>
    </row>
    <row r="192" spans="1:2">
      <c r="A192" s="24"/>
      <c r="B192" s="5"/>
    </row>
    <row r="193" spans="1:2">
      <c r="A193" s="24"/>
      <c r="B193" s="5"/>
    </row>
    <row r="194" spans="1:2">
      <c r="A194" s="24"/>
      <c r="B194" s="5"/>
    </row>
    <row r="195" spans="1:2">
      <c r="A195" s="24"/>
      <c r="B195" s="5"/>
    </row>
    <row r="196" spans="1:2">
      <c r="A196" s="24"/>
      <c r="B196" s="5"/>
    </row>
    <row r="197" spans="1:2">
      <c r="A197" s="24"/>
      <c r="B197" s="5"/>
    </row>
    <row r="198" spans="1:2">
      <c r="A198" s="24"/>
      <c r="B198" s="5"/>
    </row>
    <row r="199" spans="1:2">
      <c r="A199" s="24"/>
      <c r="B199" s="5"/>
    </row>
    <row r="200" spans="1:2">
      <c r="A200" s="24"/>
      <c r="B200" s="5"/>
    </row>
    <row r="201" spans="1:2">
      <c r="A201" s="24"/>
      <c r="B201" s="5"/>
    </row>
    <row r="202" spans="1:2">
      <c r="A202" s="24"/>
      <c r="B202" s="5"/>
    </row>
    <row r="203" spans="1:2">
      <c r="A203" s="24"/>
      <c r="B203" s="5"/>
    </row>
    <row r="204" spans="1:2">
      <c r="A204" s="24"/>
      <c r="B204" s="5"/>
    </row>
    <row r="205" spans="1:2">
      <c r="A205" s="24"/>
      <c r="B205" s="5"/>
    </row>
    <row r="206" spans="1:2">
      <c r="A206" s="24"/>
      <c r="B206" s="5"/>
    </row>
    <row r="207" spans="1:2">
      <c r="A207" s="24"/>
      <c r="B207" s="5"/>
    </row>
    <row r="208" spans="1:2">
      <c r="A208" s="24"/>
      <c r="B208" s="5"/>
    </row>
    <row r="209" spans="1:2">
      <c r="A209" s="24"/>
      <c r="B209" s="5"/>
    </row>
    <row r="210" spans="1:2">
      <c r="A210" s="24"/>
      <c r="B210" s="5"/>
    </row>
    <row r="211" spans="1:2">
      <c r="A211" s="24"/>
      <c r="B211" s="5"/>
    </row>
    <row r="212" spans="1:2">
      <c r="A212" s="24"/>
      <c r="B212" s="5"/>
    </row>
    <row r="213" spans="1:2">
      <c r="A213" s="24"/>
      <c r="B213" s="5"/>
    </row>
    <row r="214" spans="1:2">
      <c r="A214" s="24"/>
      <c r="B214" s="5"/>
    </row>
    <row r="215" spans="1:2">
      <c r="A215" s="24"/>
      <c r="B215" s="5"/>
    </row>
    <row r="216" spans="1:2">
      <c r="A216" s="24"/>
      <c r="B216" s="5"/>
    </row>
    <row r="217" spans="1:2">
      <c r="A217" s="24"/>
      <c r="B217" s="5"/>
    </row>
    <row r="218" spans="1:2">
      <c r="A218" s="24"/>
      <c r="B218" s="5"/>
    </row>
    <row r="219" spans="1:2">
      <c r="A219" s="24"/>
      <c r="B219" s="5"/>
    </row>
    <row r="220" spans="1:2">
      <c r="A220" s="24"/>
      <c r="B220" s="5"/>
    </row>
    <row r="221" spans="1:2">
      <c r="A221" s="24"/>
      <c r="B221" s="5"/>
    </row>
    <row r="222" spans="1:2">
      <c r="A222" s="24"/>
      <c r="B222" s="5"/>
    </row>
    <row r="223" spans="1:2">
      <c r="A223" s="24"/>
      <c r="B223" s="5"/>
    </row>
    <row r="224" spans="1:2">
      <c r="A224" s="24"/>
      <c r="B224" s="5"/>
    </row>
    <row r="225" spans="1:2">
      <c r="A225" s="24"/>
      <c r="B225" s="5"/>
    </row>
    <row r="226" spans="1:2">
      <c r="A226" s="24"/>
      <c r="B226" s="5"/>
    </row>
    <row r="227" spans="1:2">
      <c r="A227" s="24"/>
      <c r="B227" s="5"/>
    </row>
    <row r="228" spans="1:2">
      <c r="A228" s="24"/>
      <c r="B228" s="5"/>
    </row>
    <row r="229" spans="1:2">
      <c r="A229" s="24"/>
      <c r="B229" s="5"/>
    </row>
    <row r="230" spans="1:2">
      <c r="A230" s="24"/>
      <c r="B230" s="5"/>
    </row>
    <row r="231" spans="1:2">
      <c r="A231" s="24"/>
      <c r="B231" s="5"/>
    </row>
    <row r="232" spans="1:2">
      <c r="A232" s="24"/>
      <c r="B232" s="5"/>
    </row>
    <row r="233" spans="1:2">
      <c r="A233" s="24"/>
      <c r="B233" s="5"/>
    </row>
    <row r="234" spans="1:2">
      <c r="A234" s="24"/>
      <c r="B234" s="5"/>
    </row>
    <row r="235" spans="1:2">
      <c r="A235" s="24"/>
      <c r="B235" s="5"/>
    </row>
    <row r="236" spans="1:2">
      <c r="A236" s="24"/>
      <c r="B236" s="5"/>
    </row>
    <row r="237" spans="1:2">
      <c r="A237" s="24"/>
      <c r="B237" s="5"/>
    </row>
    <row r="238" spans="1:2">
      <c r="A238" s="24"/>
      <c r="B238" s="5"/>
    </row>
    <row r="239" spans="1:2">
      <c r="A239" s="24"/>
      <c r="B239" s="5"/>
    </row>
    <row r="240" spans="1:2">
      <c r="A240" s="24"/>
      <c r="B240" s="5"/>
    </row>
    <row r="241" spans="1:2">
      <c r="A241" s="24"/>
      <c r="B241" s="5"/>
    </row>
    <row r="242" spans="1:2">
      <c r="A242" s="24"/>
      <c r="B242" s="5"/>
    </row>
    <row r="243" spans="1:2">
      <c r="A243" s="24"/>
      <c r="B243" s="5"/>
    </row>
    <row r="244" spans="1:2">
      <c r="A244" s="24"/>
      <c r="B244" s="5"/>
    </row>
    <row r="245" spans="1:2">
      <c r="A245" s="24"/>
      <c r="B245" s="5"/>
    </row>
    <row r="246" spans="1:2">
      <c r="A246" s="24"/>
      <c r="B246" s="5"/>
    </row>
    <row r="247" spans="1:2">
      <c r="A247" s="24"/>
      <c r="B247" s="5"/>
    </row>
    <row r="248" spans="1:2">
      <c r="A248" s="24"/>
      <c r="B248" s="5"/>
    </row>
    <row r="249" spans="1:2">
      <c r="A249" s="24"/>
      <c r="B249" s="5"/>
    </row>
    <row r="250" spans="1:2">
      <c r="A250" s="24"/>
      <c r="B250" s="5"/>
    </row>
    <row r="251" spans="1:2">
      <c r="A251" s="24"/>
      <c r="B251" s="5"/>
    </row>
    <row r="252" spans="1:2">
      <c r="A252" s="24"/>
      <c r="B252" s="5"/>
    </row>
    <row r="253" spans="1:2">
      <c r="A253" s="24"/>
      <c r="B253" s="5"/>
    </row>
    <row r="254" spans="1:2">
      <c r="A254" s="24"/>
      <c r="B254" s="5"/>
    </row>
    <row r="255" spans="1:2">
      <c r="A255" s="24"/>
      <c r="B255" s="5"/>
    </row>
    <row r="256" spans="1:2">
      <c r="A256" s="24"/>
      <c r="B256" s="5"/>
    </row>
    <row r="257" spans="1:2">
      <c r="A257" s="24"/>
      <c r="B257" s="5"/>
    </row>
    <row r="258" spans="1:2">
      <c r="A258" s="24"/>
      <c r="B258" s="5"/>
    </row>
    <row r="259" spans="1:2">
      <c r="A259" s="24"/>
      <c r="B259" s="5"/>
    </row>
    <row r="260" spans="1:2">
      <c r="A260" s="24"/>
      <c r="B260" s="5"/>
    </row>
    <row r="261" spans="1:2">
      <c r="A261" s="24"/>
      <c r="B261" s="5"/>
    </row>
    <row r="262" spans="1:2">
      <c r="A262" s="24"/>
      <c r="B262" s="5"/>
    </row>
    <row r="263" spans="1:2">
      <c r="A263" s="24"/>
      <c r="B263" s="5"/>
    </row>
    <row r="264" spans="1:2">
      <c r="A264" s="24"/>
      <c r="B264" s="5"/>
    </row>
    <row r="265" spans="1:2">
      <c r="A265" s="24"/>
      <c r="B265" s="5"/>
    </row>
    <row r="266" spans="1:2">
      <c r="A266" s="24"/>
      <c r="B266" s="5"/>
    </row>
    <row r="267" spans="1:2">
      <c r="A267" s="24"/>
      <c r="B267" s="5"/>
    </row>
    <row r="268" spans="1:2">
      <c r="A268" s="24"/>
      <c r="B268" s="5"/>
    </row>
    <row r="269" spans="1:2">
      <c r="A269" s="24"/>
      <c r="B269" s="5"/>
    </row>
    <row r="270" spans="1:2">
      <c r="A270" s="24"/>
      <c r="B270" s="5"/>
    </row>
    <row r="271" spans="1:2">
      <c r="A271" s="24"/>
      <c r="B271" s="5"/>
    </row>
    <row r="272" spans="1:2">
      <c r="A272" s="24"/>
      <c r="B272" s="5"/>
    </row>
    <row r="273" spans="1:2">
      <c r="A273" s="24"/>
      <c r="B273" s="5"/>
    </row>
    <row r="274" spans="1:2">
      <c r="A274" s="24"/>
      <c r="B274" s="5"/>
    </row>
    <row r="275" spans="1:2">
      <c r="A275" s="24"/>
      <c r="B275" s="5"/>
    </row>
    <row r="276" spans="1:2">
      <c r="A276" s="24"/>
      <c r="B276" s="5"/>
    </row>
    <row r="277" spans="1:2">
      <c r="A277" s="24"/>
      <c r="B277" s="5"/>
    </row>
    <row r="278" spans="1:2">
      <c r="A278" s="24"/>
      <c r="B278" s="5"/>
    </row>
    <row r="279" spans="1:2">
      <c r="A279" s="24"/>
      <c r="B279" s="5"/>
    </row>
    <row r="280" spans="1:2">
      <c r="A280" s="24"/>
      <c r="B280" s="5"/>
    </row>
    <row r="281" spans="1:2">
      <c r="A281" s="24"/>
      <c r="B281" s="5"/>
    </row>
    <row r="282" spans="1:2">
      <c r="A282" s="24"/>
      <c r="B282" s="5"/>
    </row>
    <row r="283" spans="1:2">
      <c r="A283" s="24"/>
      <c r="B283" s="5"/>
    </row>
    <row r="284" spans="1:2">
      <c r="A284" s="24"/>
      <c r="B284" s="5"/>
    </row>
    <row r="285" spans="1:2">
      <c r="A285" s="24"/>
      <c r="B285" s="5"/>
    </row>
    <row r="286" spans="1:2">
      <c r="A286" s="24"/>
      <c r="B286" s="5"/>
    </row>
    <row r="287" spans="1:2">
      <c r="A287" s="24"/>
      <c r="B287" s="5"/>
    </row>
    <row r="288" spans="1:2">
      <c r="A288" s="24"/>
      <c r="B288" s="5"/>
    </row>
    <row r="289" spans="1:2">
      <c r="A289" s="24"/>
      <c r="B289" s="5"/>
    </row>
    <row r="290" spans="1:2">
      <c r="A290" s="24"/>
      <c r="B290" s="5"/>
    </row>
    <row r="291" spans="1:2">
      <c r="A291" s="24"/>
      <c r="B291" s="5"/>
    </row>
    <row r="292" spans="1:2">
      <c r="A292" s="24"/>
      <c r="B292" s="5"/>
    </row>
    <row r="293" spans="1:2">
      <c r="A293" s="24"/>
      <c r="B293" s="5"/>
    </row>
    <row r="294" spans="1:2">
      <c r="A294" s="24"/>
      <c r="B294" s="5"/>
    </row>
    <row r="295" spans="1:2">
      <c r="A295" s="24"/>
      <c r="B295" s="5"/>
    </row>
    <row r="296" spans="1:2">
      <c r="A296" s="24"/>
      <c r="B296" s="5"/>
    </row>
    <row r="297" spans="1:2">
      <c r="A297" s="24"/>
      <c r="B297" s="5"/>
    </row>
    <row r="298" spans="1:2">
      <c r="A298" s="24"/>
      <c r="B298" s="5"/>
    </row>
    <row r="299" spans="1:2">
      <c r="A299" s="24"/>
      <c r="B299" s="5"/>
    </row>
    <row r="300" spans="1:2">
      <c r="A300" s="24"/>
      <c r="B300" s="5"/>
    </row>
    <row r="301" spans="1:2">
      <c r="A301" s="24"/>
      <c r="B301" s="5"/>
    </row>
    <row r="302" spans="1:2">
      <c r="A302" s="24"/>
      <c r="B302" s="5"/>
    </row>
    <row r="303" spans="1:2">
      <c r="A303" s="24"/>
      <c r="B303" s="5"/>
    </row>
    <row r="304" spans="1:2">
      <c r="A304" s="24"/>
      <c r="B304" s="5"/>
    </row>
    <row r="305" spans="1:2">
      <c r="A305" s="24"/>
      <c r="B305" s="5"/>
    </row>
    <row r="306" spans="1:2">
      <c r="A306" s="24"/>
      <c r="B306" s="5"/>
    </row>
    <row r="307" spans="1:2">
      <c r="A307" s="24"/>
      <c r="B307" s="5"/>
    </row>
    <row r="308" spans="1:2">
      <c r="A308" s="24"/>
      <c r="B308" s="5"/>
    </row>
    <row r="309" spans="1:2">
      <c r="A309" s="24"/>
      <c r="B309" s="5"/>
    </row>
    <row r="310" spans="1:2">
      <c r="A310" s="24"/>
      <c r="B310" s="5"/>
    </row>
    <row r="311" spans="1:2">
      <c r="A311" s="24"/>
      <c r="B311" s="5"/>
    </row>
    <row r="312" spans="1:2">
      <c r="A312" s="24"/>
      <c r="B312" s="5"/>
    </row>
    <row r="313" spans="1:2">
      <c r="A313" s="24"/>
      <c r="B313" s="5"/>
    </row>
    <row r="314" spans="1:2">
      <c r="A314" s="24"/>
      <c r="B314" s="5"/>
    </row>
    <row r="315" spans="1:2">
      <c r="A315" s="24"/>
      <c r="B315" s="5"/>
    </row>
    <row r="316" spans="1:2">
      <c r="A316" s="24"/>
      <c r="B316" s="5"/>
    </row>
    <row r="317" spans="1:2">
      <c r="A317" s="24"/>
      <c r="B317" s="5"/>
    </row>
    <row r="318" spans="1:2">
      <c r="A318" s="24"/>
      <c r="B318" s="5"/>
    </row>
    <row r="319" spans="1:2">
      <c r="A319" s="24"/>
      <c r="B319" s="5"/>
    </row>
    <row r="320" spans="1:2">
      <c r="A320" s="24"/>
      <c r="B320" s="5"/>
    </row>
    <row r="321" spans="1:2">
      <c r="A321" s="24"/>
      <c r="B321" s="5"/>
    </row>
    <row r="322" spans="1:2">
      <c r="A322" s="24"/>
      <c r="B322" s="5"/>
    </row>
    <row r="323" spans="1:2">
      <c r="A323" s="24"/>
      <c r="B323" s="5"/>
    </row>
    <row r="324" spans="1:2">
      <c r="A324" s="24"/>
      <c r="B324" s="5"/>
    </row>
    <row r="325" spans="1:2">
      <c r="A325" s="24"/>
      <c r="B325" s="5"/>
    </row>
    <row r="326" spans="1:2">
      <c r="A326" s="24"/>
      <c r="B326" s="5"/>
    </row>
    <row r="327" spans="1:2">
      <c r="A327" s="24"/>
      <c r="B327" s="5"/>
    </row>
    <row r="328" spans="1:2">
      <c r="A328" s="24"/>
      <c r="B328" s="5"/>
    </row>
    <row r="329" spans="1:2">
      <c r="A329" s="24"/>
      <c r="B329" s="5"/>
    </row>
    <row r="330" spans="1:2">
      <c r="A330" s="24"/>
      <c r="B330" s="5"/>
    </row>
    <row r="331" spans="1:2">
      <c r="A331" s="24"/>
      <c r="B331" s="5"/>
    </row>
    <row r="332" spans="1:2">
      <c r="A332" s="24"/>
      <c r="B332" s="5"/>
    </row>
    <row r="333" spans="1:2">
      <c r="A333" s="24"/>
      <c r="B333" s="5"/>
    </row>
    <row r="334" spans="1:2">
      <c r="A334" s="24"/>
      <c r="B334" s="5"/>
    </row>
    <row r="335" spans="1:2">
      <c r="A335" s="24"/>
      <c r="B335" s="5"/>
    </row>
    <row r="336" spans="1:2">
      <c r="A336" s="24"/>
      <c r="B336" s="5"/>
    </row>
    <row r="337" spans="1:2">
      <c r="A337" s="24"/>
      <c r="B337" s="5"/>
    </row>
    <row r="338" spans="1:2">
      <c r="A338" s="24"/>
      <c r="B338" s="5"/>
    </row>
    <row r="339" spans="1:2">
      <c r="A339" s="24"/>
      <c r="B339" s="5"/>
    </row>
    <row r="340" spans="1:2">
      <c r="A340" s="24"/>
      <c r="B340" s="5"/>
    </row>
    <row r="341" spans="1:2">
      <c r="A341" s="24"/>
      <c r="B341" s="5"/>
    </row>
    <row r="342" spans="1:2">
      <c r="A342" s="24"/>
      <c r="B342" s="5"/>
    </row>
    <row r="343" spans="1:2">
      <c r="A343" s="24"/>
      <c r="B343" s="5"/>
    </row>
    <row r="344" spans="1:2">
      <c r="A344" s="24"/>
      <c r="B344" s="5"/>
    </row>
    <row r="345" spans="1:2">
      <c r="A345" s="24"/>
      <c r="B345" s="5"/>
    </row>
    <row r="346" spans="1:2">
      <c r="A346" s="24"/>
      <c r="B346" s="5"/>
    </row>
    <row r="347" spans="1:2">
      <c r="A347" s="24"/>
      <c r="B347" s="5"/>
    </row>
    <row r="348" spans="1:2">
      <c r="A348" s="24"/>
      <c r="B348" s="5"/>
    </row>
    <row r="349" spans="1:2">
      <c r="A349" s="24"/>
      <c r="B349" s="5"/>
    </row>
    <row r="350" spans="1:2">
      <c r="A350" s="24"/>
      <c r="B350" s="5"/>
    </row>
    <row r="351" spans="1:2">
      <c r="A351" s="24"/>
      <c r="B351" s="5"/>
    </row>
    <row r="352" spans="1:2">
      <c r="A352" s="24"/>
      <c r="B352" s="5"/>
    </row>
    <row r="353" spans="1:2">
      <c r="A353" s="24"/>
      <c r="B353" s="5"/>
    </row>
    <row r="354" spans="1:2">
      <c r="A354" s="24"/>
      <c r="B354" s="5"/>
    </row>
    <row r="355" spans="1:2">
      <c r="A355" s="24"/>
      <c r="B355" s="5"/>
    </row>
    <row r="356" spans="1:2">
      <c r="A356" s="24"/>
      <c r="B356" s="5"/>
    </row>
    <row r="357" spans="1:2">
      <c r="A357" s="24"/>
      <c r="B357" s="5"/>
    </row>
    <row r="358" spans="1:2">
      <c r="A358" s="24"/>
      <c r="B358" s="5"/>
    </row>
    <row r="359" spans="1:2">
      <c r="A359" s="24"/>
      <c r="B359" s="5"/>
    </row>
    <row r="360" spans="1:2">
      <c r="A360" s="24"/>
      <c r="B360" s="5"/>
    </row>
    <row r="361" spans="1:2">
      <c r="A361" s="24"/>
      <c r="B361" s="5"/>
    </row>
    <row r="362" spans="1:2">
      <c r="A362" s="24"/>
      <c r="B362" s="5"/>
    </row>
    <row r="363" spans="1:2">
      <c r="A363" s="24"/>
      <c r="B363" s="5"/>
    </row>
    <row r="364" spans="1:2">
      <c r="A364" s="24"/>
      <c r="B364" s="5"/>
    </row>
    <row r="365" spans="1:2">
      <c r="A365" s="24"/>
      <c r="B365" s="5"/>
    </row>
    <row r="366" spans="1:2">
      <c r="A366" s="24"/>
      <c r="B366" s="5"/>
    </row>
    <row r="367" spans="1:2">
      <c r="A367" s="24"/>
      <c r="B367" s="5"/>
    </row>
    <row r="368" spans="1:2">
      <c r="A368" s="24"/>
      <c r="B368" s="5"/>
    </row>
    <row r="369" spans="1:2">
      <c r="A369" s="24"/>
      <c r="B369" s="5"/>
    </row>
    <row r="370" spans="1:2">
      <c r="A370" s="24"/>
      <c r="B370" s="5"/>
    </row>
    <row r="371" spans="1:2">
      <c r="A371" s="24"/>
      <c r="B371" s="5"/>
    </row>
    <row r="372" spans="1:2">
      <c r="A372" s="24"/>
      <c r="B372" s="5"/>
    </row>
    <row r="373" spans="1:2">
      <c r="A373" s="24"/>
      <c r="B373" s="5"/>
    </row>
    <row r="374" spans="1:2">
      <c r="A374" s="24"/>
      <c r="B374" s="5"/>
    </row>
    <row r="375" spans="1:2">
      <c r="A375" s="24"/>
      <c r="B375" s="5"/>
    </row>
    <row r="376" spans="1:2">
      <c r="A376" s="24"/>
      <c r="B376" s="5"/>
    </row>
    <row r="377" spans="1:2">
      <c r="A377" s="24"/>
      <c r="B377" s="5"/>
    </row>
    <row r="378" spans="1:2">
      <c r="A378" s="24"/>
      <c r="B378" s="5"/>
    </row>
    <row r="379" spans="1:2">
      <c r="A379" s="24"/>
      <c r="B379" s="5"/>
    </row>
    <row r="380" spans="1:2">
      <c r="A380" s="24"/>
      <c r="B380" s="5"/>
    </row>
    <row r="381" spans="1:2">
      <c r="A381" s="24"/>
      <c r="B381" s="5"/>
    </row>
    <row r="382" spans="1:2">
      <c r="A382" s="24"/>
      <c r="B382" s="5"/>
    </row>
    <row r="383" spans="1:2">
      <c r="A383" s="24"/>
      <c r="B383" s="5"/>
    </row>
    <row r="384" spans="1:2">
      <c r="A384" s="24"/>
      <c r="B384" s="5"/>
    </row>
    <row r="385" spans="1:2">
      <c r="A385" s="24"/>
      <c r="B385" s="5"/>
    </row>
    <row r="386" spans="1:2">
      <c r="A386" s="24"/>
      <c r="B386" s="5"/>
    </row>
    <row r="387" spans="1:2">
      <c r="A387" s="24"/>
      <c r="B387" s="5"/>
    </row>
    <row r="388" spans="1:2">
      <c r="A388" s="24"/>
      <c r="B388" s="5"/>
    </row>
    <row r="389" spans="1:2">
      <c r="A389" s="24"/>
      <c r="B389" s="5"/>
    </row>
    <row r="390" spans="1:2">
      <c r="A390" s="24"/>
      <c r="B390" s="5"/>
    </row>
    <row r="391" spans="1:2">
      <c r="A391" s="24"/>
      <c r="B391" s="5"/>
    </row>
    <row r="392" spans="1:2">
      <c r="A392" s="24"/>
      <c r="B392" s="5"/>
    </row>
    <row r="393" spans="1:2">
      <c r="A393" s="24"/>
      <c r="B393" s="5"/>
    </row>
    <row r="394" spans="1:2">
      <c r="A394" s="24"/>
      <c r="B394" s="5"/>
    </row>
    <row r="395" spans="1:2">
      <c r="A395" s="24"/>
      <c r="B395" s="5"/>
    </row>
    <row r="396" spans="1:2">
      <c r="A396" s="24"/>
      <c r="B396" s="5"/>
    </row>
    <row r="397" spans="1:2">
      <c r="A397" s="24"/>
      <c r="B397" s="5"/>
    </row>
    <row r="398" spans="1:2">
      <c r="A398" s="24"/>
      <c r="B398" s="5"/>
    </row>
    <row r="399" spans="1:2">
      <c r="A399" s="24"/>
      <c r="B399" s="5"/>
    </row>
    <row r="400" spans="1:2">
      <c r="A400" s="24"/>
      <c r="B400" s="5"/>
    </row>
    <row r="401" spans="1:2">
      <c r="A401" s="24"/>
      <c r="B401" s="5"/>
    </row>
    <row r="402" spans="1:2">
      <c r="A402" s="24"/>
      <c r="B402" s="5"/>
    </row>
    <row r="403" spans="1:2">
      <c r="A403" s="24"/>
      <c r="B403" s="5"/>
    </row>
    <row r="404" spans="1:2">
      <c r="A404" s="24"/>
      <c r="B404" s="5"/>
    </row>
    <row r="405" spans="1:2">
      <c r="A405" s="24"/>
      <c r="B405" s="5"/>
    </row>
    <row r="406" spans="1:2">
      <c r="A406" s="24"/>
      <c r="B406" s="5"/>
    </row>
    <row r="407" spans="1:2">
      <c r="A407" s="24"/>
      <c r="B407" s="5"/>
    </row>
    <row r="408" spans="1:2">
      <c r="A408" s="24"/>
      <c r="B408" s="5"/>
    </row>
    <row r="409" spans="1:2">
      <c r="A409" s="24"/>
      <c r="B409" s="5"/>
    </row>
    <row r="410" spans="1:2">
      <c r="A410" s="24"/>
      <c r="B410" s="5"/>
    </row>
    <row r="411" spans="1:2">
      <c r="A411" s="24"/>
      <c r="B411" s="5"/>
    </row>
    <row r="412" spans="1:2">
      <c r="A412" s="24"/>
      <c r="B412" s="5"/>
    </row>
    <row r="413" spans="1:2">
      <c r="A413" s="24"/>
      <c r="B413" s="5"/>
    </row>
    <row r="414" spans="1:2">
      <c r="A414" s="24"/>
      <c r="B414" s="5"/>
    </row>
    <row r="415" spans="1:2">
      <c r="A415" s="24"/>
      <c r="B415" s="5"/>
    </row>
    <row r="416" spans="1:2">
      <c r="A416" s="24"/>
      <c r="B416" s="5"/>
    </row>
    <row r="417" spans="1:2">
      <c r="A417" s="24"/>
      <c r="B417" s="5"/>
    </row>
    <row r="418" spans="1:2">
      <c r="A418" s="24"/>
      <c r="B418" s="5"/>
    </row>
    <row r="419" spans="1:2">
      <c r="A419" s="24"/>
      <c r="B419" s="5"/>
    </row>
    <row r="420" spans="1:2">
      <c r="A420" s="24"/>
      <c r="B420" s="5"/>
    </row>
    <row r="421" spans="1:2">
      <c r="A421" s="24"/>
      <c r="B421" s="5"/>
    </row>
    <row r="422" spans="1:2">
      <c r="A422" s="24"/>
      <c r="B422" s="5"/>
    </row>
    <row r="423" spans="1:2">
      <c r="A423" s="24"/>
      <c r="B423" s="5"/>
    </row>
    <row r="424" spans="1:2">
      <c r="A424" s="24"/>
      <c r="B424" s="5"/>
    </row>
    <row r="425" spans="1:2">
      <c r="A425" s="24"/>
      <c r="B425" s="5"/>
    </row>
    <row r="426" spans="1:2">
      <c r="A426" s="24"/>
      <c r="B426" s="5"/>
    </row>
    <row r="427" spans="1:2">
      <c r="A427" s="24"/>
      <c r="B427" s="5"/>
    </row>
    <row r="428" spans="1:2">
      <c r="A428" s="24"/>
      <c r="B428" s="5"/>
    </row>
    <row r="429" spans="1:2">
      <c r="A429" s="24"/>
      <c r="B429" s="5"/>
    </row>
    <row r="430" spans="1:2">
      <c r="A430" s="24"/>
      <c r="B430" s="5"/>
    </row>
    <row r="431" spans="1:2">
      <c r="A431" s="24"/>
      <c r="B431" s="5"/>
    </row>
    <row r="432" spans="1:2">
      <c r="A432" s="24"/>
      <c r="B432" s="5"/>
    </row>
    <row r="433" spans="1:2">
      <c r="A433" s="24"/>
      <c r="B433" s="5"/>
    </row>
    <row r="434" spans="1:2">
      <c r="A434" s="24"/>
      <c r="B434" s="5"/>
    </row>
    <row r="435" spans="1:2">
      <c r="A435" s="24"/>
      <c r="B435" s="5"/>
    </row>
    <row r="436" spans="1:2">
      <c r="A436" s="24"/>
      <c r="B436" s="5"/>
    </row>
    <row r="437" spans="1:2">
      <c r="A437" s="24"/>
      <c r="B437" s="5"/>
    </row>
    <row r="438" spans="1:2">
      <c r="A438" s="24"/>
      <c r="B438" s="5"/>
    </row>
    <row r="439" spans="1:2">
      <c r="A439" s="24"/>
      <c r="B439" s="5"/>
    </row>
    <row r="440" spans="1:2">
      <c r="A440" s="24"/>
      <c r="B440" s="5"/>
    </row>
    <row r="441" spans="1:2">
      <c r="A441" s="24"/>
      <c r="B441" s="5"/>
    </row>
    <row r="442" spans="1:2">
      <c r="A442" s="24"/>
      <c r="B442" s="5"/>
    </row>
    <row r="443" spans="1:2">
      <c r="A443" s="24"/>
      <c r="B443" s="5"/>
    </row>
    <row r="444" spans="1:2">
      <c r="A444" s="24"/>
      <c r="B444" s="5"/>
    </row>
    <row r="445" spans="1:2">
      <c r="A445" s="24"/>
      <c r="B445" s="5"/>
    </row>
    <row r="446" spans="1:2">
      <c r="A446" s="24"/>
      <c r="B446" s="5"/>
    </row>
    <row r="447" spans="1:2">
      <c r="A447" s="24"/>
      <c r="B447" s="5"/>
    </row>
    <row r="448" spans="1:2">
      <c r="A448" s="24"/>
      <c r="B448" s="5"/>
    </row>
    <row r="449" spans="1:2">
      <c r="A449" s="24"/>
      <c r="B449" s="5"/>
    </row>
    <row r="450" spans="1:2">
      <c r="A450" s="24"/>
      <c r="B450" s="5"/>
    </row>
    <row r="451" spans="1:2">
      <c r="A451" s="24"/>
      <c r="B451" s="5"/>
    </row>
    <row r="452" spans="1:2">
      <c r="A452" s="24"/>
      <c r="B452" s="5"/>
    </row>
    <row r="453" spans="1:2">
      <c r="A453" s="24"/>
      <c r="B453" s="5"/>
    </row>
    <row r="454" spans="1:2">
      <c r="A454" s="24"/>
      <c r="B454" s="5"/>
    </row>
    <row r="455" spans="1:2">
      <c r="A455" s="24"/>
      <c r="B455" s="5"/>
    </row>
    <row r="456" spans="1:2">
      <c r="A456" s="24"/>
      <c r="B456" s="5"/>
    </row>
    <row r="457" spans="1:2">
      <c r="A457" s="24"/>
      <c r="B457" s="5"/>
    </row>
    <row r="458" spans="1:2">
      <c r="A458" s="24"/>
      <c r="B458" s="5"/>
    </row>
    <row r="459" spans="1:2">
      <c r="A459" s="24"/>
      <c r="B459" s="5"/>
    </row>
    <row r="460" spans="1:2">
      <c r="A460" s="24"/>
      <c r="B460" s="5"/>
    </row>
    <row r="461" spans="1:2">
      <c r="A461" s="24"/>
      <c r="B461" s="5"/>
    </row>
    <row r="462" spans="1:2">
      <c r="A462" s="24"/>
      <c r="B462" s="5"/>
    </row>
    <row r="463" spans="1:2">
      <c r="A463" s="24"/>
      <c r="B463" s="5"/>
    </row>
    <row r="464" spans="1:2">
      <c r="A464" s="24"/>
      <c r="B464" s="5"/>
    </row>
    <row r="465" spans="1:2">
      <c r="A465" s="24"/>
      <c r="B465" s="5"/>
    </row>
    <row r="466" spans="1:2">
      <c r="A466" s="24"/>
      <c r="B466" s="5"/>
    </row>
    <row r="467" spans="1:2">
      <c r="A467" s="24"/>
      <c r="B467" s="5"/>
    </row>
    <row r="468" spans="1:2">
      <c r="A468" s="24"/>
      <c r="B468" s="5"/>
    </row>
    <row r="469" spans="1:2">
      <c r="A469" s="24"/>
      <c r="B469" s="5"/>
    </row>
    <row r="470" spans="1:2">
      <c r="A470" s="24"/>
      <c r="B470" s="5"/>
    </row>
    <row r="471" spans="1:2">
      <c r="A471" s="24"/>
      <c r="B471" s="5"/>
    </row>
    <row r="472" spans="1:2">
      <c r="A472" s="24"/>
      <c r="B472" s="5"/>
    </row>
    <row r="473" spans="1:2">
      <c r="A473" s="24"/>
      <c r="B473" s="5"/>
    </row>
    <row r="474" spans="1:2">
      <c r="A474" s="24"/>
      <c r="B474" s="5"/>
    </row>
    <row r="475" spans="1:2">
      <c r="A475" s="24"/>
      <c r="B475" s="5"/>
    </row>
    <row r="476" spans="1:2">
      <c r="A476" s="24"/>
      <c r="B476" s="5"/>
    </row>
    <row r="477" spans="1:2">
      <c r="A477" s="24"/>
      <c r="B477" s="5"/>
    </row>
    <row r="478" spans="1:2">
      <c r="A478" s="24"/>
      <c r="B478" s="5"/>
    </row>
    <row r="479" spans="1:2">
      <c r="A479" s="24"/>
      <c r="B479" s="5"/>
    </row>
    <row r="480" spans="1:2">
      <c r="A480" s="24"/>
      <c r="B480" s="5"/>
    </row>
    <row r="481" spans="1:2">
      <c r="A481" s="24"/>
      <c r="B481" s="5"/>
    </row>
    <row r="482" spans="1:2">
      <c r="A482" s="24"/>
      <c r="B482" s="5"/>
    </row>
    <row r="483" spans="1:2">
      <c r="A483" s="24"/>
      <c r="B483" s="5"/>
    </row>
    <row r="484" spans="1:2">
      <c r="A484" s="24"/>
      <c r="B484" s="5"/>
    </row>
    <row r="485" spans="1:2">
      <c r="A485" s="24"/>
      <c r="B485" s="5"/>
    </row>
    <row r="486" spans="1:2">
      <c r="A486" s="24"/>
      <c r="B486" s="5"/>
    </row>
    <row r="487" spans="1:2">
      <c r="A487" s="24"/>
      <c r="B487" s="5"/>
    </row>
    <row r="488" spans="1:2">
      <c r="A488" s="24"/>
      <c r="B488" s="5"/>
    </row>
    <row r="489" spans="1:2">
      <c r="A489" s="24"/>
      <c r="B489" s="5"/>
    </row>
    <row r="490" spans="1:2">
      <c r="A490" s="24"/>
      <c r="B490" s="5"/>
    </row>
    <row r="491" spans="1:2">
      <c r="A491" s="24"/>
      <c r="B491" s="5"/>
    </row>
    <row r="492" spans="1:2">
      <c r="A492" s="24"/>
      <c r="B492" s="5"/>
    </row>
    <row r="493" spans="1:2">
      <c r="A493" s="24"/>
      <c r="B493" s="5"/>
    </row>
    <row r="494" spans="1:2">
      <c r="A494" s="24"/>
      <c r="B494" s="5"/>
    </row>
    <row r="495" spans="1:2">
      <c r="A495" s="24"/>
      <c r="B495" s="5"/>
    </row>
    <row r="496" spans="1:2">
      <c r="A496" s="24"/>
      <c r="B496" s="5"/>
    </row>
    <row r="497" spans="1:2">
      <c r="A497" s="24"/>
      <c r="B497" s="5"/>
    </row>
    <row r="498" spans="1:2">
      <c r="A498" s="24"/>
      <c r="B498" s="5"/>
    </row>
    <row r="499" spans="1:2">
      <c r="A499" s="24"/>
      <c r="B499" s="5"/>
    </row>
    <row r="500" spans="1:2">
      <c r="A500" s="24"/>
      <c r="B500" s="5"/>
    </row>
    <row r="501" spans="1:2">
      <c r="A501" s="24"/>
      <c r="B501" s="5"/>
    </row>
    <row r="502" spans="1:2">
      <c r="A502" s="24"/>
      <c r="B502" s="5"/>
    </row>
    <row r="503" spans="1:2">
      <c r="A503" s="24"/>
      <c r="B503" s="5"/>
    </row>
    <row r="504" spans="1:2">
      <c r="A504" s="24"/>
      <c r="B504" s="5"/>
    </row>
    <row r="505" spans="1:2">
      <c r="A505" s="24"/>
      <c r="B505" s="5"/>
    </row>
    <row r="506" spans="1:2">
      <c r="A506" s="24"/>
      <c r="B506" s="5"/>
    </row>
    <row r="507" spans="1:2">
      <c r="A507" s="24"/>
      <c r="B507" s="5"/>
    </row>
    <row r="508" spans="1:2">
      <c r="A508" s="24"/>
      <c r="B508" s="5"/>
    </row>
    <row r="509" spans="1:2">
      <c r="A509" s="24"/>
      <c r="B509" s="5"/>
    </row>
    <row r="510" spans="1:2">
      <c r="A510" s="24"/>
      <c r="B510" s="5"/>
    </row>
    <row r="511" spans="1:2">
      <c r="A511" s="24"/>
      <c r="B511" s="5"/>
    </row>
    <row r="512" spans="1:2">
      <c r="A512" s="24"/>
      <c r="B512" s="5"/>
    </row>
    <row r="513" spans="1:2">
      <c r="A513" s="24"/>
      <c r="B513" s="5"/>
    </row>
    <row r="514" spans="1:2">
      <c r="A514" s="24"/>
      <c r="B514" s="5"/>
    </row>
    <row r="515" spans="1:2">
      <c r="A515" s="24"/>
      <c r="B515" s="5"/>
    </row>
    <row r="516" spans="1:2">
      <c r="A516" s="24"/>
      <c r="B516" s="5"/>
    </row>
    <row r="517" spans="1:2">
      <c r="A517" s="24"/>
      <c r="B517" s="5"/>
    </row>
    <row r="518" spans="1:2">
      <c r="A518" s="24"/>
      <c r="B518" s="5"/>
    </row>
    <row r="519" spans="1:2">
      <c r="A519" s="24"/>
      <c r="B519" s="5"/>
    </row>
    <row r="520" spans="1:2">
      <c r="A520" s="24"/>
      <c r="B520" s="5"/>
    </row>
    <row r="521" spans="1:2">
      <c r="A521" s="24"/>
      <c r="B521" s="5"/>
    </row>
    <row r="522" spans="1:2">
      <c r="A522" s="24"/>
      <c r="B522" s="5"/>
    </row>
    <row r="523" spans="1:2">
      <c r="A523" s="24"/>
      <c r="B523" s="5"/>
    </row>
    <row r="524" spans="1:2">
      <c r="A524" s="24"/>
      <c r="B524" s="5"/>
    </row>
    <row r="525" spans="1:2">
      <c r="A525" s="24"/>
      <c r="B525" s="5"/>
    </row>
    <row r="526" spans="1:2">
      <c r="A526" s="24"/>
      <c r="B526" s="5"/>
    </row>
    <row r="527" spans="1:2">
      <c r="A527" s="24"/>
      <c r="B527" s="5"/>
    </row>
    <row r="528" spans="1:2">
      <c r="A528" s="24"/>
      <c r="B528" s="5"/>
    </row>
    <row r="529" spans="1:2">
      <c r="A529" s="24"/>
      <c r="B529" s="5"/>
    </row>
    <row r="530" spans="1:2">
      <c r="A530" s="24"/>
      <c r="B530" s="5"/>
    </row>
    <row r="531" spans="1:2">
      <c r="A531" s="24"/>
      <c r="B531" s="5"/>
    </row>
    <row r="532" spans="1:2">
      <c r="A532" s="24"/>
      <c r="B532" s="5"/>
    </row>
    <row r="533" spans="1:2">
      <c r="A533" s="24"/>
      <c r="B533" s="5"/>
    </row>
    <row r="534" spans="1:2">
      <c r="A534" s="24"/>
      <c r="B534" s="5"/>
    </row>
    <row r="535" spans="1:2">
      <c r="A535" s="24"/>
      <c r="B535" s="5"/>
    </row>
    <row r="536" spans="1:2">
      <c r="A536" s="24"/>
      <c r="B536" s="5"/>
    </row>
    <row r="537" spans="1:2">
      <c r="A537" s="24"/>
      <c r="B537" s="5"/>
    </row>
    <row r="538" spans="1:2">
      <c r="A538" s="24"/>
      <c r="B538" s="5"/>
    </row>
    <row r="539" spans="1:2">
      <c r="A539" s="24"/>
      <c r="B539" s="5"/>
    </row>
    <row r="540" spans="1:2">
      <c r="A540" s="24"/>
      <c r="B540" s="5"/>
    </row>
    <row r="541" spans="1:2">
      <c r="A541" s="24"/>
      <c r="B541" s="5"/>
    </row>
    <row r="542" spans="1:2">
      <c r="A542" s="24"/>
      <c r="B542" s="5"/>
    </row>
    <row r="543" spans="1:2">
      <c r="A543" s="24"/>
      <c r="B543" s="5"/>
    </row>
    <row r="544" spans="1:2">
      <c r="A544" s="24"/>
      <c r="B544" s="5"/>
    </row>
    <row r="545" spans="1:2">
      <c r="A545" s="24"/>
      <c r="B545" s="5"/>
    </row>
    <row r="546" spans="1:2">
      <c r="A546" s="24"/>
      <c r="B546" s="5"/>
    </row>
    <row r="547" spans="1:2">
      <c r="A547" s="24"/>
      <c r="B547" s="5"/>
    </row>
    <row r="548" spans="1:2">
      <c r="A548" s="24"/>
      <c r="B548" s="5"/>
    </row>
    <row r="549" spans="1:2">
      <c r="A549" s="24"/>
      <c r="B549" s="5"/>
    </row>
    <row r="550" spans="1:2">
      <c r="A550" s="24"/>
      <c r="B550" s="5"/>
    </row>
    <row r="551" spans="1:2">
      <c r="A551" s="24"/>
      <c r="B551" s="5"/>
    </row>
    <row r="552" spans="1:2">
      <c r="A552" s="24"/>
      <c r="B552" s="5"/>
    </row>
    <row r="553" spans="1:2">
      <c r="A553" s="24"/>
      <c r="B553" s="5"/>
    </row>
    <row r="554" spans="1:2">
      <c r="A554" s="24"/>
      <c r="B554" s="5"/>
    </row>
    <row r="555" spans="1:2">
      <c r="A555" s="24"/>
      <c r="B555" s="5"/>
    </row>
    <row r="556" spans="1:2">
      <c r="A556" s="24"/>
      <c r="B556" s="5"/>
    </row>
    <row r="557" spans="1:2">
      <c r="A557" s="24"/>
      <c r="B557" s="5"/>
    </row>
    <row r="558" spans="1:2">
      <c r="A558" s="24"/>
      <c r="B558" s="5"/>
    </row>
    <row r="559" spans="1:2">
      <c r="A559" s="24"/>
      <c r="B559" s="5"/>
    </row>
    <row r="560" spans="1:2">
      <c r="A560" s="24"/>
      <c r="B560" s="5"/>
    </row>
    <row r="561" spans="1:2">
      <c r="A561" s="24"/>
      <c r="B561" s="5"/>
    </row>
    <row r="562" spans="1:2">
      <c r="A562" s="24"/>
      <c r="B562" s="5"/>
    </row>
    <row r="563" spans="1:2">
      <c r="A563" s="24"/>
      <c r="B563" s="5"/>
    </row>
    <row r="564" spans="1:2">
      <c r="A564" s="24"/>
      <c r="B564" s="5"/>
    </row>
    <row r="565" spans="1:2">
      <c r="A565" s="24"/>
      <c r="B565" s="5"/>
    </row>
    <row r="566" spans="1:2">
      <c r="A566" s="24"/>
      <c r="B566" s="5"/>
    </row>
    <row r="567" spans="1:2">
      <c r="A567" s="24"/>
      <c r="B567" s="5"/>
    </row>
    <row r="568" spans="1:2">
      <c r="A568" s="24"/>
      <c r="B568" s="5"/>
    </row>
    <row r="569" spans="1:2">
      <c r="A569" s="24"/>
      <c r="B569" s="5"/>
    </row>
    <row r="570" spans="1:2">
      <c r="A570" s="24"/>
      <c r="B570" s="5"/>
    </row>
    <row r="571" spans="1:2">
      <c r="A571" s="24"/>
      <c r="B571" s="5"/>
    </row>
    <row r="572" spans="1:2">
      <c r="A572" s="24"/>
      <c r="B572" s="5"/>
    </row>
    <row r="573" spans="1:2">
      <c r="A573" s="24"/>
      <c r="B573" s="5"/>
    </row>
    <row r="574" spans="1:2">
      <c r="A574" s="24"/>
      <c r="B574" s="5"/>
    </row>
    <row r="575" spans="1:2">
      <c r="A575" s="24"/>
      <c r="B575" s="5"/>
    </row>
    <row r="576" spans="1:2">
      <c r="A576" s="24"/>
      <c r="B576" s="5"/>
    </row>
    <row r="577" spans="1:2">
      <c r="A577" s="24"/>
      <c r="B577" s="5"/>
    </row>
    <row r="578" spans="1:2">
      <c r="A578" s="24"/>
      <c r="B578" s="5"/>
    </row>
    <row r="579" spans="1:2">
      <c r="A579" s="24"/>
      <c r="B579" s="5"/>
    </row>
    <row r="580" spans="1:2">
      <c r="A580" s="24"/>
      <c r="B580" s="5"/>
    </row>
    <row r="581" spans="1:2">
      <c r="A581" s="24"/>
      <c r="B581" s="5"/>
    </row>
    <row r="582" spans="1:2">
      <c r="A582" s="24"/>
      <c r="B582" s="5"/>
    </row>
    <row r="583" spans="1:2">
      <c r="A583" s="24"/>
      <c r="B583" s="5"/>
    </row>
    <row r="584" spans="1:2">
      <c r="A584" s="24"/>
      <c r="B584" s="5"/>
    </row>
    <row r="585" spans="1:2">
      <c r="A585" s="24"/>
      <c r="B585" s="5"/>
    </row>
    <row r="586" spans="1:2">
      <c r="A586" s="24"/>
      <c r="B586" s="5"/>
    </row>
    <row r="587" spans="1:2">
      <c r="A587" s="24"/>
      <c r="B587" s="5"/>
    </row>
    <row r="588" spans="1:2">
      <c r="A588" s="24"/>
      <c r="B588" s="5"/>
    </row>
    <row r="589" spans="1:2">
      <c r="A589" s="24"/>
      <c r="B589" s="5"/>
    </row>
    <row r="590" spans="1:2">
      <c r="A590" s="24"/>
      <c r="B590" s="5"/>
    </row>
    <row r="591" spans="1:2">
      <c r="A591" s="24"/>
      <c r="B591" s="5"/>
    </row>
    <row r="592" spans="1:2">
      <c r="A592" s="24"/>
      <c r="B592" s="5"/>
    </row>
    <row r="593" spans="1:2">
      <c r="A593" s="24"/>
      <c r="B593" s="5"/>
    </row>
    <row r="594" spans="1:2">
      <c r="A594" s="24"/>
      <c r="B594" s="5"/>
    </row>
    <row r="595" spans="1:2">
      <c r="A595" s="24"/>
      <c r="B595" s="5"/>
    </row>
    <row r="596" spans="1:2">
      <c r="A596" s="24"/>
      <c r="B596" s="5"/>
    </row>
    <row r="597" spans="1:2">
      <c r="A597" s="24"/>
      <c r="B597" s="5"/>
    </row>
    <row r="598" spans="1:2">
      <c r="A598" s="24"/>
      <c r="B598" s="5"/>
    </row>
    <row r="599" spans="1:2">
      <c r="A599" s="24"/>
      <c r="B599" s="5"/>
    </row>
    <row r="600" spans="1:2">
      <c r="A600" s="24"/>
      <c r="B600" s="5"/>
    </row>
    <row r="601" spans="1:2">
      <c r="A601" s="24"/>
      <c r="B601" s="5"/>
    </row>
    <row r="602" spans="1:2">
      <c r="A602" s="24"/>
      <c r="B602" s="5"/>
    </row>
    <row r="603" spans="1:2">
      <c r="A603" s="24"/>
      <c r="B603" s="5"/>
    </row>
    <row r="604" spans="1:2">
      <c r="A604" s="24"/>
      <c r="B604" s="5"/>
    </row>
    <row r="605" spans="1:2">
      <c r="A605" s="24"/>
      <c r="B605" s="5"/>
    </row>
    <row r="606" spans="1:2">
      <c r="A606" s="24"/>
      <c r="B606" s="5"/>
    </row>
    <row r="607" spans="1:2">
      <c r="A607" s="24"/>
      <c r="B607" s="5"/>
    </row>
    <row r="608" spans="1:2">
      <c r="A608" s="24"/>
      <c r="B608" s="5"/>
    </row>
    <row r="609" spans="1:2">
      <c r="A609" s="24"/>
      <c r="B609" s="5"/>
    </row>
    <row r="610" spans="1:2">
      <c r="A610" s="24"/>
      <c r="B610" s="5"/>
    </row>
    <row r="611" spans="1:2">
      <c r="A611" s="24"/>
      <c r="B611" s="5"/>
    </row>
    <row r="612" spans="1:2">
      <c r="A612" s="24"/>
      <c r="B612" s="5"/>
    </row>
    <row r="613" spans="1:2">
      <c r="A613" s="24"/>
      <c r="B613" s="5"/>
    </row>
    <row r="614" spans="1:2">
      <c r="A614" s="24"/>
      <c r="B614" s="5"/>
    </row>
    <row r="615" spans="1:2">
      <c r="A615" s="24"/>
      <c r="B615" s="5"/>
    </row>
    <row r="616" spans="1:2">
      <c r="A616" s="24"/>
      <c r="B616" s="5"/>
    </row>
    <row r="617" spans="1:2">
      <c r="A617" s="24"/>
      <c r="B617" s="5"/>
    </row>
    <row r="618" spans="1:2">
      <c r="A618" s="24"/>
      <c r="B618" s="5"/>
    </row>
    <row r="619" spans="1:2">
      <c r="A619" s="24"/>
      <c r="B619" s="5"/>
    </row>
    <row r="620" spans="1:2">
      <c r="A620" s="24"/>
      <c r="B620" s="5"/>
    </row>
    <row r="621" spans="1:2">
      <c r="A621" s="24"/>
      <c r="B621" s="5"/>
    </row>
    <row r="622" spans="1:2">
      <c r="A622" s="24"/>
      <c r="B622" s="5"/>
    </row>
    <row r="623" spans="1:2">
      <c r="A623" s="24"/>
      <c r="B623" s="5"/>
    </row>
    <row r="624" spans="1:2">
      <c r="A624" s="24"/>
      <c r="B624" s="5"/>
    </row>
    <row r="625" spans="1:2">
      <c r="A625" s="24"/>
      <c r="B625" s="5"/>
    </row>
    <row r="626" spans="1:2">
      <c r="A626" s="24"/>
      <c r="B626" s="5"/>
    </row>
    <row r="627" spans="1:2">
      <c r="A627" s="24"/>
      <c r="B627" s="5"/>
    </row>
    <row r="628" spans="1:2">
      <c r="A628" s="24"/>
      <c r="B628" s="5"/>
    </row>
    <row r="629" spans="1:2">
      <c r="A629" s="24"/>
      <c r="B629" s="5"/>
    </row>
    <row r="630" spans="1:2">
      <c r="A630" s="24"/>
      <c r="B630" s="5"/>
    </row>
    <row r="631" spans="1:2">
      <c r="A631" s="24"/>
      <c r="B631" s="5"/>
    </row>
    <row r="632" spans="1:2">
      <c r="A632" s="24"/>
      <c r="B632" s="5"/>
    </row>
    <row r="633" spans="1:2">
      <c r="A633" s="24"/>
      <c r="B633" s="5"/>
    </row>
    <row r="634" spans="1:2">
      <c r="A634" s="24"/>
      <c r="B634" s="5"/>
    </row>
    <row r="635" spans="1:2">
      <c r="A635" s="24"/>
      <c r="B635" s="5"/>
    </row>
    <row r="636" spans="1:2">
      <c r="A636" s="24"/>
      <c r="B636" s="5"/>
    </row>
    <row r="637" spans="1:2">
      <c r="A637" s="24"/>
      <c r="B637" s="5"/>
    </row>
    <row r="638" spans="1:2">
      <c r="A638" s="24"/>
      <c r="B638" s="5"/>
    </row>
    <row r="639" spans="1:2">
      <c r="A639" s="24"/>
      <c r="B639" s="5"/>
    </row>
    <row r="640" spans="1:2">
      <c r="A640" s="24"/>
      <c r="B640" s="5"/>
    </row>
    <row r="641" spans="1:2">
      <c r="A641" s="24"/>
      <c r="B641" s="5"/>
    </row>
    <row r="642" spans="1:2">
      <c r="A642" s="24"/>
      <c r="B642" s="5"/>
    </row>
    <row r="643" spans="1:2">
      <c r="A643" s="24"/>
      <c r="B643" s="5"/>
    </row>
    <row r="644" spans="1:2">
      <c r="A644" s="24"/>
      <c r="B644" s="5"/>
    </row>
    <row r="645" spans="1:2">
      <c r="A645" s="24"/>
      <c r="B645" s="5"/>
    </row>
    <row r="646" spans="1:2">
      <c r="A646" s="24"/>
      <c r="B646" s="5"/>
    </row>
    <row r="647" spans="1:2">
      <c r="A647" s="24"/>
      <c r="B647" s="5"/>
    </row>
    <row r="648" spans="1:2">
      <c r="A648" s="24"/>
      <c r="B648" s="5"/>
    </row>
    <row r="649" spans="1:2">
      <c r="A649" s="24"/>
      <c r="B649" s="5"/>
    </row>
    <row r="650" spans="1:2">
      <c r="A650" s="24"/>
      <c r="B650" s="5"/>
    </row>
    <row r="651" spans="1:2">
      <c r="A651" s="24"/>
      <c r="B651" s="5"/>
    </row>
    <row r="652" spans="1:2">
      <c r="A652" s="24"/>
      <c r="B652" s="5"/>
    </row>
    <row r="653" spans="1:2">
      <c r="A653" s="24"/>
      <c r="B653" s="5"/>
    </row>
    <row r="654" spans="1:2">
      <c r="A654" s="24"/>
      <c r="B654" s="5"/>
    </row>
    <row r="655" spans="1:2">
      <c r="A655" s="24"/>
      <c r="B655" s="5"/>
    </row>
    <row r="656" spans="1:2">
      <c r="A656" s="24"/>
      <c r="B656" s="5"/>
    </row>
    <row r="657" spans="1:2">
      <c r="A657" s="24"/>
      <c r="B657" s="5"/>
    </row>
    <row r="658" spans="1:2">
      <c r="A658" s="24"/>
      <c r="B658" s="5"/>
    </row>
    <row r="659" spans="1:2">
      <c r="A659" s="24"/>
      <c r="B659" s="5"/>
    </row>
    <row r="660" spans="1:2">
      <c r="A660" s="24"/>
      <c r="B660" s="5"/>
    </row>
    <row r="661" spans="1:2">
      <c r="A661" s="24"/>
      <c r="B661" s="5"/>
    </row>
    <row r="662" spans="1:2">
      <c r="A662" s="24"/>
      <c r="B662" s="5"/>
    </row>
    <row r="663" spans="1:2">
      <c r="A663" s="24"/>
      <c r="B663" s="5"/>
    </row>
    <row r="664" spans="1:2">
      <c r="A664" s="24"/>
      <c r="B664" s="5"/>
    </row>
    <row r="665" spans="1:2">
      <c r="A665" s="24"/>
      <c r="B665" s="5"/>
    </row>
    <row r="666" spans="1:2">
      <c r="A666" s="24"/>
      <c r="B666" s="5"/>
    </row>
    <row r="667" spans="1:2">
      <c r="A667" s="24"/>
      <c r="B667" s="5"/>
    </row>
    <row r="668" spans="1:2">
      <c r="A668" s="24"/>
      <c r="B668" s="5"/>
    </row>
    <row r="669" spans="1:2">
      <c r="A669" s="24"/>
      <c r="B669" s="5"/>
    </row>
    <row r="670" spans="1:2">
      <c r="A670" s="24"/>
      <c r="B670" s="5"/>
    </row>
    <row r="671" spans="1:2">
      <c r="A671" s="24"/>
      <c r="B671" s="5"/>
    </row>
    <row r="672" spans="1:2">
      <c r="A672" s="24"/>
      <c r="B672" s="5"/>
    </row>
    <row r="673" spans="1:2">
      <c r="A673" s="24"/>
      <c r="B673" s="5"/>
    </row>
    <row r="674" spans="1:2">
      <c r="A674" s="24"/>
      <c r="B674" s="5"/>
    </row>
    <row r="675" spans="1:2">
      <c r="A675" s="24"/>
      <c r="B675" s="5"/>
    </row>
    <row r="676" spans="1:2">
      <c r="A676" s="24"/>
      <c r="B676" s="5"/>
    </row>
    <row r="677" spans="1:2">
      <c r="A677" s="24"/>
      <c r="B677" s="5"/>
    </row>
    <row r="678" spans="1:2">
      <c r="A678" s="24"/>
      <c r="B678" s="5"/>
    </row>
    <row r="679" spans="1:2">
      <c r="A679" s="24"/>
      <c r="B679" s="5"/>
    </row>
    <row r="680" spans="1:2">
      <c r="A680" s="24"/>
      <c r="B680" s="5"/>
    </row>
    <row r="681" spans="1:2">
      <c r="A681" s="24"/>
      <c r="B681" s="5"/>
    </row>
    <row r="682" spans="1:2">
      <c r="A682" s="24"/>
      <c r="B682" s="5"/>
    </row>
    <row r="683" spans="1:2">
      <c r="A683" s="24"/>
      <c r="B683" s="5"/>
    </row>
    <row r="684" spans="1:2">
      <c r="A684" s="24"/>
      <c r="B684" s="5"/>
    </row>
    <row r="685" spans="1:2">
      <c r="A685" s="24"/>
      <c r="B685" s="5"/>
    </row>
    <row r="686" spans="1:2">
      <c r="A686" s="24"/>
      <c r="B686" s="5"/>
    </row>
    <row r="687" spans="1:2">
      <c r="A687" s="24"/>
      <c r="B687" s="5"/>
    </row>
    <row r="688" spans="1:2">
      <c r="A688" s="24"/>
      <c r="B688" s="5"/>
    </row>
    <row r="689" spans="1:2">
      <c r="A689" s="24"/>
      <c r="B689" s="5"/>
    </row>
    <row r="690" spans="1:2">
      <c r="A690" s="24"/>
      <c r="B690" s="5"/>
    </row>
    <row r="691" spans="1:2">
      <c r="A691" s="24"/>
      <c r="B691" s="5"/>
    </row>
    <row r="692" spans="1:2">
      <c r="A692" s="24"/>
      <c r="B692" s="5"/>
    </row>
    <row r="693" spans="1:2">
      <c r="A693" s="24"/>
      <c r="B693" s="5"/>
    </row>
    <row r="694" spans="1:2">
      <c r="A694" s="24"/>
      <c r="B694" s="5"/>
    </row>
    <row r="695" spans="1:2">
      <c r="A695" s="24"/>
      <c r="B695" s="5"/>
    </row>
    <row r="696" spans="1:2">
      <c r="A696" s="24"/>
      <c r="B696" s="5"/>
    </row>
    <row r="697" spans="1:2">
      <c r="A697" s="24"/>
      <c r="B697" s="5"/>
    </row>
    <row r="698" spans="1:2">
      <c r="A698" s="24"/>
      <c r="B698" s="5"/>
    </row>
    <row r="699" spans="1:2">
      <c r="A699" s="24"/>
      <c r="B699" s="5"/>
    </row>
    <row r="700" spans="1:2">
      <c r="A700" s="24"/>
      <c r="B700" s="5"/>
    </row>
    <row r="701" spans="1:2">
      <c r="A701" s="24"/>
      <c r="B701" s="5"/>
    </row>
    <row r="702" spans="1:2">
      <c r="A702" s="24"/>
      <c r="B702" s="5"/>
    </row>
    <row r="703" spans="1:2">
      <c r="A703" s="24"/>
      <c r="B703" s="5"/>
    </row>
    <row r="704" spans="1:2">
      <c r="A704" s="24"/>
      <c r="B704" s="5"/>
    </row>
    <row r="705" spans="1:2">
      <c r="A705" s="24"/>
      <c r="B705" s="5"/>
    </row>
    <row r="706" spans="1:2">
      <c r="A706" s="24"/>
      <c r="B706" s="5"/>
    </row>
    <row r="707" spans="1:2">
      <c r="A707" s="24"/>
      <c r="B707" s="5"/>
    </row>
    <row r="708" spans="1:2">
      <c r="A708" s="24"/>
      <c r="B708" s="5"/>
    </row>
    <row r="709" spans="1:2">
      <c r="A709" s="24"/>
      <c r="B709" s="5"/>
    </row>
    <row r="710" spans="1:2">
      <c r="A710" s="24"/>
      <c r="B710" s="5"/>
    </row>
    <row r="711" spans="1:2">
      <c r="A711" s="24"/>
      <c r="B711" s="5"/>
    </row>
    <row r="712" spans="1:2">
      <c r="A712" s="24"/>
      <c r="B712" s="5"/>
    </row>
    <row r="713" spans="1:2">
      <c r="A713" s="24"/>
      <c r="B713" s="5"/>
    </row>
    <row r="714" spans="1:2">
      <c r="A714" s="24"/>
      <c r="B714" s="5"/>
    </row>
    <row r="715" spans="1:2">
      <c r="A715" s="24"/>
      <c r="B715" s="5"/>
    </row>
    <row r="716" spans="1:2">
      <c r="A716" s="24"/>
      <c r="B716" s="5"/>
    </row>
    <row r="717" spans="1:2">
      <c r="A717" s="24"/>
      <c r="B717" s="5"/>
    </row>
    <row r="718" spans="1:2">
      <c r="A718" s="24"/>
      <c r="B718" s="5"/>
    </row>
    <row r="719" spans="1:2">
      <c r="A719" s="24"/>
      <c r="B719" s="5"/>
    </row>
    <row r="720" spans="1:2">
      <c r="A720" s="24"/>
      <c r="B720" s="5"/>
    </row>
    <row r="721" spans="1:2">
      <c r="A721" s="24"/>
      <c r="B721" s="5"/>
    </row>
    <row r="722" spans="1:2">
      <c r="A722" s="24"/>
      <c r="B722" s="5"/>
    </row>
    <row r="723" spans="1:2">
      <c r="A723" s="24"/>
      <c r="B723" s="5"/>
    </row>
    <row r="724" spans="1:2">
      <c r="A724" s="24"/>
      <c r="B724" s="5"/>
    </row>
    <row r="725" spans="1:2">
      <c r="A725" s="24"/>
      <c r="B725" s="5"/>
    </row>
    <row r="726" spans="1:2">
      <c r="A726" s="24"/>
      <c r="B726" s="5"/>
    </row>
    <row r="727" spans="1:2">
      <c r="A727" s="24"/>
      <c r="B727" s="5"/>
    </row>
    <row r="728" spans="1:2">
      <c r="A728" s="24"/>
      <c r="B728" s="5"/>
    </row>
    <row r="729" spans="1:2">
      <c r="A729" s="24"/>
      <c r="B729" s="5"/>
    </row>
    <row r="730" spans="1:2">
      <c r="A730" s="24"/>
      <c r="B730" s="5"/>
    </row>
    <row r="731" spans="1:2">
      <c r="A731" s="24"/>
      <c r="B731" s="5"/>
    </row>
    <row r="732" spans="1:2">
      <c r="A732" s="24"/>
      <c r="B732" s="5"/>
    </row>
    <row r="733" spans="1:2">
      <c r="A733" s="24"/>
      <c r="B733" s="5"/>
    </row>
    <row r="734" spans="1:2">
      <c r="A734" s="24"/>
      <c r="B734" s="5"/>
    </row>
    <row r="735" spans="1:2">
      <c r="A735" s="24"/>
      <c r="B735" s="5"/>
    </row>
    <row r="736" spans="1:2">
      <c r="A736" s="24"/>
      <c r="B736" s="5"/>
    </row>
    <row r="737" spans="1:2">
      <c r="A737" s="24"/>
      <c r="B737" s="5"/>
    </row>
    <row r="738" spans="1:2">
      <c r="A738" s="24"/>
      <c r="B738" s="5"/>
    </row>
    <row r="739" spans="1:2">
      <c r="A739" s="24"/>
      <c r="B739" s="5"/>
    </row>
    <row r="740" spans="1:2">
      <c r="A740" s="24"/>
      <c r="B740" s="5"/>
    </row>
    <row r="741" spans="1:2">
      <c r="A741" s="24"/>
      <c r="B741" s="5"/>
    </row>
    <row r="742" spans="1:2">
      <c r="A742" s="24"/>
      <c r="B742" s="5"/>
    </row>
    <row r="743" spans="1:2">
      <c r="A743" s="24"/>
      <c r="B743" s="5"/>
    </row>
    <row r="744" spans="1:2">
      <c r="A744" s="24"/>
      <c r="B744" s="5"/>
    </row>
    <row r="745" spans="1:2">
      <c r="A745" s="24"/>
      <c r="B745" s="5"/>
    </row>
    <row r="746" spans="1:2">
      <c r="A746" s="24"/>
      <c r="B746" s="5"/>
    </row>
    <row r="747" spans="1:2">
      <c r="A747" s="24"/>
      <c r="B747" s="5"/>
    </row>
    <row r="748" spans="1:2">
      <c r="A748" s="24"/>
      <c r="B748" s="5"/>
    </row>
    <row r="749" spans="1:2">
      <c r="A749" s="24"/>
      <c r="B749" s="5"/>
    </row>
    <row r="750" spans="1:2">
      <c r="A750" s="24"/>
      <c r="B750" s="5"/>
    </row>
    <row r="751" spans="1:2">
      <c r="A751" s="24"/>
      <c r="B751" s="5"/>
    </row>
    <row r="752" spans="1:2">
      <c r="A752" s="24"/>
      <c r="B752" s="5"/>
    </row>
    <row r="753" spans="1:2">
      <c r="A753" s="24"/>
      <c r="B753" s="5"/>
    </row>
    <row r="754" spans="1:2">
      <c r="A754" s="24"/>
      <c r="B754" s="5"/>
    </row>
    <row r="755" spans="1:2">
      <c r="A755" s="24"/>
      <c r="B755" s="5"/>
    </row>
    <row r="756" spans="1:2">
      <c r="A756" s="24"/>
      <c r="B756" s="5"/>
    </row>
    <row r="757" spans="1:2">
      <c r="A757" s="24"/>
      <c r="B757" s="5"/>
    </row>
    <row r="758" spans="1:2">
      <c r="A758" s="24"/>
      <c r="B758" s="5"/>
    </row>
    <row r="759" spans="1:2">
      <c r="A759" s="24"/>
      <c r="B759" s="5"/>
    </row>
    <row r="760" spans="1:2">
      <c r="A760" s="24"/>
      <c r="B760" s="5"/>
    </row>
    <row r="761" spans="1:2">
      <c r="A761" s="24"/>
      <c r="B761" s="5"/>
    </row>
    <row r="762" spans="1:2">
      <c r="A762" s="24"/>
      <c r="B762" s="5"/>
    </row>
    <row r="763" spans="1:2">
      <c r="A763" s="24"/>
      <c r="B763" s="5"/>
    </row>
    <row r="764" spans="1:2">
      <c r="A764" s="24"/>
      <c r="B764" s="5"/>
    </row>
    <row r="765" spans="1:2">
      <c r="A765" s="24"/>
      <c r="B765" s="5"/>
    </row>
    <row r="766" spans="1:2">
      <c r="A766" s="24"/>
      <c r="B766" s="5"/>
    </row>
    <row r="767" spans="1:2">
      <c r="A767" s="24"/>
      <c r="B767" s="5"/>
    </row>
    <row r="768" spans="1:2">
      <c r="A768" s="24"/>
      <c r="B768" s="5"/>
    </row>
    <row r="769" spans="1:2">
      <c r="A769" s="24"/>
      <c r="B769" s="5"/>
    </row>
    <row r="770" spans="1:2">
      <c r="A770" s="24"/>
      <c r="B770" s="5"/>
    </row>
    <row r="771" spans="1:2">
      <c r="A771" s="24"/>
      <c r="B771" s="5"/>
    </row>
    <row r="772" spans="1:2">
      <c r="A772" s="24"/>
      <c r="B772" s="5"/>
    </row>
    <row r="773" spans="1:2">
      <c r="A773" s="24"/>
      <c r="B773" s="5"/>
    </row>
    <row r="774" spans="1:2">
      <c r="A774" s="24"/>
      <c r="B774" s="5"/>
    </row>
    <row r="775" spans="1:2">
      <c r="A775" s="24"/>
      <c r="B775" s="5"/>
    </row>
    <row r="776" spans="1:2">
      <c r="A776" s="24"/>
      <c r="B776" s="5"/>
    </row>
    <row r="777" spans="1:2">
      <c r="A777" s="24"/>
      <c r="B777" s="5"/>
    </row>
    <row r="778" spans="1:2">
      <c r="A778" s="24"/>
      <c r="B778" s="5"/>
    </row>
    <row r="779" spans="1:2">
      <c r="A779" s="24"/>
      <c r="B779" s="5"/>
    </row>
    <row r="780" spans="1:2">
      <c r="A780" s="24"/>
      <c r="B780" s="5"/>
    </row>
    <row r="781" spans="1:2">
      <c r="A781" s="24"/>
      <c r="B781" s="5"/>
    </row>
    <row r="782" spans="1:2">
      <c r="A782" s="24"/>
      <c r="B782" s="5"/>
    </row>
    <row r="783" spans="1:2">
      <c r="A783" s="24"/>
      <c r="B783" s="5"/>
    </row>
    <row r="784" spans="1:2">
      <c r="A784" s="24"/>
      <c r="B784" s="5"/>
    </row>
    <row r="785" spans="1:2">
      <c r="A785" s="24"/>
      <c r="B785" s="5"/>
    </row>
    <row r="786" spans="1:2">
      <c r="A786" s="24"/>
      <c r="B786" s="5"/>
    </row>
    <row r="787" spans="1:2">
      <c r="A787" s="24"/>
      <c r="B787" s="5"/>
    </row>
    <row r="788" spans="1:2">
      <c r="A788" s="24"/>
      <c r="B788" s="5"/>
    </row>
    <row r="789" spans="1:2">
      <c r="A789" s="24"/>
      <c r="B789" s="5"/>
    </row>
    <row r="790" spans="1:2">
      <c r="A790" s="24"/>
      <c r="B790" s="5"/>
    </row>
    <row r="791" spans="1:2">
      <c r="A791" s="24"/>
      <c r="B791" s="5"/>
    </row>
    <row r="792" spans="1:2">
      <c r="A792" s="24"/>
      <c r="B792" s="5"/>
    </row>
    <row r="793" spans="1:2">
      <c r="A793" s="24"/>
      <c r="B793" s="5"/>
    </row>
    <row r="794" spans="1:2">
      <c r="A794" s="24"/>
      <c r="B794" s="5"/>
    </row>
    <row r="795" spans="1:2">
      <c r="A795" s="24"/>
      <c r="B795" s="5"/>
    </row>
    <row r="796" spans="1:2">
      <c r="A796" s="24"/>
      <c r="B796" s="5"/>
    </row>
    <row r="797" spans="1:2">
      <c r="A797" s="24"/>
      <c r="B797" s="5"/>
    </row>
    <row r="798" spans="1:2">
      <c r="A798" s="24"/>
      <c r="B798" s="5"/>
    </row>
    <row r="799" spans="1:2">
      <c r="A799" s="24"/>
      <c r="B799" s="5"/>
    </row>
    <row r="800" spans="1:2">
      <c r="A800" s="24"/>
      <c r="B800" s="5"/>
    </row>
    <row r="801" spans="1:2">
      <c r="A801" s="24"/>
      <c r="B801" s="5"/>
    </row>
    <row r="802" spans="1:2">
      <c r="A802" s="24"/>
      <c r="B802" s="5"/>
    </row>
    <row r="803" spans="1:2">
      <c r="A803" s="24"/>
      <c r="B803" s="5"/>
    </row>
    <row r="804" spans="1:2">
      <c r="A804" s="24"/>
      <c r="B804" s="5"/>
    </row>
    <row r="805" spans="1:2">
      <c r="A805" s="24"/>
      <c r="B805" s="5"/>
    </row>
    <row r="806" spans="1:2">
      <c r="A806" s="24"/>
      <c r="B806" s="5"/>
    </row>
    <row r="807" spans="1:2">
      <c r="A807" s="24"/>
      <c r="B807" s="5"/>
    </row>
    <row r="808" spans="1:2">
      <c r="A808" s="24"/>
      <c r="B808" s="5"/>
    </row>
    <row r="809" spans="1:2">
      <c r="A809" s="24"/>
      <c r="B809" s="5"/>
    </row>
    <row r="810" spans="1:2">
      <c r="A810" s="24"/>
      <c r="B810" s="5"/>
    </row>
    <row r="811" spans="1:2">
      <c r="A811" s="24"/>
      <c r="B811" s="5"/>
    </row>
    <row r="812" spans="1:2">
      <c r="A812" s="24"/>
      <c r="B812" s="5"/>
    </row>
    <row r="813" spans="1:2">
      <c r="A813" s="24"/>
      <c r="B813" s="5"/>
    </row>
    <row r="814" spans="1:2">
      <c r="A814" s="24"/>
      <c r="B814" s="5"/>
    </row>
    <row r="815" spans="1:2">
      <c r="A815" s="24"/>
      <c r="B815" s="5"/>
    </row>
    <row r="816" spans="1:2">
      <c r="A816" s="24"/>
      <c r="B816" s="5"/>
    </row>
    <row r="817" spans="1:2">
      <c r="A817" s="24"/>
      <c r="B817" s="5"/>
    </row>
    <row r="818" spans="1:2">
      <c r="A818" s="24"/>
      <c r="B818" s="5"/>
    </row>
    <row r="819" spans="1:2">
      <c r="A819" s="24"/>
      <c r="B819" s="5"/>
    </row>
    <row r="820" spans="1:2">
      <c r="A820" s="24"/>
      <c r="B820" s="5"/>
    </row>
    <row r="821" spans="1:2">
      <c r="A821" s="24"/>
      <c r="B821" s="5"/>
    </row>
    <row r="822" spans="1:2">
      <c r="A822" s="24"/>
      <c r="B822" s="5"/>
    </row>
    <row r="823" spans="1:2">
      <c r="A823" s="24"/>
      <c r="B823" s="5"/>
    </row>
    <row r="824" spans="1:2">
      <c r="A824" s="24"/>
      <c r="B824" s="5"/>
    </row>
    <row r="825" spans="1:2">
      <c r="A825" s="24"/>
      <c r="B825" s="5"/>
    </row>
    <row r="826" spans="1:2">
      <c r="A826" s="24"/>
      <c r="B826" s="5"/>
    </row>
    <row r="827" spans="1:2">
      <c r="A827" s="24"/>
      <c r="B827" s="5"/>
    </row>
    <row r="828" spans="1:2">
      <c r="A828" s="24"/>
      <c r="B828" s="5"/>
    </row>
    <row r="829" spans="1:2">
      <c r="A829" s="24"/>
      <c r="B829" s="5"/>
    </row>
    <row r="830" spans="1:2">
      <c r="A830" s="24"/>
      <c r="B830" s="5"/>
    </row>
    <row r="831" spans="1:2">
      <c r="A831" s="24"/>
      <c r="B831" s="5"/>
    </row>
    <row r="832" spans="1:2">
      <c r="A832" s="24"/>
      <c r="B832" s="5"/>
    </row>
    <row r="833" spans="1:2">
      <c r="A833" s="24"/>
      <c r="B833" s="5"/>
    </row>
    <row r="834" spans="1:2">
      <c r="A834" s="24"/>
      <c r="B834" s="5"/>
    </row>
    <row r="835" spans="1:2">
      <c r="A835" s="24"/>
      <c r="B835" s="5"/>
    </row>
    <row r="836" spans="1:2">
      <c r="A836" s="24"/>
      <c r="B836" s="5"/>
    </row>
    <row r="837" spans="1:2">
      <c r="A837" s="24"/>
      <c r="B837" s="5"/>
    </row>
    <row r="838" spans="1:2">
      <c r="A838" s="24"/>
      <c r="B838" s="5"/>
    </row>
    <row r="839" spans="1:2">
      <c r="A839" s="24"/>
      <c r="B839" s="5"/>
    </row>
    <row r="840" spans="1:2">
      <c r="A840" s="24"/>
      <c r="B840" s="5"/>
    </row>
    <row r="841" spans="1:2">
      <c r="A841" s="24"/>
      <c r="B841" s="5"/>
    </row>
    <row r="842" spans="1:2">
      <c r="A842" s="24"/>
      <c r="B842" s="5"/>
    </row>
    <row r="843" spans="1:2">
      <c r="A843" s="24"/>
      <c r="B843" s="5"/>
    </row>
    <row r="844" spans="1:2">
      <c r="A844" s="24"/>
      <c r="B844" s="5"/>
    </row>
    <row r="845" spans="1:2">
      <c r="A845" s="24"/>
      <c r="B845" s="5"/>
    </row>
    <row r="846" spans="1:2">
      <c r="A846" s="24"/>
      <c r="B846" s="5"/>
    </row>
    <row r="847" spans="1:2">
      <c r="A847" s="24"/>
      <c r="B847" s="5"/>
    </row>
    <row r="848" spans="1:2">
      <c r="A848" s="24"/>
      <c r="B848" s="5"/>
    </row>
    <row r="849" spans="1:2">
      <c r="A849" s="24"/>
      <c r="B849" s="5"/>
    </row>
    <row r="850" spans="1:2">
      <c r="A850" s="24"/>
      <c r="B850" s="5"/>
    </row>
    <row r="851" spans="1:2">
      <c r="A851" s="24"/>
      <c r="B851" s="5"/>
    </row>
    <row r="852" spans="1:2">
      <c r="A852" s="24"/>
      <c r="B852" s="5"/>
    </row>
    <row r="853" spans="1:2">
      <c r="A853" s="24"/>
      <c r="B853" s="5"/>
    </row>
    <row r="854" spans="1:2">
      <c r="A854" s="24"/>
      <c r="B854" s="5"/>
    </row>
    <row r="855" spans="1:2">
      <c r="A855" s="24"/>
      <c r="B855" s="5"/>
    </row>
    <row r="856" spans="1:2">
      <c r="A856" s="24"/>
      <c r="B856" s="5"/>
    </row>
    <row r="857" spans="1:2">
      <c r="A857" s="24"/>
      <c r="B857" s="5"/>
    </row>
    <row r="858" spans="1:2">
      <c r="A858" s="24"/>
      <c r="B858" s="5"/>
    </row>
    <row r="859" spans="1:2">
      <c r="A859" s="24"/>
      <c r="B859" s="5"/>
    </row>
    <row r="860" spans="1:2">
      <c r="A860" s="24"/>
      <c r="B860" s="5"/>
    </row>
    <row r="861" spans="1:2">
      <c r="A861" s="24"/>
      <c r="B861" s="5"/>
    </row>
    <row r="862" spans="1:2">
      <c r="A862" s="24"/>
      <c r="B862" s="5"/>
    </row>
    <row r="863" spans="1:2">
      <c r="A863" s="24"/>
      <c r="B863" s="5"/>
    </row>
    <row r="864" spans="1:2">
      <c r="A864" s="24"/>
      <c r="B864" s="5"/>
    </row>
    <row r="865" spans="1:2">
      <c r="A865" s="24"/>
      <c r="B865" s="5"/>
    </row>
    <row r="866" spans="1:2">
      <c r="A866" s="24"/>
      <c r="B866" s="5"/>
    </row>
    <row r="867" spans="1:2">
      <c r="A867" s="24"/>
      <c r="B867" s="5"/>
    </row>
    <row r="868" spans="1:2">
      <c r="A868" s="24"/>
      <c r="B868" s="5"/>
    </row>
    <row r="869" spans="1:2">
      <c r="A869" s="24"/>
      <c r="B869" s="5"/>
    </row>
    <row r="870" spans="1:2">
      <c r="A870" s="24"/>
      <c r="B870" s="5"/>
    </row>
    <row r="871" spans="1:2">
      <c r="A871" s="24"/>
      <c r="B871" s="5"/>
    </row>
    <row r="872" spans="1:2">
      <c r="A872" s="24"/>
      <c r="B872" s="5"/>
    </row>
    <row r="873" spans="1:2">
      <c r="A873" s="24"/>
      <c r="B873" s="5"/>
    </row>
    <row r="874" spans="1:2">
      <c r="A874" s="24"/>
      <c r="B874" s="5"/>
    </row>
    <row r="875" spans="1:2">
      <c r="A875" s="24"/>
      <c r="B875" s="5"/>
    </row>
    <row r="876" spans="1:2">
      <c r="A876" s="24"/>
      <c r="B876" s="5"/>
    </row>
    <row r="877" spans="1:2">
      <c r="A877" s="24"/>
      <c r="B877" s="5"/>
    </row>
    <row r="878" spans="1:2">
      <c r="A878" s="24"/>
      <c r="B878" s="5"/>
    </row>
    <row r="879" spans="1:2">
      <c r="A879" s="24"/>
      <c r="B879" s="5"/>
    </row>
    <row r="880" spans="1:2">
      <c r="A880" s="24"/>
      <c r="B880" s="5"/>
    </row>
    <row r="881" spans="1:2">
      <c r="A881" s="24"/>
      <c r="B881" s="5"/>
    </row>
    <row r="882" spans="1:2">
      <c r="A882" s="24"/>
      <c r="B882" s="5"/>
    </row>
    <row r="883" spans="1:2">
      <c r="A883" s="24"/>
      <c r="B883" s="5"/>
    </row>
    <row r="884" spans="1:2">
      <c r="A884" s="24"/>
      <c r="B884" s="5"/>
    </row>
    <row r="885" spans="1:2">
      <c r="A885" s="24"/>
      <c r="B885" s="5"/>
    </row>
    <row r="886" spans="1:2">
      <c r="A886" s="24"/>
      <c r="B886" s="5"/>
    </row>
    <row r="887" spans="1:2">
      <c r="A887" s="24"/>
      <c r="B887" s="5"/>
    </row>
    <row r="888" spans="1:2">
      <c r="A888" s="24"/>
      <c r="B888" s="5"/>
    </row>
    <row r="889" spans="1:2">
      <c r="A889" s="24"/>
      <c r="B889" s="5"/>
    </row>
    <row r="890" spans="1:2">
      <c r="A890" s="24"/>
      <c r="B890" s="5"/>
    </row>
    <row r="891" spans="1:2">
      <c r="A891" s="24"/>
      <c r="B891" s="5"/>
    </row>
    <row r="892" spans="1:2">
      <c r="A892" s="24"/>
      <c r="B892" s="5"/>
    </row>
    <row r="893" spans="1:2">
      <c r="A893" s="24"/>
      <c r="B893" s="5"/>
    </row>
    <row r="894" spans="1:2">
      <c r="A894" s="24"/>
      <c r="B894" s="5"/>
    </row>
    <row r="895" spans="1:2">
      <c r="A895" s="24"/>
      <c r="B895" s="5"/>
    </row>
    <row r="896" spans="1:2">
      <c r="A896" s="24"/>
      <c r="B896" s="5"/>
    </row>
    <row r="897" spans="1:2">
      <c r="A897" s="24"/>
      <c r="B897" s="5"/>
    </row>
    <row r="898" spans="1:2">
      <c r="A898" s="24"/>
      <c r="B898" s="5"/>
    </row>
    <row r="899" spans="1:2">
      <c r="A899" s="24"/>
      <c r="B899" s="5"/>
    </row>
    <row r="900" spans="1:2">
      <c r="A900" s="24"/>
      <c r="B900" s="5"/>
    </row>
    <row r="901" spans="1:2">
      <c r="A901" s="24"/>
      <c r="B901" s="5"/>
    </row>
    <row r="902" spans="1:2">
      <c r="A902" s="24"/>
      <c r="B902" s="5"/>
    </row>
    <row r="903" spans="1:2">
      <c r="A903" s="24"/>
      <c r="B903" s="5"/>
    </row>
    <row r="904" spans="1:2">
      <c r="A904" s="24"/>
      <c r="B904" s="5"/>
    </row>
    <row r="905" spans="1:2">
      <c r="A905" s="24"/>
      <c r="B905" s="5"/>
    </row>
    <row r="906" spans="1:2">
      <c r="A906" s="24"/>
      <c r="B906" s="5"/>
    </row>
    <row r="907" spans="1:2">
      <c r="A907" s="24"/>
      <c r="B907" s="5"/>
    </row>
    <row r="908" spans="1:2">
      <c r="A908" s="24"/>
      <c r="B908" s="5"/>
    </row>
    <row r="909" spans="1:2">
      <c r="A909" s="24"/>
      <c r="B909" s="5"/>
    </row>
    <row r="910" spans="1:2">
      <c r="A910" s="24"/>
      <c r="B910" s="5"/>
    </row>
    <row r="911" spans="1:2">
      <c r="A911" s="24"/>
      <c r="B911" s="5"/>
    </row>
    <row r="912" spans="1:2">
      <c r="A912" s="24"/>
      <c r="B912" s="5"/>
    </row>
    <row r="913" spans="1:2">
      <c r="A913" s="24"/>
      <c r="B913" s="5"/>
    </row>
    <row r="914" spans="1:2">
      <c r="A914" s="24"/>
      <c r="B914" s="5"/>
    </row>
    <row r="915" spans="1:2">
      <c r="A915" s="24"/>
      <c r="B915" s="5"/>
    </row>
    <row r="916" spans="1:2">
      <c r="A916" s="24"/>
      <c r="B916" s="5"/>
    </row>
    <row r="917" spans="1:2">
      <c r="A917" s="24"/>
      <c r="B917" s="5"/>
    </row>
    <row r="918" spans="1:2">
      <c r="A918" s="24"/>
      <c r="B918" s="5"/>
    </row>
    <row r="919" spans="1:2">
      <c r="A919" s="24"/>
      <c r="B919" s="5"/>
    </row>
    <row r="920" spans="1:2">
      <c r="A920" s="24"/>
      <c r="B920" s="5"/>
    </row>
    <row r="921" spans="1:2">
      <c r="A921" s="24"/>
      <c r="B921" s="5"/>
    </row>
    <row r="922" spans="1:2">
      <c r="A922" s="24"/>
      <c r="B922" s="5"/>
    </row>
    <row r="923" spans="1:2">
      <c r="A923" s="24"/>
      <c r="B923" s="5"/>
    </row>
    <row r="924" spans="1:2">
      <c r="A924" s="24"/>
      <c r="B924" s="5"/>
    </row>
    <row r="925" spans="1:2">
      <c r="A925" s="24"/>
      <c r="B925" s="5"/>
    </row>
    <row r="926" spans="1:2">
      <c r="A926" s="24"/>
      <c r="B926" s="5"/>
    </row>
    <row r="927" spans="1:2">
      <c r="A927" s="24"/>
      <c r="B927" s="5"/>
    </row>
    <row r="928" spans="1:2">
      <c r="A928" s="24"/>
      <c r="B928" s="5"/>
    </row>
    <row r="929" spans="1:2">
      <c r="A929" s="24"/>
      <c r="B929" s="5"/>
    </row>
    <row r="930" spans="1:2">
      <c r="A930" s="24"/>
      <c r="B930" s="5"/>
    </row>
    <row r="931" spans="1:2">
      <c r="A931" s="24"/>
      <c r="B931" s="5"/>
    </row>
    <row r="932" spans="1:2">
      <c r="A932" s="24"/>
      <c r="B932" s="5"/>
    </row>
    <row r="933" spans="1:2">
      <c r="A933" s="24"/>
      <c r="B933" s="5"/>
    </row>
    <row r="934" spans="1:2">
      <c r="A934" s="24"/>
      <c r="B934" s="5"/>
    </row>
    <row r="935" spans="1:2">
      <c r="A935" s="24"/>
      <c r="B935" s="5"/>
    </row>
    <row r="936" spans="1:2">
      <c r="A936" s="24"/>
      <c r="B936" s="5"/>
    </row>
    <row r="937" spans="1:2">
      <c r="A937" s="24"/>
      <c r="B937" s="5"/>
    </row>
    <row r="938" spans="1:2">
      <c r="A938" s="24"/>
      <c r="B938" s="5"/>
    </row>
    <row r="939" spans="1:2">
      <c r="A939" s="24"/>
      <c r="B939" s="5"/>
    </row>
    <row r="940" spans="1:2">
      <c r="A940" s="24"/>
      <c r="B940" s="5"/>
    </row>
    <row r="941" spans="1:2">
      <c r="A941" s="24"/>
      <c r="B941" s="5"/>
    </row>
    <row r="942" spans="1:2">
      <c r="A942" s="24"/>
      <c r="B942" s="5"/>
    </row>
    <row r="943" spans="1:2">
      <c r="A943" s="24"/>
      <c r="B943" s="5"/>
    </row>
    <row r="944" spans="1:2">
      <c r="A944" s="24"/>
      <c r="B944" s="5"/>
    </row>
    <row r="945" spans="1:2">
      <c r="A945" s="24"/>
      <c r="B945" s="5"/>
    </row>
    <row r="946" spans="1:2">
      <c r="A946" s="24"/>
      <c r="B946" s="5"/>
    </row>
    <row r="947" spans="1:2">
      <c r="A947" s="24"/>
      <c r="B947" s="5"/>
    </row>
    <row r="948" spans="1:2">
      <c r="A948" s="24"/>
      <c r="B948" s="5"/>
    </row>
    <row r="949" spans="1:2">
      <c r="A949" s="24"/>
      <c r="B949" s="5"/>
    </row>
    <row r="950" spans="1:2">
      <c r="A950" s="24"/>
      <c r="B950" s="5"/>
    </row>
    <row r="951" spans="1:2">
      <c r="A951" s="24"/>
      <c r="B951" s="5"/>
    </row>
    <row r="952" spans="1:2">
      <c r="A952" s="24"/>
      <c r="B952" s="5"/>
    </row>
    <row r="953" spans="1:2">
      <c r="A953" s="24"/>
      <c r="B953" s="5"/>
    </row>
    <row r="954" spans="1:2">
      <c r="A954" s="24"/>
      <c r="B954" s="5"/>
    </row>
    <row r="955" spans="1:2">
      <c r="A955" s="24"/>
      <c r="B955" s="5"/>
    </row>
    <row r="956" spans="1:2">
      <c r="A956" s="24"/>
      <c r="B956" s="5"/>
    </row>
    <row r="957" spans="1:2">
      <c r="A957" s="24"/>
      <c r="B957" s="5"/>
    </row>
    <row r="958" spans="1:2">
      <c r="A958" s="24"/>
      <c r="B958" s="5"/>
    </row>
    <row r="959" spans="1:2">
      <c r="A959" s="24"/>
      <c r="B959" s="5"/>
    </row>
    <row r="960" spans="1:2">
      <c r="A960" s="24"/>
      <c r="B960" s="5"/>
    </row>
    <row r="961" spans="1:2">
      <c r="A961" s="24"/>
      <c r="B961" s="5"/>
    </row>
    <row r="962" spans="1:2">
      <c r="A962" s="24"/>
      <c r="B962" s="5"/>
    </row>
    <row r="963" spans="1:2">
      <c r="A963" s="24"/>
      <c r="B963" s="5"/>
    </row>
    <row r="964" spans="1:2">
      <c r="A964" s="24"/>
      <c r="B964" s="5"/>
    </row>
    <row r="965" spans="1:2">
      <c r="A965" s="24"/>
      <c r="B965" s="5"/>
    </row>
    <row r="966" spans="1:2">
      <c r="A966" s="24"/>
      <c r="B966" s="5"/>
    </row>
    <row r="967" spans="1:2">
      <c r="A967" s="24"/>
      <c r="B967" s="5"/>
    </row>
    <row r="968" spans="1:2">
      <c r="A968" s="24"/>
      <c r="B968" s="5"/>
    </row>
    <row r="969" spans="1:2">
      <c r="A969" s="24"/>
      <c r="B969" s="5"/>
    </row>
    <row r="970" spans="1:2">
      <c r="A970" s="24"/>
      <c r="B970" s="5"/>
    </row>
    <row r="971" spans="1:2">
      <c r="A971" s="24"/>
      <c r="B971" s="5"/>
    </row>
    <row r="972" spans="1:2">
      <c r="A972" s="24"/>
      <c r="B972" s="5"/>
    </row>
    <row r="973" spans="1:2">
      <c r="A973" s="24"/>
      <c r="B973" s="5"/>
    </row>
    <row r="974" spans="1:2">
      <c r="A974" s="24"/>
      <c r="B974" s="5"/>
    </row>
    <row r="975" spans="1:2">
      <c r="A975" s="24"/>
      <c r="B975" s="5"/>
    </row>
    <row r="976" spans="1:2">
      <c r="A976" s="24"/>
      <c r="B976" s="5"/>
    </row>
    <row r="977" spans="1:2">
      <c r="A977" s="24"/>
      <c r="B977" s="5"/>
    </row>
    <row r="978" spans="1:2">
      <c r="A978" s="24"/>
      <c r="B978" s="5"/>
    </row>
    <row r="979" spans="1:2">
      <c r="A979" s="24"/>
      <c r="B979" s="5"/>
    </row>
    <row r="980" spans="1:2">
      <c r="A980" s="24"/>
      <c r="B980" s="5"/>
    </row>
    <row r="981" spans="1:2">
      <c r="A981" s="24"/>
      <c r="B981" s="5"/>
    </row>
    <row r="982" spans="1:2">
      <c r="A982" s="24"/>
      <c r="B982" s="5"/>
    </row>
    <row r="983" spans="1:2">
      <c r="A983" s="24"/>
      <c r="B983" s="5"/>
    </row>
    <row r="984" spans="1:2">
      <c r="A984" s="24"/>
      <c r="B984" s="5"/>
    </row>
    <row r="985" spans="1:2">
      <c r="A985" s="24"/>
      <c r="B985" s="5"/>
    </row>
    <row r="986" spans="1:2">
      <c r="A986" s="24"/>
      <c r="B986" s="5"/>
    </row>
    <row r="987" spans="1:2">
      <c r="A987" s="24"/>
      <c r="B987" s="5"/>
    </row>
    <row r="988" spans="1:2">
      <c r="A988" s="24"/>
      <c r="B988" s="5"/>
    </row>
    <row r="989" spans="1:2">
      <c r="A989" s="24"/>
      <c r="B989" s="5"/>
    </row>
    <row r="990" spans="1:2">
      <c r="A990" s="24"/>
      <c r="B990" s="5"/>
    </row>
    <row r="991" spans="1:2">
      <c r="A991" s="24"/>
      <c r="B991" s="5"/>
    </row>
    <row r="992" spans="1:2">
      <c r="A992" s="24"/>
      <c r="B992" s="5"/>
    </row>
    <row r="993" spans="1:2">
      <c r="A993" s="24"/>
      <c r="B993" s="5"/>
    </row>
    <row r="994" spans="1:2">
      <c r="A994" s="24"/>
      <c r="B994" s="5"/>
    </row>
    <row r="995" spans="1:2">
      <c r="A995" s="24"/>
      <c r="B995" s="5"/>
    </row>
    <row r="996" spans="1:2">
      <c r="A996" s="24"/>
      <c r="B996" s="5"/>
    </row>
    <row r="997" spans="1:2">
      <c r="A997" s="24"/>
      <c r="B997" s="5"/>
    </row>
    <row r="998" spans="1:2">
      <c r="A998" s="24"/>
      <c r="B998" s="5"/>
    </row>
    <row r="999" spans="1:2">
      <c r="A999" s="24"/>
      <c r="B999" s="5"/>
    </row>
    <row r="1000" spans="1:2">
      <c r="A1000" s="24"/>
      <c r="B1000" s="5"/>
    </row>
    <row r="1001" spans="1:2">
      <c r="A1001" s="24"/>
      <c r="B1001" s="5"/>
    </row>
    <row r="1002" spans="1:2">
      <c r="A1002" s="24"/>
      <c r="B1002" s="5"/>
    </row>
    <row r="1003" spans="1:2">
      <c r="A1003" s="24"/>
      <c r="B1003" s="5"/>
    </row>
    <row r="1004" spans="1:2">
      <c r="A1004" s="24"/>
      <c r="B1004" s="5"/>
    </row>
    <row r="1005" spans="1:2">
      <c r="A1005" s="24"/>
      <c r="B1005" s="5"/>
    </row>
    <row r="1006" spans="1:2">
      <c r="A1006" s="24"/>
      <c r="B1006" s="5"/>
    </row>
    <row r="1007" spans="1:2">
      <c r="A1007" s="24"/>
      <c r="B1007" s="5"/>
    </row>
    <row r="1008" spans="1:2">
      <c r="A1008" s="24"/>
      <c r="B1008" s="5"/>
    </row>
    <row r="1009" spans="1:2">
      <c r="A1009" s="24"/>
      <c r="B1009" s="5"/>
    </row>
    <row r="1010" spans="1:2">
      <c r="A1010" s="24"/>
      <c r="B1010" s="5"/>
    </row>
    <row r="1011" spans="1:2">
      <c r="A1011" s="24"/>
      <c r="B1011" s="5"/>
    </row>
    <row r="1012" spans="1:2">
      <c r="A1012" s="24"/>
      <c r="B1012" s="5"/>
    </row>
    <row r="1013" spans="1:2">
      <c r="A1013" s="24"/>
      <c r="B1013" s="5"/>
    </row>
    <row r="1014" spans="1:2">
      <c r="A1014" s="24"/>
      <c r="B1014" s="5"/>
    </row>
    <row r="1015" spans="1:2">
      <c r="A1015" s="24"/>
      <c r="B1015" s="5"/>
    </row>
    <row r="1016" spans="1:2">
      <c r="A1016" s="24"/>
      <c r="B1016" s="5"/>
    </row>
    <row r="1017" spans="1:2">
      <c r="A1017" s="24"/>
      <c r="B1017" s="5"/>
    </row>
    <row r="1018" spans="1:2">
      <c r="A1018" s="24"/>
      <c r="B1018" s="5"/>
    </row>
    <row r="1019" spans="1:2">
      <c r="A1019" s="24"/>
      <c r="B1019" s="5"/>
    </row>
    <row r="1020" spans="1:2">
      <c r="A1020" s="24"/>
      <c r="B1020" s="5"/>
    </row>
    <row r="1021" spans="1:2">
      <c r="A1021" s="24"/>
      <c r="B1021" s="5"/>
    </row>
    <row r="1022" spans="1:2">
      <c r="A1022" s="24"/>
      <c r="B1022" s="5"/>
    </row>
    <row r="1023" spans="1:2">
      <c r="A1023" s="24"/>
      <c r="B1023" s="5"/>
    </row>
    <row r="1024" spans="1:2">
      <c r="A1024" s="24"/>
      <c r="B1024" s="5"/>
    </row>
    <row r="1025" spans="1:2">
      <c r="A1025" s="24"/>
      <c r="B1025" s="5"/>
    </row>
    <row r="1026" spans="1:2">
      <c r="A1026" s="24"/>
      <c r="B1026" s="5"/>
    </row>
    <row r="1027" spans="1:2">
      <c r="A1027" s="24"/>
      <c r="B1027" s="5"/>
    </row>
    <row r="1028" spans="1:2">
      <c r="A1028" s="24"/>
      <c r="B1028" s="5"/>
    </row>
    <row r="1029" spans="1:2">
      <c r="A1029" s="24"/>
      <c r="B1029" s="5"/>
    </row>
    <row r="1030" spans="1:2">
      <c r="A1030" s="24"/>
      <c r="B1030" s="5"/>
    </row>
    <row r="1031" spans="1:2">
      <c r="A1031" s="24"/>
      <c r="B1031" s="5"/>
    </row>
    <row r="1032" spans="1:2">
      <c r="A1032" s="24"/>
      <c r="B1032" s="5"/>
    </row>
    <row r="1033" spans="1:2">
      <c r="A1033" s="24"/>
      <c r="B1033" s="5"/>
    </row>
    <row r="1034" spans="1:2">
      <c r="A1034" s="24"/>
      <c r="B1034" s="5"/>
    </row>
    <row r="1035" spans="1:2">
      <c r="A1035" s="24"/>
      <c r="B1035" s="5"/>
    </row>
    <row r="1036" spans="1:2">
      <c r="A1036" s="24"/>
      <c r="B1036" s="5"/>
    </row>
    <row r="1037" spans="1:2">
      <c r="A1037" s="24"/>
      <c r="B1037" s="5"/>
    </row>
    <row r="1038" spans="1:2">
      <c r="A1038" s="24"/>
      <c r="B1038" s="5"/>
    </row>
    <row r="1039" spans="1:2">
      <c r="A1039" s="24"/>
      <c r="B1039" s="5"/>
    </row>
    <row r="1040" spans="1:2">
      <c r="A1040" s="24"/>
      <c r="B1040" s="5"/>
    </row>
    <row r="1041" spans="1:2">
      <c r="A1041" s="24"/>
      <c r="B1041" s="5"/>
    </row>
    <row r="1042" spans="1:2">
      <c r="A1042" s="24"/>
      <c r="B1042" s="5"/>
    </row>
    <row r="1043" spans="1:2">
      <c r="A1043" s="24"/>
      <c r="B1043" s="5"/>
    </row>
    <row r="1044" spans="1:2">
      <c r="A1044" s="24"/>
      <c r="B1044" s="5"/>
    </row>
    <row r="1045" spans="1:2">
      <c r="A1045" s="24"/>
      <c r="B1045" s="5"/>
    </row>
    <row r="1046" spans="1:2">
      <c r="A1046" s="24"/>
      <c r="B1046" s="5"/>
    </row>
    <row r="1047" spans="1:2">
      <c r="A1047" s="24"/>
      <c r="B1047" s="5"/>
    </row>
    <row r="1048" spans="1:2">
      <c r="A1048" s="24"/>
      <c r="B1048" s="5"/>
    </row>
    <row r="1049" spans="1:2">
      <c r="A1049" s="24"/>
      <c r="B1049" s="5"/>
    </row>
    <row r="1050" spans="1:2">
      <c r="A1050" s="24"/>
      <c r="B1050" s="5"/>
    </row>
    <row r="1051" spans="1:2">
      <c r="A1051" s="24"/>
      <c r="B1051" s="5"/>
    </row>
    <row r="1052" spans="1:2">
      <c r="A1052" s="24"/>
      <c r="B1052" s="5"/>
    </row>
    <row r="1053" spans="1:2">
      <c r="A1053" s="24"/>
      <c r="B1053" s="5"/>
    </row>
    <row r="1054" spans="1:2">
      <c r="A1054" s="24"/>
      <c r="B1054" s="5"/>
    </row>
    <row r="1055" spans="1:2">
      <c r="A1055" s="24"/>
      <c r="B1055" s="5"/>
    </row>
    <row r="1056" spans="1:2">
      <c r="A1056" s="24"/>
      <c r="B1056" s="5"/>
    </row>
    <row r="1057" spans="1:2">
      <c r="A1057" s="24"/>
      <c r="B1057" s="5"/>
    </row>
    <row r="1058" spans="1:2">
      <c r="A1058" s="24"/>
      <c r="B1058" s="5"/>
    </row>
    <row r="1059" spans="1:2">
      <c r="A1059" s="24"/>
      <c r="B1059" s="5"/>
    </row>
    <row r="1060" spans="1:2">
      <c r="A1060" s="24"/>
      <c r="B1060" s="5"/>
    </row>
    <row r="1061" spans="1:2">
      <c r="A1061" s="24"/>
      <c r="B1061" s="5"/>
    </row>
    <row r="1062" spans="1:2">
      <c r="A1062" s="24"/>
      <c r="B1062" s="5"/>
    </row>
    <row r="1063" spans="1:2">
      <c r="A1063" s="24"/>
      <c r="B1063" s="5"/>
    </row>
    <row r="1064" spans="1:2">
      <c r="A1064" s="24"/>
      <c r="B1064" s="5"/>
    </row>
    <row r="1065" spans="1:2">
      <c r="A1065" s="24"/>
      <c r="B1065" s="5"/>
    </row>
    <row r="1066" spans="1:2">
      <c r="A1066" s="24"/>
      <c r="B1066" s="5"/>
    </row>
    <row r="1067" spans="1:2">
      <c r="A1067" s="24"/>
      <c r="B1067" s="5"/>
    </row>
    <row r="1068" spans="1:2">
      <c r="A1068" s="24"/>
      <c r="B1068" s="5"/>
    </row>
    <row r="1069" spans="1:2">
      <c r="A1069" s="24"/>
      <c r="B1069" s="5"/>
    </row>
    <row r="1070" spans="1:2">
      <c r="A1070" s="24"/>
      <c r="B1070" s="5"/>
    </row>
    <row r="1071" spans="1:2">
      <c r="A1071" s="24"/>
      <c r="B1071" s="5"/>
    </row>
    <row r="1072" spans="1:2">
      <c r="A1072" s="24"/>
      <c r="B1072" s="5"/>
    </row>
    <row r="1073" spans="1:2">
      <c r="A1073" s="24"/>
      <c r="B1073" s="5"/>
    </row>
    <row r="1074" spans="1:2">
      <c r="A1074" s="24"/>
      <c r="B1074" s="5"/>
    </row>
    <row r="1075" spans="1:2">
      <c r="A1075" s="24"/>
      <c r="B1075" s="5"/>
    </row>
    <row r="1076" spans="1:2">
      <c r="A1076" s="24"/>
      <c r="B1076" s="5"/>
    </row>
    <row r="1077" spans="1:2">
      <c r="A1077" s="24"/>
      <c r="B1077" s="5"/>
    </row>
    <row r="1078" spans="1:2">
      <c r="A1078" s="24"/>
      <c r="B1078" s="5"/>
    </row>
    <row r="1079" spans="1:2">
      <c r="A1079" s="24"/>
      <c r="B1079" s="5"/>
    </row>
    <row r="1080" spans="1:2">
      <c r="A1080" s="24"/>
      <c r="B1080" s="5"/>
    </row>
    <row r="1081" spans="1:2">
      <c r="A1081" s="24"/>
      <c r="B1081" s="5"/>
    </row>
    <row r="1082" spans="1:2">
      <c r="A1082" s="24"/>
      <c r="B1082" s="5"/>
    </row>
    <row r="1083" spans="1:2">
      <c r="A1083" s="24"/>
      <c r="B1083" s="5"/>
    </row>
    <row r="1084" spans="1:2">
      <c r="A1084" s="24"/>
      <c r="B1084" s="5"/>
    </row>
    <row r="1085" spans="1:2">
      <c r="A1085" s="24"/>
      <c r="B1085" s="5"/>
    </row>
    <row r="1086" spans="1:2">
      <c r="A1086" s="24"/>
      <c r="B1086" s="5"/>
    </row>
    <row r="1087" spans="1:2">
      <c r="A1087" s="24"/>
      <c r="B1087" s="5"/>
    </row>
    <row r="1088" spans="1:2">
      <c r="A1088" s="24"/>
      <c r="B1088" s="5"/>
    </row>
    <row r="1089" spans="1:2">
      <c r="A1089" s="24"/>
      <c r="B1089" s="5"/>
    </row>
    <row r="1090" spans="1:2">
      <c r="A1090" s="24"/>
      <c r="B1090" s="5"/>
    </row>
    <row r="1091" spans="1:2">
      <c r="A1091" s="24"/>
      <c r="B1091" s="5"/>
    </row>
    <row r="1092" spans="1:2">
      <c r="A1092" s="24"/>
      <c r="B1092" s="5"/>
    </row>
    <row r="1093" spans="1:2">
      <c r="A1093" s="24"/>
      <c r="B1093" s="5"/>
    </row>
    <row r="1094" spans="1:2">
      <c r="A1094" s="24"/>
      <c r="B1094" s="5"/>
    </row>
    <row r="1095" spans="1:2">
      <c r="A1095" s="24"/>
      <c r="B1095" s="5"/>
    </row>
    <row r="1096" spans="1:2">
      <c r="A1096" s="24"/>
      <c r="B1096" s="5"/>
    </row>
    <row r="1097" spans="1:2">
      <c r="A1097" s="24"/>
      <c r="B1097" s="5"/>
    </row>
    <row r="1098" spans="1:2">
      <c r="A1098" s="24"/>
      <c r="B1098" s="5"/>
    </row>
    <row r="1099" spans="1:2">
      <c r="A1099" s="24"/>
      <c r="B1099" s="5"/>
    </row>
    <row r="1100" spans="1:2">
      <c r="A1100" s="24"/>
      <c r="B1100" s="5"/>
    </row>
    <row r="1101" spans="1:2">
      <c r="A1101" s="24"/>
      <c r="B1101" s="5"/>
    </row>
    <row r="1102" spans="1:2">
      <c r="A1102" s="24"/>
      <c r="B1102" s="5"/>
    </row>
    <row r="1103" spans="1:2">
      <c r="A1103" s="24"/>
      <c r="B1103" s="5"/>
    </row>
    <row r="1104" spans="1:2">
      <c r="A1104" s="24"/>
      <c r="B1104" s="5"/>
    </row>
    <row r="1105" spans="1:2">
      <c r="A1105" s="24"/>
      <c r="B1105" s="5"/>
    </row>
    <row r="1106" spans="1:2">
      <c r="A1106" s="24"/>
      <c r="B1106" s="5"/>
    </row>
    <row r="1107" spans="1:2">
      <c r="A1107" s="24"/>
      <c r="B1107" s="5"/>
    </row>
    <row r="1108" spans="1:2">
      <c r="A1108" s="24"/>
      <c r="B1108" s="5"/>
    </row>
    <row r="1109" spans="1:2">
      <c r="A1109" s="24"/>
      <c r="B1109" s="5"/>
    </row>
    <row r="1110" spans="1:2">
      <c r="A1110" s="24"/>
      <c r="B1110" s="5"/>
    </row>
    <row r="1111" spans="1:2">
      <c r="A1111" s="24"/>
      <c r="B1111" s="5"/>
    </row>
    <row r="1112" spans="1:2">
      <c r="A1112" s="24"/>
      <c r="B1112" s="5"/>
    </row>
    <row r="1113" spans="1:2">
      <c r="A1113" s="24"/>
      <c r="B1113" s="5"/>
    </row>
    <row r="1114" spans="1:2">
      <c r="A1114" s="24"/>
      <c r="B1114" s="5"/>
    </row>
    <row r="1115" spans="1:2">
      <c r="A1115" s="24"/>
      <c r="B1115" s="5"/>
    </row>
    <row r="1116" spans="1:2">
      <c r="A1116" s="24"/>
      <c r="B1116" s="5"/>
    </row>
    <row r="1117" spans="1:2">
      <c r="A1117" s="24"/>
      <c r="B1117" s="5"/>
    </row>
    <row r="1118" spans="1:2">
      <c r="A1118" s="24"/>
      <c r="B1118" s="5"/>
    </row>
    <row r="1119" spans="1:2">
      <c r="A1119" s="24"/>
      <c r="B1119" s="5"/>
    </row>
    <row r="1120" spans="1:2">
      <c r="A1120" s="24"/>
      <c r="B1120" s="5"/>
    </row>
    <row r="1121" spans="1:2">
      <c r="A1121" s="24"/>
      <c r="B1121" s="5"/>
    </row>
    <row r="1122" spans="1:2">
      <c r="A1122" s="24"/>
      <c r="B1122" s="5"/>
    </row>
    <row r="1123" spans="1:2">
      <c r="A1123" s="24"/>
      <c r="B1123" s="5"/>
    </row>
    <row r="1124" spans="1:2">
      <c r="A1124" s="24"/>
      <c r="B1124" s="5"/>
    </row>
    <row r="1125" spans="1:2">
      <c r="A1125" s="24"/>
      <c r="B1125" s="5"/>
    </row>
    <row r="1126" spans="1:2">
      <c r="A1126" s="24"/>
      <c r="B1126" s="5"/>
    </row>
    <row r="1127" spans="1:2">
      <c r="A1127" s="24"/>
      <c r="B1127" s="5"/>
    </row>
    <row r="1128" spans="1:2">
      <c r="A1128" s="24"/>
      <c r="B1128" s="5"/>
    </row>
    <row r="1129" spans="1:2">
      <c r="A1129" s="24"/>
      <c r="B1129" s="5"/>
    </row>
    <row r="1130" spans="1:2">
      <c r="A1130" s="24"/>
      <c r="B1130" s="5"/>
    </row>
    <row r="1131" spans="1:2">
      <c r="A1131" s="24"/>
      <c r="B1131" s="5"/>
    </row>
    <row r="1132" spans="1:2">
      <c r="A1132" s="24"/>
      <c r="B1132" s="5"/>
    </row>
    <row r="1133" spans="1:2">
      <c r="A1133" s="24"/>
      <c r="B1133" s="5"/>
    </row>
    <row r="1134" spans="1:2">
      <c r="A1134" s="24"/>
      <c r="B1134" s="5"/>
    </row>
    <row r="1135" spans="1:2">
      <c r="A1135" s="24"/>
      <c r="B1135" s="5"/>
    </row>
    <row r="1136" spans="1:2">
      <c r="A1136" s="24"/>
      <c r="B1136" s="5"/>
    </row>
    <row r="1137" spans="1:2">
      <c r="A1137" s="24"/>
      <c r="B1137" s="5"/>
    </row>
    <row r="1138" spans="1:2">
      <c r="A1138" s="24"/>
      <c r="B1138" s="5"/>
    </row>
    <row r="1139" spans="1:2">
      <c r="A1139" s="24"/>
      <c r="B1139" s="5"/>
    </row>
    <row r="1140" spans="1:2">
      <c r="A1140" s="24"/>
      <c r="B1140" s="5"/>
    </row>
    <row r="1141" spans="1:2">
      <c r="A1141" s="24"/>
      <c r="B1141" s="5"/>
    </row>
    <row r="1142" spans="1:2">
      <c r="A1142" s="24"/>
      <c r="B1142" s="5"/>
    </row>
    <row r="1143" spans="1:2">
      <c r="A1143" s="24"/>
      <c r="B1143" s="5"/>
    </row>
    <row r="1144" spans="1:2">
      <c r="A1144" s="24"/>
      <c r="B1144" s="5"/>
    </row>
    <row r="1145" spans="1:2">
      <c r="A1145" s="24"/>
      <c r="B1145" s="5"/>
    </row>
    <row r="1146" spans="1:2">
      <c r="A1146" s="24"/>
      <c r="B1146" s="5"/>
    </row>
    <row r="1147" spans="1:2">
      <c r="A1147" s="24"/>
      <c r="B1147" s="5"/>
    </row>
    <row r="1148" spans="1:2">
      <c r="A1148" s="24"/>
      <c r="B1148" s="5"/>
    </row>
    <row r="1149" spans="1:2">
      <c r="A1149" s="24"/>
      <c r="B1149" s="5"/>
    </row>
    <row r="1150" spans="1:2">
      <c r="A1150" s="24"/>
      <c r="B1150" s="5"/>
    </row>
    <row r="1151" spans="1:2">
      <c r="A1151" s="24"/>
      <c r="B1151" s="5"/>
    </row>
    <row r="1152" spans="1:2">
      <c r="A1152" s="24"/>
      <c r="B1152" s="5"/>
    </row>
    <row r="1153" spans="1:2">
      <c r="A1153" s="24"/>
      <c r="B1153" s="5"/>
    </row>
    <row r="1154" spans="1:2">
      <c r="A1154" s="24"/>
      <c r="B1154" s="5"/>
    </row>
    <row r="1155" spans="1:2">
      <c r="A1155" s="24"/>
      <c r="B1155" s="5"/>
    </row>
    <row r="1156" spans="1:2">
      <c r="A1156" s="24"/>
      <c r="B1156" s="5"/>
    </row>
    <row r="1157" spans="1:2">
      <c r="A1157" s="24"/>
      <c r="B1157" s="5"/>
    </row>
    <row r="1158" spans="1:2">
      <c r="A1158" s="24"/>
      <c r="B1158" s="5"/>
    </row>
    <row r="1159" spans="1:2">
      <c r="A1159" s="24"/>
      <c r="B1159" s="5"/>
    </row>
    <row r="1160" spans="1:2">
      <c r="A1160" s="24"/>
      <c r="B1160" s="5"/>
    </row>
    <row r="1161" spans="1:2">
      <c r="A1161" s="24"/>
      <c r="B1161" s="5"/>
    </row>
    <row r="1162" spans="1:2">
      <c r="A1162" s="24"/>
      <c r="B1162" s="5"/>
    </row>
    <row r="1163" spans="1:2">
      <c r="A1163" s="24"/>
      <c r="B1163" s="5"/>
    </row>
    <row r="1164" spans="1:2">
      <c r="A1164" s="24"/>
      <c r="B1164" s="5"/>
    </row>
    <row r="1165" spans="1:2">
      <c r="A1165" s="24"/>
      <c r="B1165" s="5"/>
    </row>
    <row r="1166" spans="1:2">
      <c r="A1166" s="24"/>
      <c r="B1166" s="5"/>
    </row>
    <row r="1167" spans="1:2">
      <c r="A1167" s="24"/>
      <c r="B1167" s="5"/>
    </row>
    <row r="1168" spans="1:2">
      <c r="A1168" s="24"/>
      <c r="B1168" s="5"/>
    </row>
    <row r="1169" spans="1:2">
      <c r="A1169" s="24"/>
      <c r="B1169" s="5"/>
    </row>
    <row r="1170" spans="1:2">
      <c r="A1170" s="24"/>
      <c r="B1170" s="5"/>
    </row>
    <row r="1171" spans="1:2">
      <c r="A1171" s="24"/>
      <c r="B1171" s="5"/>
    </row>
    <row r="1172" spans="1:2">
      <c r="A1172" s="24"/>
      <c r="B1172" s="5"/>
    </row>
    <row r="1173" spans="1:2">
      <c r="A1173" s="24"/>
      <c r="B1173" s="5"/>
    </row>
    <row r="1174" spans="1:2">
      <c r="A1174" s="24"/>
      <c r="B1174" s="5"/>
    </row>
    <row r="1175" spans="1:2">
      <c r="A1175" s="24"/>
      <c r="B1175" s="5"/>
    </row>
    <row r="1176" spans="1:2">
      <c r="A1176" s="24"/>
      <c r="B1176" s="5"/>
    </row>
    <row r="1177" spans="1:2">
      <c r="A1177" s="24"/>
      <c r="B1177" s="5"/>
    </row>
    <row r="1178" spans="1:2">
      <c r="A1178" s="24"/>
      <c r="B1178" s="5"/>
    </row>
    <row r="1179" spans="1:2">
      <c r="A1179" s="24"/>
      <c r="B1179" s="5"/>
    </row>
    <row r="1180" spans="1:2">
      <c r="A1180" s="24"/>
      <c r="B1180" s="5"/>
    </row>
    <row r="1181" spans="1:2">
      <c r="A1181" s="24"/>
      <c r="B1181" s="5"/>
    </row>
    <row r="1182" spans="1:2">
      <c r="A1182" s="24"/>
      <c r="B1182" s="5"/>
    </row>
    <row r="1183" spans="1:2">
      <c r="A1183" s="24"/>
      <c r="B1183" s="5"/>
    </row>
    <row r="1184" spans="1:2">
      <c r="A1184" s="24"/>
      <c r="B1184" s="5"/>
    </row>
    <row r="1185" spans="1:2">
      <c r="A1185" s="24"/>
      <c r="B1185" s="5"/>
    </row>
    <row r="1186" spans="1:2">
      <c r="A1186" s="24"/>
      <c r="B1186" s="5"/>
    </row>
    <row r="1187" spans="1:2">
      <c r="A1187" s="24"/>
      <c r="B1187" s="5"/>
    </row>
    <row r="1188" spans="1:2">
      <c r="A1188" s="24"/>
      <c r="B1188" s="5"/>
    </row>
    <row r="1189" spans="1:2">
      <c r="A1189" s="24"/>
      <c r="B1189" s="5"/>
    </row>
    <row r="1190" spans="1:2">
      <c r="A1190" s="24"/>
      <c r="B1190" s="5"/>
    </row>
    <row r="1191" spans="1:2">
      <c r="A1191" s="24"/>
      <c r="B1191" s="5"/>
    </row>
    <row r="1192" spans="1:2">
      <c r="A1192" s="24"/>
      <c r="B1192" s="5"/>
    </row>
    <row r="1193" spans="1:2">
      <c r="A1193" s="24"/>
      <c r="B1193" s="5"/>
    </row>
    <row r="1194" spans="1:2">
      <c r="A1194" s="24"/>
      <c r="B1194" s="5"/>
    </row>
    <row r="1195" spans="1:2">
      <c r="A1195" s="24"/>
      <c r="B1195" s="5"/>
    </row>
    <row r="1196" spans="1:2">
      <c r="A1196" s="24"/>
      <c r="B1196" s="5"/>
    </row>
    <row r="1197" spans="1:2">
      <c r="A1197" s="24"/>
      <c r="B1197" s="5"/>
    </row>
    <row r="1198" spans="1:2">
      <c r="A1198" s="24"/>
      <c r="B1198" s="5"/>
    </row>
    <row r="1199" spans="1:2">
      <c r="A1199" s="24"/>
      <c r="B1199" s="5"/>
    </row>
    <row r="1200" spans="1:2">
      <c r="A1200" s="24"/>
      <c r="B1200" s="5"/>
    </row>
    <row r="1201" spans="1:2">
      <c r="A1201" s="24"/>
      <c r="B1201" s="5"/>
    </row>
    <row r="1202" spans="1:2">
      <c r="A1202" s="24"/>
      <c r="B1202" s="5"/>
    </row>
    <row r="1203" spans="1:2">
      <c r="A1203" s="24"/>
      <c r="B1203" s="5"/>
    </row>
    <row r="1204" spans="1:2">
      <c r="A1204" s="24"/>
      <c r="B1204" s="5"/>
    </row>
    <row r="1205" spans="1:2">
      <c r="A1205" s="24"/>
      <c r="B1205" s="5"/>
    </row>
    <row r="1206" spans="1:2">
      <c r="A1206" s="24"/>
      <c r="B1206" s="5"/>
    </row>
    <row r="1207" spans="1:2">
      <c r="A1207" s="24"/>
      <c r="B1207" s="5"/>
    </row>
    <row r="1208" spans="1:2">
      <c r="A1208" s="24"/>
      <c r="B1208" s="5"/>
    </row>
    <row r="1209" spans="1:2">
      <c r="A1209" s="24"/>
      <c r="B1209" s="5"/>
    </row>
    <row r="1210" spans="1:2">
      <c r="A1210" s="24"/>
      <c r="B1210" s="5"/>
    </row>
    <row r="1211" spans="1:2">
      <c r="A1211" s="24"/>
      <c r="B1211" s="5"/>
    </row>
    <row r="1212" spans="1:2">
      <c r="A1212" s="24"/>
      <c r="B1212" s="5"/>
    </row>
    <row r="1213" spans="1:2">
      <c r="A1213" s="24"/>
      <c r="B1213" s="5"/>
    </row>
    <row r="1214" spans="1:2">
      <c r="A1214" s="24"/>
      <c r="B1214" s="5"/>
    </row>
    <row r="1215" spans="1:2">
      <c r="A1215" s="24"/>
      <c r="B1215" s="5"/>
    </row>
    <row r="1216" spans="1:2">
      <c r="A1216" s="24"/>
      <c r="B1216" s="5"/>
    </row>
    <row r="1217" spans="1:2">
      <c r="A1217" s="24"/>
      <c r="B1217" s="5"/>
    </row>
    <row r="1218" spans="1:2">
      <c r="A1218" s="24"/>
      <c r="B1218" s="5"/>
    </row>
    <row r="1219" spans="1:2">
      <c r="A1219" s="24"/>
      <c r="B1219" s="5"/>
    </row>
    <row r="1220" spans="1:2">
      <c r="A1220" s="24"/>
      <c r="B1220" s="5"/>
    </row>
    <row r="1221" spans="1:2">
      <c r="A1221" s="24"/>
      <c r="B1221" s="5"/>
    </row>
    <row r="1222" spans="1:2">
      <c r="A1222" s="24"/>
      <c r="B1222" s="5"/>
    </row>
    <row r="1223" spans="1:2">
      <c r="A1223" s="24"/>
      <c r="B1223" s="5"/>
    </row>
    <row r="1224" spans="1:2">
      <c r="A1224" s="24"/>
      <c r="B1224" s="5"/>
    </row>
    <row r="1225" spans="1:2">
      <c r="A1225" s="24"/>
      <c r="B1225" s="5"/>
    </row>
    <row r="1226" spans="1:2">
      <c r="A1226" s="24"/>
      <c r="B1226" s="5"/>
    </row>
    <row r="1227" spans="1:2">
      <c r="A1227" s="24"/>
      <c r="B1227" s="5"/>
    </row>
    <row r="1228" spans="1:2">
      <c r="A1228" s="24"/>
      <c r="B1228" s="5"/>
    </row>
    <row r="1229" spans="1:2">
      <c r="A1229" s="24"/>
      <c r="B1229" s="5"/>
    </row>
    <row r="1230" spans="1:2">
      <c r="A1230" s="24"/>
      <c r="B1230" s="5"/>
    </row>
    <row r="1231" spans="1:2">
      <c r="A1231" s="24"/>
      <c r="B1231" s="5"/>
    </row>
    <row r="1232" spans="1:2">
      <c r="A1232" s="24"/>
      <c r="B1232" s="5"/>
    </row>
    <row r="1233" spans="1:2">
      <c r="A1233" s="24"/>
      <c r="B1233" s="5"/>
    </row>
    <row r="1234" spans="1:2">
      <c r="A1234" s="24"/>
      <c r="B1234" s="5"/>
    </row>
    <row r="1235" spans="1:2">
      <c r="A1235" s="24"/>
      <c r="B1235" s="5"/>
    </row>
    <row r="1236" spans="1:2">
      <c r="A1236" s="24"/>
      <c r="B1236" s="5"/>
    </row>
    <row r="1237" spans="1:2">
      <c r="A1237" s="24"/>
      <c r="B1237" s="5"/>
    </row>
    <row r="1238" spans="1:2">
      <c r="A1238" s="24"/>
      <c r="B1238" s="5"/>
    </row>
    <row r="1239" spans="1:2">
      <c r="A1239" s="24"/>
      <c r="B1239" s="5"/>
    </row>
    <row r="1240" spans="1:2">
      <c r="A1240" s="24"/>
      <c r="B1240" s="5"/>
    </row>
    <row r="1241" spans="1:2">
      <c r="A1241" s="24"/>
      <c r="B1241" s="5"/>
    </row>
    <row r="1242" spans="1:2">
      <c r="A1242" s="24"/>
      <c r="B1242" s="5"/>
    </row>
    <row r="1243" spans="1:2">
      <c r="A1243" s="24"/>
      <c r="B1243" s="5"/>
    </row>
    <row r="1244" spans="1:2">
      <c r="A1244" s="24"/>
      <c r="B1244" s="5"/>
    </row>
    <row r="1245" spans="1:2">
      <c r="A1245" s="24"/>
      <c r="B1245" s="5"/>
    </row>
    <row r="1246" spans="1:2">
      <c r="A1246" s="24"/>
      <c r="B1246" s="5"/>
    </row>
    <row r="1247" spans="1:2">
      <c r="A1247" s="24"/>
      <c r="B1247" s="5"/>
    </row>
    <row r="1248" spans="1:2">
      <c r="A1248" s="24"/>
      <c r="B1248" s="5"/>
    </row>
    <row r="1249" spans="1:2">
      <c r="A1249" s="24"/>
      <c r="B1249" s="5"/>
    </row>
    <row r="1250" spans="1:2">
      <c r="A1250" s="24"/>
      <c r="B1250" s="5"/>
    </row>
    <row r="1251" spans="1:2">
      <c r="A1251" s="24"/>
      <c r="B1251" s="5"/>
    </row>
    <row r="1252" spans="1:2">
      <c r="A1252" s="24"/>
      <c r="B1252" s="5"/>
    </row>
    <row r="1253" spans="1:2">
      <c r="A1253" s="24"/>
      <c r="B1253" s="5"/>
    </row>
    <row r="1254" spans="1:2">
      <c r="A1254" s="24"/>
      <c r="B1254" s="5"/>
    </row>
    <row r="1255" spans="1:2">
      <c r="A1255" s="24"/>
      <c r="B1255" s="5"/>
    </row>
    <row r="1256" spans="1:2">
      <c r="A1256" s="24"/>
      <c r="B1256" s="5"/>
    </row>
    <row r="1257" spans="1:2">
      <c r="A1257" s="24"/>
      <c r="B1257" s="5"/>
    </row>
    <row r="1258" spans="1:2">
      <c r="A1258" s="24"/>
      <c r="B1258" s="5"/>
    </row>
    <row r="1259" spans="1:2">
      <c r="A1259" s="24"/>
      <c r="B1259" s="5"/>
    </row>
    <row r="1260" spans="1:2">
      <c r="A1260" s="24"/>
      <c r="B1260" s="5"/>
    </row>
    <row r="1261" spans="1:2">
      <c r="A1261" s="24"/>
      <c r="B1261" s="5"/>
    </row>
    <row r="1262" spans="1:2">
      <c r="A1262" s="24"/>
      <c r="B1262" s="5"/>
    </row>
    <row r="1263" spans="1:2">
      <c r="A1263" s="24"/>
      <c r="B1263" s="5"/>
    </row>
    <row r="1264" spans="1:2">
      <c r="A1264" s="24"/>
      <c r="B1264" s="5"/>
    </row>
    <row r="1265" spans="1:2">
      <c r="A1265" s="24"/>
      <c r="B1265" s="5"/>
    </row>
    <row r="1266" spans="1:2">
      <c r="A1266" s="24"/>
      <c r="B1266" s="5"/>
    </row>
    <row r="1267" spans="1:2">
      <c r="A1267" s="24"/>
      <c r="B1267" s="5"/>
    </row>
    <row r="1268" spans="1:2">
      <c r="A1268" s="24"/>
      <c r="B1268" s="5"/>
    </row>
    <row r="1269" spans="1:2">
      <c r="A1269" s="24"/>
      <c r="B1269" s="5"/>
    </row>
    <row r="1270" spans="1:2">
      <c r="A1270" s="24"/>
      <c r="B1270" s="5"/>
    </row>
    <row r="1271" spans="1:2">
      <c r="A1271" s="24"/>
      <c r="B1271" s="5"/>
    </row>
    <row r="1272" spans="1:2">
      <c r="A1272" s="24"/>
      <c r="B1272" s="5"/>
    </row>
    <row r="1273" spans="1:2">
      <c r="A1273" s="24"/>
      <c r="B1273" s="5"/>
    </row>
    <row r="1274" spans="1:2">
      <c r="A1274" s="24"/>
      <c r="B1274" s="5"/>
    </row>
    <row r="1275" spans="1:2">
      <c r="A1275" s="24"/>
      <c r="B1275" s="5"/>
    </row>
    <row r="1276" spans="1:2">
      <c r="A1276" s="24"/>
      <c r="B1276" s="5"/>
    </row>
    <row r="1277" spans="1:2">
      <c r="A1277" s="24"/>
      <c r="B1277" s="5"/>
    </row>
    <row r="1278" spans="1:2">
      <c r="A1278" s="24"/>
      <c r="B1278" s="5"/>
    </row>
    <row r="1279" spans="1:2">
      <c r="A1279" s="24"/>
      <c r="B1279" s="5"/>
    </row>
    <row r="1280" spans="1:2">
      <c r="A1280" s="24"/>
      <c r="B1280" s="5"/>
    </row>
    <row r="1281" spans="1:2">
      <c r="A1281" s="24"/>
      <c r="B1281" s="5"/>
    </row>
    <row r="1282" spans="1:2">
      <c r="A1282" s="24"/>
      <c r="B1282" s="5"/>
    </row>
    <row r="1283" spans="1:2">
      <c r="A1283" s="24"/>
      <c r="B1283" s="5"/>
    </row>
    <row r="1284" spans="1:2">
      <c r="A1284" s="24"/>
      <c r="B1284" s="5"/>
    </row>
    <row r="1285" spans="1:2">
      <c r="A1285" s="24"/>
      <c r="B1285" s="5"/>
    </row>
    <row r="1286" spans="1:2">
      <c r="A1286" s="24"/>
      <c r="B1286" s="5"/>
    </row>
    <row r="1287" spans="1:2">
      <c r="A1287" s="24"/>
      <c r="B1287" s="5"/>
    </row>
    <row r="1288" spans="1:2">
      <c r="A1288" s="24"/>
      <c r="B1288" s="5"/>
    </row>
    <row r="1289" spans="1:2">
      <c r="A1289" s="24"/>
      <c r="B1289" s="5"/>
    </row>
    <row r="1290" spans="1:2">
      <c r="A1290" s="24"/>
      <c r="B1290" s="5"/>
    </row>
    <row r="1291" spans="1:2">
      <c r="A1291" s="24"/>
      <c r="B1291" s="5"/>
    </row>
    <row r="1292" spans="1:2">
      <c r="A1292" s="24"/>
      <c r="B1292" s="5"/>
    </row>
    <row r="1293" spans="1:2">
      <c r="A1293" s="24"/>
      <c r="B1293" s="5"/>
    </row>
    <row r="1294" spans="1:2">
      <c r="A1294" s="24"/>
      <c r="B1294" s="5"/>
    </row>
    <row r="1295" spans="1:2">
      <c r="A1295" s="24"/>
      <c r="B1295" s="5"/>
    </row>
    <row r="1296" spans="1:2">
      <c r="A1296" s="24"/>
      <c r="B1296" s="5"/>
    </row>
    <row r="1297" spans="1:2">
      <c r="A1297" s="24"/>
      <c r="B1297" s="5"/>
    </row>
    <row r="1298" spans="1:2">
      <c r="A1298" s="24"/>
      <c r="B1298" s="5"/>
    </row>
    <row r="1299" spans="1:2">
      <c r="A1299" s="24"/>
      <c r="B1299" s="5"/>
    </row>
    <row r="1300" spans="1:2">
      <c r="A1300" s="24"/>
      <c r="B1300" s="5"/>
    </row>
    <row r="1301" spans="1:2">
      <c r="A1301" s="24"/>
      <c r="B1301" s="5"/>
    </row>
    <row r="1302" spans="1:2">
      <c r="A1302" s="24"/>
      <c r="B1302" s="5"/>
    </row>
    <row r="1303" spans="1:2">
      <c r="A1303" s="24"/>
      <c r="B1303" s="5"/>
    </row>
    <row r="1304" spans="1:2">
      <c r="A1304" s="24"/>
      <c r="B1304" s="5"/>
    </row>
    <row r="1305" spans="1:2">
      <c r="A1305" s="24"/>
      <c r="B1305" s="5"/>
    </row>
    <row r="1306" spans="1:2">
      <c r="A1306" s="24"/>
      <c r="B1306" s="5"/>
    </row>
    <row r="1307" spans="1:2">
      <c r="A1307" s="24"/>
      <c r="B1307" s="5"/>
    </row>
    <row r="1308" spans="1:2">
      <c r="A1308" s="24"/>
      <c r="B1308" s="5"/>
    </row>
    <row r="1309" spans="1:2">
      <c r="A1309" s="24"/>
      <c r="B1309" s="5"/>
    </row>
    <row r="1310" spans="1:2">
      <c r="A1310" s="24"/>
      <c r="B1310" s="5"/>
    </row>
    <row r="1311" spans="1:2">
      <c r="A1311" s="24"/>
      <c r="B1311" s="5"/>
    </row>
    <row r="1312" spans="1:2">
      <c r="A1312" s="24"/>
      <c r="B1312" s="5"/>
    </row>
    <row r="1313" spans="1:2">
      <c r="A1313" s="24"/>
      <c r="B1313" s="5"/>
    </row>
    <row r="1314" spans="1:2">
      <c r="A1314" s="24"/>
      <c r="B1314" s="5"/>
    </row>
    <row r="1315" spans="1:2">
      <c r="A1315" s="24"/>
      <c r="B1315" s="5"/>
    </row>
    <row r="1316" spans="1:2">
      <c r="A1316" s="24"/>
      <c r="B1316" s="5"/>
    </row>
    <row r="1317" spans="1:2">
      <c r="A1317" s="24"/>
      <c r="B1317" s="5"/>
    </row>
    <row r="1318" spans="1:2">
      <c r="A1318" s="24"/>
      <c r="B1318" s="5"/>
    </row>
    <row r="1319" spans="1:2">
      <c r="A1319" s="24"/>
      <c r="B1319" s="5"/>
    </row>
    <row r="1320" spans="1:2">
      <c r="A1320" s="24"/>
      <c r="B1320" s="5"/>
    </row>
    <row r="1321" spans="1:2">
      <c r="A1321" s="24"/>
      <c r="B1321" s="5"/>
    </row>
    <row r="1322" spans="1:2">
      <c r="A1322" s="24"/>
      <c r="B1322" s="5"/>
    </row>
    <row r="1323" spans="1:2">
      <c r="A1323" s="24"/>
      <c r="B1323" s="5"/>
    </row>
    <row r="1324" spans="1:2">
      <c r="A1324" s="24"/>
      <c r="B1324" s="5"/>
    </row>
    <row r="1325" spans="1:2">
      <c r="A1325" s="24"/>
      <c r="B1325" s="5"/>
    </row>
    <row r="1326" spans="1:2">
      <c r="A1326" s="24"/>
      <c r="B1326" s="5"/>
    </row>
    <row r="1327" spans="1:2">
      <c r="A1327" s="24"/>
      <c r="B1327" s="5"/>
    </row>
    <row r="1328" spans="1:2">
      <c r="A1328" s="24"/>
      <c r="B1328" s="5"/>
    </row>
    <row r="1329" spans="1:2">
      <c r="A1329" s="24"/>
      <c r="B1329" s="5"/>
    </row>
    <row r="1330" spans="1:2">
      <c r="A1330" s="24"/>
      <c r="B1330" s="5"/>
    </row>
    <row r="1331" spans="1:2">
      <c r="A1331" s="24"/>
      <c r="B1331" s="5"/>
    </row>
    <row r="1332" spans="1:2">
      <c r="A1332" s="24"/>
      <c r="B1332" s="5"/>
    </row>
    <row r="1333" spans="1:2">
      <c r="A1333" s="24"/>
      <c r="B1333" s="5"/>
    </row>
    <row r="1334" spans="1:2">
      <c r="A1334" s="24"/>
      <c r="B1334" s="5"/>
    </row>
    <row r="1335" spans="1:2">
      <c r="A1335" s="24"/>
      <c r="B1335" s="5"/>
    </row>
    <row r="1336" spans="1:2">
      <c r="A1336" s="24"/>
      <c r="B1336" s="5"/>
    </row>
    <row r="1337" spans="1:2">
      <c r="A1337" s="24"/>
      <c r="B1337" s="5"/>
    </row>
    <row r="1338" spans="1:2">
      <c r="A1338" s="24"/>
      <c r="B1338" s="5"/>
    </row>
    <row r="1339" spans="1:2">
      <c r="A1339" s="24"/>
      <c r="B1339" s="5"/>
    </row>
    <row r="1340" spans="1:2">
      <c r="A1340" s="24"/>
      <c r="B1340" s="5"/>
    </row>
    <row r="1341" spans="1:2">
      <c r="A1341" s="24"/>
      <c r="B1341" s="5"/>
    </row>
    <row r="1342" spans="1:2">
      <c r="A1342" s="24"/>
      <c r="B1342" s="5"/>
    </row>
    <row r="1343" spans="1:2">
      <c r="A1343" s="24"/>
      <c r="B1343" s="5"/>
    </row>
    <row r="1344" spans="1:2">
      <c r="A1344" s="24"/>
      <c r="B1344" s="5"/>
    </row>
    <row r="1345" spans="1:2">
      <c r="A1345" s="24"/>
      <c r="B1345" s="5"/>
    </row>
    <row r="1346" spans="1:2">
      <c r="A1346" s="24"/>
      <c r="B1346" s="5"/>
    </row>
    <row r="1347" spans="1:2">
      <c r="A1347" s="24"/>
      <c r="B1347" s="5"/>
    </row>
    <row r="1348" spans="1:2">
      <c r="A1348" s="24"/>
      <c r="B1348" s="5"/>
    </row>
    <row r="1349" spans="1:2">
      <c r="A1349" s="24"/>
      <c r="B1349" s="5"/>
    </row>
    <row r="1350" spans="1:2">
      <c r="A1350" s="24"/>
      <c r="B1350" s="5"/>
    </row>
    <row r="1351" spans="1:2">
      <c r="A1351" s="24"/>
      <c r="B1351" s="5"/>
    </row>
    <row r="1352" spans="1:2">
      <c r="A1352" s="24"/>
      <c r="B1352" s="5"/>
    </row>
    <row r="1353" spans="1:2">
      <c r="A1353" s="24"/>
      <c r="B1353" s="5"/>
    </row>
    <row r="1354" spans="1:2">
      <c r="A1354" s="24"/>
      <c r="B1354" s="5"/>
    </row>
    <row r="1355" spans="1:2">
      <c r="A1355" s="24"/>
      <c r="B1355" s="5"/>
    </row>
    <row r="1356" spans="1:2">
      <c r="A1356" s="24"/>
      <c r="B1356" s="5"/>
    </row>
    <row r="1357" spans="1:2">
      <c r="A1357" s="24"/>
      <c r="B1357" s="5"/>
    </row>
    <row r="1358" spans="1:2">
      <c r="A1358" s="24"/>
      <c r="B1358" s="5"/>
    </row>
    <row r="1359" spans="1:2">
      <c r="A1359" s="24"/>
      <c r="B1359" s="5"/>
    </row>
    <row r="1360" spans="1:2">
      <c r="A1360" s="24"/>
      <c r="B1360" s="5"/>
    </row>
    <row r="1361" spans="1:2">
      <c r="A1361" s="24"/>
      <c r="B1361" s="5"/>
    </row>
    <row r="1362" spans="1:2">
      <c r="A1362" s="24"/>
      <c r="B1362" s="5"/>
    </row>
    <row r="1363" spans="1:2">
      <c r="A1363" s="24"/>
      <c r="B1363" s="5"/>
    </row>
    <row r="1364" spans="1:2">
      <c r="A1364" s="24"/>
      <c r="B1364" s="5"/>
    </row>
    <row r="1365" spans="1:2">
      <c r="A1365" s="24"/>
      <c r="B1365" s="5"/>
    </row>
    <row r="1366" spans="1:2">
      <c r="A1366" s="24"/>
      <c r="B1366" s="5"/>
    </row>
    <row r="1367" spans="1:2">
      <c r="A1367" s="24"/>
      <c r="B1367" s="5"/>
    </row>
    <row r="1368" spans="1:2">
      <c r="A1368" s="24"/>
      <c r="B1368" s="5"/>
    </row>
    <row r="1369" spans="1:2">
      <c r="A1369" s="24"/>
      <c r="B1369" s="5"/>
    </row>
    <row r="1370" spans="1:2">
      <c r="A1370" s="24"/>
      <c r="B1370" s="5"/>
    </row>
    <row r="1371" spans="1:2">
      <c r="A1371" s="24"/>
      <c r="B1371" s="5"/>
    </row>
    <row r="1372" spans="1:2">
      <c r="A1372" s="24"/>
      <c r="B1372" s="5"/>
    </row>
    <row r="1373" spans="1:2">
      <c r="A1373" s="24"/>
      <c r="B1373" s="5"/>
    </row>
    <row r="1374" spans="1:2">
      <c r="A1374" s="24"/>
      <c r="B1374" s="5"/>
    </row>
    <row r="1375" spans="1:2">
      <c r="A1375" s="24"/>
      <c r="B1375" s="5"/>
    </row>
    <row r="1376" spans="1:2">
      <c r="A1376" s="24"/>
      <c r="B1376" s="5"/>
    </row>
    <row r="1377" spans="1:2">
      <c r="A1377" s="24"/>
      <c r="B1377" s="5"/>
    </row>
    <row r="1378" spans="1:2">
      <c r="A1378" s="24"/>
      <c r="B1378" s="5"/>
    </row>
    <row r="1379" spans="1:2">
      <c r="A1379" s="24"/>
      <c r="B1379" s="5"/>
    </row>
    <row r="1380" spans="1:2">
      <c r="A1380" s="24"/>
      <c r="B1380" s="5"/>
    </row>
    <row r="1381" spans="1:2">
      <c r="A1381" s="24"/>
      <c r="B1381" s="5"/>
    </row>
    <row r="1382" spans="1:2">
      <c r="A1382" s="24"/>
      <c r="B1382" s="5"/>
    </row>
    <row r="1383" spans="1:2">
      <c r="A1383" s="24"/>
      <c r="B1383" s="5"/>
    </row>
    <row r="1384" spans="1:2">
      <c r="A1384" s="24"/>
      <c r="B1384" s="5"/>
    </row>
    <row r="1385" spans="1:2">
      <c r="A1385" s="24"/>
      <c r="B1385" s="5"/>
    </row>
    <row r="1386" spans="1:2">
      <c r="A1386" s="24"/>
      <c r="B1386" s="5"/>
    </row>
    <row r="1387" spans="1:2">
      <c r="A1387" s="24"/>
      <c r="B1387" s="5"/>
    </row>
    <row r="1388" spans="1:2">
      <c r="A1388" s="24"/>
      <c r="B1388" s="5"/>
    </row>
    <row r="1389" spans="1:2">
      <c r="A1389" s="24"/>
      <c r="B1389" s="5"/>
    </row>
    <row r="1390" spans="1:2">
      <c r="A1390" s="24"/>
      <c r="B1390" s="5"/>
    </row>
    <row r="1391" spans="1:2">
      <c r="A1391" s="24"/>
      <c r="B1391" s="5"/>
    </row>
    <row r="1392" spans="1:2">
      <c r="A1392" s="24"/>
      <c r="B1392" s="5"/>
    </row>
    <row r="1393" spans="1:2">
      <c r="A1393" s="24"/>
      <c r="B1393" s="5"/>
    </row>
    <row r="1394" spans="1:2">
      <c r="A1394" s="24"/>
      <c r="B1394" s="5"/>
    </row>
    <row r="1395" spans="1:2">
      <c r="A1395" s="24"/>
      <c r="B1395" s="5"/>
    </row>
    <row r="1396" spans="1:2">
      <c r="A1396" s="24"/>
      <c r="B1396" s="5"/>
    </row>
    <row r="1397" spans="1:2">
      <c r="A1397" s="24"/>
      <c r="B1397" s="5"/>
    </row>
    <row r="1398" spans="1:2">
      <c r="A1398" s="24"/>
      <c r="B1398" s="5"/>
    </row>
    <row r="1399" spans="1:2">
      <c r="A1399" s="24"/>
      <c r="B1399" s="5"/>
    </row>
    <row r="1400" spans="1:2">
      <c r="A1400" s="24"/>
      <c r="B1400" s="5"/>
    </row>
    <row r="1401" spans="1:2">
      <c r="A1401" s="24"/>
      <c r="B1401" s="5"/>
    </row>
    <row r="1402" spans="1:2">
      <c r="A1402" s="24"/>
      <c r="B1402" s="5"/>
    </row>
    <row r="1403" spans="1:2">
      <c r="A1403" s="24"/>
      <c r="B1403" s="5"/>
    </row>
    <row r="1404" spans="1:2">
      <c r="A1404" s="24"/>
      <c r="B1404" s="5"/>
    </row>
    <row r="1405" spans="1:2">
      <c r="A1405" s="24"/>
      <c r="B1405" s="5"/>
    </row>
    <row r="1406" spans="1:2">
      <c r="A1406" s="24"/>
      <c r="B1406" s="5"/>
    </row>
    <row r="1407" spans="1:2">
      <c r="A1407" s="24"/>
      <c r="B1407" s="5"/>
    </row>
    <row r="1408" spans="1:2">
      <c r="A1408" s="24"/>
      <c r="B1408" s="5"/>
    </row>
    <row r="1409" spans="1:2">
      <c r="A1409" s="24"/>
      <c r="B1409" s="5"/>
    </row>
    <row r="1410" spans="1:2">
      <c r="A1410" s="24"/>
      <c r="B1410" s="5"/>
    </row>
    <row r="1411" spans="1:2">
      <c r="A1411" s="24"/>
      <c r="B1411" s="5"/>
    </row>
    <row r="1412" spans="1:2">
      <c r="A1412" s="24"/>
      <c r="B1412" s="5"/>
    </row>
    <row r="1413" spans="1:2">
      <c r="A1413" s="24"/>
      <c r="B1413" s="5"/>
    </row>
    <row r="1414" spans="1:2">
      <c r="A1414" s="24"/>
      <c r="B1414" s="5"/>
    </row>
    <row r="1415" spans="1:2">
      <c r="A1415" s="24"/>
      <c r="B1415" s="5"/>
    </row>
    <row r="1416" spans="1:2">
      <c r="A1416" s="24"/>
      <c r="B1416" s="5"/>
    </row>
    <row r="1417" spans="1:2">
      <c r="A1417" s="24"/>
      <c r="B1417" s="5"/>
    </row>
    <row r="1418" spans="1:2">
      <c r="A1418" s="24"/>
      <c r="B1418" s="5"/>
    </row>
    <row r="1419" spans="1:2">
      <c r="A1419" s="24"/>
      <c r="B1419" s="5"/>
    </row>
    <row r="1420" spans="1:2">
      <c r="A1420" s="24"/>
      <c r="B1420" s="5"/>
    </row>
    <row r="1421" spans="1:2">
      <c r="A1421" s="24"/>
      <c r="B1421" s="5"/>
    </row>
    <row r="1422" spans="1:2">
      <c r="A1422" s="24"/>
      <c r="B1422" s="5"/>
    </row>
    <row r="1423" spans="1:2">
      <c r="A1423" s="24"/>
      <c r="B1423" s="5"/>
    </row>
    <row r="1424" spans="1:2">
      <c r="A1424" s="24"/>
      <c r="B1424" s="5"/>
    </row>
    <row r="1425" spans="1:2">
      <c r="A1425" s="24"/>
      <c r="B1425" s="5"/>
    </row>
    <row r="1426" spans="1:2">
      <c r="A1426" s="24"/>
      <c r="B1426" s="5"/>
    </row>
    <row r="1427" spans="1:2">
      <c r="A1427" s="24"/>
      <c r="B1427" s="5"/>
    </row>
    <row r="1428" spans="1:2">
      <c r="A1428" s="24"/>
      <c r="B1428" s="5"/>
    </row>
    <row r="1429" spans="1:2">
      <c r="A1429" s="24"/>
      <c r="B1429" s="5"/>
    </row>
    <row r="1430" spans="1:2">
      <c r="A1430" s="24"/>
      <c r="B1430" s="5"/>
    </row>
    <row r="1431" spans="1:2">
      <c r="A1431" s="24"/>
      <c r="B1431" s="5"/>
    </row>
    <row r="1432" spans="1:2">
      <c r="A1432" s="24"/>
      <c r="B1432" s="5"/>
    </row>
    <row r="1433" spans="1:2">
      <c r="A1433" s="24"/>
      <c r="B1433" s="5"/>
    </row>
    <row r="1434" spans="1:2">
      <c r="A1434" s="24"/>
      <c r="B1434" s="5"/>
    </row>
    <row r="1435" spans="1:2">
      <c r="A1435" s="24"/>
      <c r="B1435" s="5"/>
    </row>
    <row r="1436" spans="1:2">
      <c r="A1436" s="24"/>
      <c r="B1436" s="5"/>
    </row>
    <row r="1437" spans="1:2">
      <c r="A1437" s="24"/>
      <c r="B1437" s="5"/>
    </row>
    <row r="1438" spans="1:2">
      <c r="A1438" s="24"/>
      <c r="B1438" s="5"/>
    </row>
    <row r="1439" spans="1:2">
      <c r="A1439" s="24"/>
      <c r="B1439" s="5"/>
    </row>
    <row r="1440" spans="1:2">
      <c r="A1440" s="24"/>
      <c r="B1440" s="5"/>
    </row>
    <row r="1441" spans="1:2">
      <c r="A1441" s="24"/>
      <c r="B1441" s="5"/>
    </row>
    <row r="1442" spans="1:2">
      <c r="A1442" s="24"/>
      <c r="B1442" s="5"/>
    </row>
    <row r="1443" spans="1:2">
      <c r="A1443" s="24"/>
      <c r="B1443" s="5"/>
    </row>
    <row r="1444" spans="1:2">
      <c r="A1444" s="24"/>
      <c r="B1444" s="5"/>
    </row>
    <row r="1445" spans="1:2">
      <c r="A1445" s="24"/>
      <c r="B1445" s="5"/>
    </row>
    <row r="1446" spans="1:2">
      <c r="A1446" s="24"/>
      <c r="B1446" s="5"/>
    </row>
    <row r="1447" spans="1:2">
      <c r="A1447" s="24"/>
      <c r="B1447" s="5"/>
    </row>
    <row r="1448" spans="1:2">
      <c r="A1448" s="24"/>
      <c r="B1448" s="5"/>
    </row>
    <row r="1449" spans="1:2">
      <c r="A1449" s="24"/>
      <c r="B1449" s="5"/>
    </row>
    <row r="1450" spans="1:2">
      <c r="A1450" s="24"/>
      <c r="B1450" s="5"/>
    </row>
    <row r="1451" spans="1:2">
      <c r="A1451" s="24"/>
      <c r="B1451" s="5"/>
    </row>
    <row r="1452" spans="1:2">
      <c r="A1452" s="24"/>
      <c r="B1452" s="5"/>
    </row>
    <row r="1453" spans="1:2">
      <c r="A1453" s="24"/>
      <c r="B1453" s="5"/>
    </row>
    <row r="1454" spans="1:2">
      <c r="A1454" s="24"/>
      <c r="B1454" s="5"/>
    </row>
    <row r="1455" spans="1:2">
      <c r="A1455" s="24"/>
      <c r="B1455" s="5"/>
    </row>
    <row r="1456" spans="1:2">
      <c r="A1456" s="24"/>
      <c r="B1456" s="5"/>
    </row>
    <row r="1457" spans="1:2">
      <c r="A1457" s="24"/>
      <c r="B1457" s="5"/>
    </row>
    <row r="1458" spans="1:2">
      <c r="A1458" s="24"/>
      <c r="B1458" s="5"/>
    </row>
    <row r="1459" spans="1:2">
      <c r="A1459" s="24"/>
      <c r="B1459" s="5"/>
    </row>
    <row r="1460" spans="1:2">
      <c r="A1460" s="24"/>
      <c r="B1460" s="5"/>
    </row>
    <row r="1461" spans="1:2">
      <c r="A1461" s="24"/>
      <c r="B1461" s="5"/>
    </row>
    <row r="1462" spans="1:2">
      <c r="A1462" s="24"/>
      <c r="B1462" s="5"/>
    </row>
    <row r="1463" spans="1:2">
      <c r="A1463" s="24"/>
      <c r="B1463" s="5"/>
    </row>
    <row r="1464" spans="1:2">
      <c r="A1464" s="24"/>
      <c r="B1464" s="5"/>
    </row>
    <row r="1465" spans="1:2">
      <c r="A1465" s="24"/>
      <c r="B1465" s="5"/>
    </row>
    <row r="1466" spans="1:2">
      <c r="A1466" s="24"/>
      <c r="B1466" s="5"/>
    </row>
    <row r="1467" spans="1:2">
      <c r="A1467" s="24"/>
      <c r="B1467" s="5"/>
    </row>
    <row r="1468" spans="1:2">
      <c r="A1468" s="24"/>
      <c r="B1468" s="5"/>
    </row>
    <row r="1469" spans="1:2">
      <c r="A1469" s="24"/>
      <c r="B1469" s="5"/>
    </row>
    <row r="1470" spans="1:2">
      <c r="A1470" s="24"/>
      <c r="B1470" s="5"/>
    </row>
    <row r="1471" spans="1:2">
      <c r="A1471" s="24"/>
      <c r="B1471" s="5"/>
    </row>
    <row r="1472" spans="1:2">
      <c r="A1472" s="24"/>
      <c r="B1472" s="5"/>
    </row>
    <row r="1473" spans="1:2">
      <c r="A1473" s="24"/>
      <c r="B1473" s="5"/>
    </row>
    <row r="1474" spans="1:2">
      <c r="A1474" s="24"/>
      <c r="B1474" s="5"/>
    </row>
    <row r="1475" spans="1:2">
      <c r="A1475" s="24"/>
      <c r="B1475" s="5"/>
    </row>
    <row r="1476" spans="1:2">
      <c r="A1476" s="24"/>
      <c r="B1476" s="5"/>
    </row>
    <row r="1477" spans="1:2">
      <c r="A1477" s="24"/>
      <c r="B1477" s="5"/>
    </row>
    <row r="1478" spans="1:2">
      <c r="A1478" s="24"/>
      <c r="B1478" s="5"/>
    </row>
    <row r="1479" spans="1:2">
      <c r="A1479" s="24"/>
      <c r="B1479" s="5"/>
    </row>
    <row r="1480" spans="1:2">
      <c r="A1480" s="24"/>
      <c r="B1480" s="5"/>
    </row>
    <row r="1481" spans="1:2">
      <c r="A1481" s="24"/>
      <c r="B1481" s="5"/>
    </row>
    <row r="1482" spans="1:2">
      <c r="A1482" s="24"/>
      <c r="B1482" s="5"/>
    </row>
    <row r="1483" spans="1:2">
      <c r="A1483" s="24"/>
      <c r="B1483" s="5"/>
    </row>
    <row r="1484" spans="1:2">
      <c r="A1484" s="24"/>
      <c r="B1484" s="5"/>
    </row>
    <row r="1485" spans="1:2">
      <c r="A1485" s="24"/>
      <c r="B1485" s="5"/>
    </row>
    <row r="1486" spans="1:2">
      <c r="A1486" s="24"/>
      <c r="B1486" s="5"/>
    </row>
    <row r="1487" spans="1:2">
      <c r="A1487" s="24"/>
      <c r="B1487" s="5"/>
    </row>
    <row r="1488" spans="1:2">
      <c r="A1488" s="24"/>
      <c r="B1488" s="5"/>
    </row>
    <row r="1489" spans="1:2">
      <c r="A1489" s="24"/>
      <c r="B1489" s="5"/>
    </row>
    <row r="1490" spans="1:2">
      <c r="A1490" s="24"/>
      <c r="B1490" s="5"/>
    </row>
    <row r="1491" spans="1:2">
      <c r="A1491" s="24"/>
      <c r="B1491" s="5"/>
    </row>
    <row r="1492" spans="1:2">
      <c r="A1492" s="24"/>
      <c r="B1492" s="5"/>
    </row>
    <row r="1493" spans="1:2">
      <c r="A1493" s="24"/>
      <c r="B1493" s="5"/>
    </row>
    <row r="1494" spans="1:2">
      <c r="A1494" s="24"/>
      <c r="B1494" s="5"/>
    </row>
    <row r="1495" spans="1:2">
      <c r="A1495" s="24"/>
      <c r="B1495" s="5"/>
    </row>
    <row r="1496" spans="1:2">
      <c r="A1496" s="24"/>
      <c r="B1496" s="5"/>
    </row>
    <row r="1497" spans="1:2">
      <c r="A1497" s="24"/>
      <c r="B1497" s="5"/>
    </row>
    <row r="1498" spans="1:2">
      <c r="A1498" s="24"/>
      <c r="B1498" s="5"/>
    </row>
    <row r="1499" spans="1:2">
      <c r="A1499" s="24"/>
      <c r="B1499" s="5"/>
    </row>
    <row r="1500" spans="1:2">
      <c r="A1500" s="24"/>
      <c r="B1500" s="5"/>
    </row>
    <row r="1501" spans="1:2">
      <c r="A1501" s="24"/>
      <c r="B1501" s="5"/>
    </row>
    <row r="1502" spans="1:2">
      <c r="A1502" s="24"/>
      <c r="B1502" s="5"/>
    </row>
    <row r="1503" spans="1:2">
      <c r="A1503" s="24"/>
      <c r="B1503" s="5"/>
    </row>
    <row r="1504" spans="1:2">
      <c r="A1504" s="24"/>
      <c r="B1504" s="5"/>
    </row>
    <row r="1505" spans="1:2">
      <c r="A1505" s="24"/>
      <c r="B1505" s="5"/>
    </row>
    <row r="1506" spans="1:2">
      <c r="A1506" s="24"/>
      <c r="B1506" s="5"/>
    </row>
    <row r="1507" spans="1:2">
      <c r="A1507" s="24"/>
      <c r="B1507" s="5"/>
    </row>
    <row r="1508" spans="1:2">
      <c r="A1508" s="24"/>
      <c r="B1508" s="5"/>
    </row>
    <row r="1509" spans="1:2">
      <c r="A1509" s="24"/>
      <c r="B1509" s="5"/>
    </row>
    <row r="1510" spans="1:2">
      <c r="A1510" s="24"/>
      <c r="B1510" s="5"/>
    </row>
    <row r="1511" spans="1:2">
      <c r="A1511" s="24"/>
      <c r="B1511" s="5"/>
    </row>
    <row r="1512" spans="1:2">
      <c r="A1512" s="24"/>
      <c r="B1512" s="5"/>
    </row>
    <row r="1513" spans="1:2">
      <c r="A1513" s="24"/>
      <c r="B1513" s="5"/>
    </row>
    <row r="1514" spans="1:2">
      <c r="A1514" s="24"/>
      <c r="B1514" s="5"/>
    </row>
    <row r="1515" spans="1:2">
      <c r="A1515" s="24"/>
      <c r="B1515" s="5"/>
    </row>
    <row r="1516" spans="1:2">
      <c r="A1516" s="24"/>
      <c r="B1516" s="5"/>
    </row>
    <row r="1517" spans="1:2">
      <c r="A1517" s="24"/>
      <c r="B1517" s="5"/>
    </row>
    <row r="1518" spans="1:2">
      <c r="A1518" s="24"/>
      <c r="B1518" s="5"/>
    </row>
    <row r="1519" spans="1:2">
      <c r="A1519" s="24"/>
      <c r="B1519" s="5"/>
    </row>
    <row r="1520" spans="1:2">
      <c r="A1520" s="24"/>
      <c r="B1520" s="5"/>
    </row>
    <row r="1521" spans="1:2">
      <c r="A1521" s="24"/>
      <c r="B1521" s="5"/>
    </row>
    <row r="1522" spans="1:2">
      <c r="A1522" s="24"/>
      <c r="B1522" s="5"/>
    </row>
    <row r="1523" spans="1:2">
      <c r="A1523" s="24"/>
      <c r="B1523" s="5"/>
    </row>
    <row r="1524" spans="1:2">
      <c r="A1524" s="24"/>
      <c r="B1524" s="5"/>
    </row>
    <row r="1525" spans="1:2">
      <c r="A1525" s="24"/>
      <c r="B1525" s="5"/>
    </row>
    <row r="1526" spans="1:2">
      <c r="A1526" s="24"/>
      <c r="B1526" s="5"/>
    </row>
    <row r="1527" spans="1:2">
      <c r="A1527" s="24"/>
      <c r="B1527" s="5"/>
    </row>
    <row r="1528" spans="1:2">
      <c r="A1528" s="24"/>
      <c r="B1528" s="5"/>
    </row>
    <row r="1529" spans="1:2">
      <c r="A1529" s="24"/>
      <c r="B1529" s="5"/>
    </row>
    <row r="1530" spans="1:2">
      <c r="A1530" s="24"/>
      <c r="B1530" s="5"/>
    </row>
    <row r="1531" spans="1:2">
      <c r="A1531" s="24"/>
      <c r="B1531" s="5"/>
    </row>
    <row r="1532" spans="1:2">
      <c r="A1532" s="24"/>
      <c r="B1532" s="5"/>
    </row>
    <row r="1533" spans="1:2">
      <c r="A1533" s="24"/>
      <c r="B1533" s="5"/>
    </row>
    <row r="1534" spans="1:2">
      <c r="A1534" s="24"/>
      <c r="B1534" s="5"/>
    </row>
    <row r="1535" spans="1:2">
      <c r="A1535" s="24"/>
      <c r="B1535" s="5"/>
    </row>
    <row r="1536" spans="1:2">
      <c r="A1536" s="24"/>
      <c r="B1536" s="5"/>
    </row>
    <row r="1537" spans="1:2">
      <c r="A1537" s="24"/>
      <c r="B1537" s="5"/>
    </row>
    <row r="1538" spans="1:2">
      <c r="A1538" s="24"/>
      <c r="B1538" s="5"/>
    </row>
    <row r="1539" spans="1:2">
      <c r="A1539" s="24"/>
      <c r="B1539" s="5"/>
    </row>
    <row r="1540" spans="1:2">
      <c r="A1540" s="24"/>
      <c r="B1540" s="5"/>
    </row>
    <row r="1541" spans="1:2">
      <c r="A1541" s="24"/>
      <c r="B1541" s="5"/>
    </row>
    <row r="1542" spans="1:2">
      <c r="A1542" s="24"/>
      <c r="B1542" s="5"/>
    </row>
    <row r="1543" spans="1:2">
      <c r="A1543" s="24"/>
      <c r="B1543" s="5"/>
    </row>
    <row r="1544" spans="1:2">
      <c r="A1544" s="24"/>
      <c r="B1544" s="5"/>
    </row>
    <row r="1545" spans="1:2">
      <c r="A1545" s="24"/>
      <c r="B1545" s="5"/>
    </row>
    <row r="1546" spans="1:2">
      <c r="A1546" s="24"/>
      <c r="B1546" s="5"/>
    </row>
    <row r="1547" spans="1:2">
      <c r="A1547" s="24"/>
      <c r="B1547" s="5"/>
    </row>
    <row r="1548" spans="1:2">
      <c r="A1548" s="24"/>
      <c r="B1548" s="5"/>
    </row>
    <row r="1549" spans="1:2">
      <c r="A1549" s="24"/>
      <c r="B1549" s="5"/>
    </row>
    <row r="1550" spans="1:2">
      <c r="A1550" s="24"/>
      <c r="B1550" s="5"/>
    </row>
    <row r="1551" spans="1:2">
      <c r="A1551" s="24"/>
      <c r="B1551" s="5"/>
    </row>
    <row r="1552" spans="1:2">
      <c r="A1552" s="24"/>
      <c r="B1552" s="5"/>
    </row>
    <row r="1553" spans="1:2">
      <c r="A1553" s="24"/>
      <c r="B1553" s="5"/>
    </row>
    <row r="1554" spans="1:2">
      <c r="A1554" s="24"/>
      <c r="B1554" s="5"/>
    </row>
    <row r="1555" spans="1:2">
      <c r="A1555" s="24"/>
      <c r="B1555" s="5"/>
    </row>
    <row r="1556" spans="1:2">
      <c r="A1556" s="24"/>
      <c r="B1556" s="5"/>
    </row>
    <row r="1557" spans="1:2">
      <c r="A1557" s="24"/>
      <c r="B1557" s="5"/>
    </row>
    <row r="1558" spans="1:2">
      <c r="A1558" s="24"/>
      <c r="B1558" s="5"/>
    </row>
    <row r="1559" spans="1:2">
      <c r="A1559" s="24"/>
      <c r="B1559" s="5"/>
    </row>
    <row r="1560" spans="1:2">
      <c r="A1560" s="24"/>
      <c r="B1560" s="5"/>
    </row>
    <row r="1561" spans="1:2">
      <c r="A1561" s="24"/>
      <c r="B1561" s="5"/>
    </row>
    <row r="1562" spans="1:2">
      <c r="A1562" s="24"/>
      <c r="B1562" s="5"/>
    </row>
    <row r="1563" spans="1:2">
      <c r="A1563" s="24"/>
      <c r="B1563" s="5"/>
    </row>
    <row r="1564" spans="1:2">
      <c r="A1564" s="24"/>
      <c r="B1564" s="5"/>
    </row>
    <row r="1565" spans="1:2">
      <c r="A1565" s="24"/>
      <c r="B1565" s="5"/>
    </row>
    <row r="1566" spans="1:2">
      <c r="A1566" s="24"/>
      <c r="B1566" s="5"/>
    </row>
    <row r="1567" spans="1:2">
      <c r="A1567" s="24"/>
      <c r="B1567" s="5"/>
    </row>
    <row r="1568" spans="1:2">
      <c r="A1568" s="24"/>
      <c r="B1568" s="5"/>
    </row>
    <row r="1569" spans="1:2">
      <c r="A1569" s="24"/>
      <c r="B1569" s="5"/>
    </row>
    <row r="1570" spans="1:2">
      <c r="A1570" s="24"/>
      <c r="B1570" s="5"/>
    </row>
    <row r="1571" spans="1:2">
      <c r="A1571" s="24"/>
      <c r="B1571" s="5"/>
    </row>
    <row r="1572" spans="1:2">
      <c r="A1572" s="24"/>
      <c r="B1572" s="5"/>
    </row>
    <row r="1573" spans="1:2">
      <c r="A1573" s="24"/>
      <c r="B1573" s="5"/>
    </row>
    <row r="1574" spans="1:2">
      <c r="A1574" s="24"/>
      <c r="B1574" s="5"/>
    </row>
    <row r="1575" spans="1:2">
      <c r="A1575" s="24"/>
      <c r="B1575" s="5"/>
    </row>
    <row r="1576" spans="1:2">
      <c r="A1576" s="24"/>
      <c r="B1576" s="5"/>
    </row>
    <row r="1577" spans="1:2">
      <c r="A1577" s="24"/>
      <c r="B1577" s="5"/>
    </row>
    <row r="1578" spans="1:2">
      <c r="A1578" s="24"/>
      <c r="B1578" s="5"/>
    </row>
    <row r="1579" spans="1:2">
      <c r="A1579" s="24"/>
      <c r="B1579" s="5"/>
    </row>
    <row r="1580" spans="1:2">
      <c r="A1580" s="24"/>
      <c r="B1580" s="5"/>
    </row>
    <row r="1581" spans="1:2">
      <c r="A1581" s="24"/>
      <c r="B1581" s="5"/>
    </row>
    <row r="1582" spans="1:2">
      <c r="A1582" s="24"/>
      <c r="B1582" s="5"/>
    </row>
    <row r="1583" spans="1:2">
      <c r="A1583" s="24"/>
      <c r="B1583" s="5"/>
    </row>
    <row r="1584" spans="1:2">
      <c r="A1584" s="24"/>
      <c r="B1584" s="5"/>
    </row>
    <row r="1585" spans="1:2">
      <c r="A1585" s="24"/>
      <c r="B1585" s="5"/>
    </row>
    <row r="1586" spans="1:2">
      <c r="A1586" s="24"/>
      <c r="B1586" s="5"/>
    </row>
    <row r="1587" spans="1:2">
      <c r="A1587" s="24"/>
      <c r="B1587" s="5"/>
    </row>
    <row r="1588" spans="1:2">
      <c r="A1588" s="24"/>
      <c r="B1588" s="5"/>
    </row>
    <row r="1589" spans="1:2">
      <c r="A1589" s="24"/>
      <c r="B1589" s="5"/>
    </row>
    <row r="1590" spans="1:2">
      <c r="A1590" s="24"/>
      <c r="B1590" s="5"/>
    </row>
    <row r="1591" spans="1:2">
      <c r="A1591" s="24"/>
      <c r="B1591" s="5"/>
    </row>
    <row r="1592" spans="1:2">
      <c r="A1592" s="24"/>
      <c r="B1592" s="5"/>
    </row>
    <row r="1593" spans="1:2">
      <c r="A1593" s="24"/>
      <c r="B1593" s="5"/>
    </row>
    <row r="1594" spans="1:2">
      <c r="A1594" s="24"/>
      <c r="B1594" s="5"/>
    </row>
    <row r="1595" spans="1:2">
      <c r="A1595" s="24"/>
      <c r="B1595" s="5"/>
    </row>
    <row r="1596" spans="1:2">
      <c r="A1596" s="24"/>
      <c r="B1596" s="5"/>
    </row>
    <row r="1597" spans="1:2">
      <c r="A1597" s="24"/>
      <c r="B1597" s="5"/>
    </row>
    <row r="1598" spans="1:2">
      <c r="A1598" s="24"/>
      <c r="B1598" s="5"/>
    </row>
    <row r="1599" spans="1:2">
      <c r="A1599" s="24"/>
      <c r="B1599" s="5"/>
    </row>
    <row r="1600" spans="1:2">
      <c r="A1600" s="24"/>
      <c r="B1600" s="5"/>
    </row>
    <row r="1601" spans="1:2">
      <c r="A1601" s="24"/>
      <c r="B1601" s="5"/>
    </row>
    <row r="1602" spans="1:2">
      <c r="A1602" s="24"/>
      <c r="B1602" s="5"/>
    </row>
    <row r="1603" spans="1:2">
      <c r="A1603" s="24"/>
      <c r="B1603" s="5"/>
    </row>
    <row r="1604" spans="1:2">
      <c r="A1604" s="24"/>
      <c r="B1604" s="5"/>
    </row>
    <row r="1605" spans="1:2">
      <c r="A1605" s="24"/>
      <c r="B1605" s="5"/>
    </row>
    <row r="1606" spans="1:2">
      <c r="A1606" s="24"/>
      <c r="B1606" s="5"/>
    </row>
    <row r="1607" spans="1:2">
      <c r="A1607" s="24"/>
      <c r="B1607" s="5"/>
    </row>
    <row r="1608" spans="1:2">
      <c r="A1608" s="24"/>
      <c r="B1608" s="5"/>
    </row>
    <row r="1609" spans="1:2">
      <c r="A1609" s="24"/>
      <c r="B1609" s="5"/>
    </row>
    <row r="1610" spans="1:2">
      <c r="A1610" s="24"/>
      <c r="B1610" s="5"/>
    </row>
    <row r="1611" spans="1:2">
      <c r="A1611" s="24"/>
      <c r="B1611" s="5"/>
    </row>
    <row r="1612" spans="1:2">
      <c r="A1612" s="24"/>
      <c r="B1612" s="5"/>
    </row>
    <row r="1613" spans="1:2">
      <c r="A1613" s="24"/>
      <c r="B1613" s="5"/>
    </row>
    <row r="1614" spans="1:2">
      <c r="A1614" s="24"/>
      <c r="B1614" s="5"/>
    </row>
    <row r="1615" spans="1:2">
      <c r="A1615" s="24"/>
      <c r="B1615" s="5"/>
    </row>
    <row r="1616" spans="1:2">
      <c r="A1616" s="24"/>
      <c r="B1616" s="5"/>
    </row>
    <row r="1617" spans="1:2">
      <c r="A1617" s="24"/>
      <c r="B1617" s="5"/>
    </row>
    <row r="1618" spans="1:2">
      <c r="A1618" s="24"/>
      <c r="B1618" s="5"/>
    </row>
    <row r="1619" spans="1:2">
      <c r="A1619" s="24"/>
      <c r="B1619" s="5"/>
    </row>
    <row r="1620" spans="1:2">
      <c r="A1620" s="24"/>
      <c r="B1620" s="5"/>
    </row>
    <row r="1621" spans="1:2">
      <c r="A1621" s="24"/>
      <c r="B1621" s="5"/>
    </row>
    <row r="1622" spans="1:2">
      <c r="A1622" s="24"/>
      <c r="B1622" s="5"/>
    </row>
    <row r="1623" spans="1:2">
      <c r="A1623" s="24"/>
      <c r="B1623" s="5"/>
    </row>
    <row r="1624" spans="1:2">
      <c r="A1624" s="24"/>
      <c r="B1624" s="5"/>
    </row>
    <row r="1625" spans="1:2">
      <c r="A1625" s="24"/>
      <c r="B1625" s="5"/>
    </row>
    <row r="1626" spans="1:2">
      <c r="A1626" s="24"/>
      <c r="B1626" s="5"/>
    </row>
    <row r="1627" spans="1:2">
      <c r="A1627" s="24"/>
      <c r="B1627" s="5"/>
    </row>
    <row r="1628" spans="1:2">
      <c r="A1628" s="24"/>
      <c r="B1628" s="5"/>
    </row>
    <row r="1629" spans="1:2">
      <c r="A1629" s="24"/>
      <c r="B1629" s="5"/>
    </row>
    <row r="1630" spans="1:2">
      <c r="A1630" s="24"/>
      <c r="B1630" s="5"/>
    </row>
    <row r="1631" spans="1:2">
      <c r="A1631" s="24"/>
      <c r="B1631" s="5"/>
    </row>
    <row r="1632" spans="1:2">
      <c r="A1632" s="24"/>
      <c r="B1632" s="5"/>
    </row>
    <row r="1633" spans="1:2">
      <c r="A1633" s="24"/>
      <c r="B1633" s="5"/>
    </row>
    <row r="1634" spans="1:2">
      <c r="A1634" s="24"/>
      <c r="B1634" s="5"/>
    </row>
    <row r="1635" spans="1:2">
      <c r="A1635" s="24"/>
      <c r="B1635" s="5"/>
    </row>
    <row r="1636" spans="1:2">
      <c r="A1636" s="24"/>
      <c r="B1636" s="5"/>
    </row>
    <row r="1637" spans="1:2">
      <c r="A1637" s="24"/>
      <c r="B1637" s="5"/>
    </row>
    <row r="1638" spans="1:2">
      <c r="A1638" s="24"/>
      <c r="B1638" s="5"/>
    </row>
    <row r="1639" spans="1:2">
      <c r="A1639" s="24"/>
      <c r="B1639" s="5"/>
    </row>
    <row r="1640" spans="1:2">
      <c r="A1640" s="24"/>
      <c r="B1640" s="5"/>
    </row>
    <row r="1641" spans="1:2">
      <c r="A1641" s="24"/>
      <c r="B1641" s="5"/>
    </row>
    <row r="1642" spans="1:2">
      <c r="A1642" s="24"/>
      <c r="B1642" s="5"/>
    </row>
    <row r="1643" spans="1:2">
      <c r="A1643" s="24"/>
      <c r="B1643" s="5"/>
    </row>
    <row r="1644" spans="1:2">
      <c r="A1644" s="24"/>
      <c r="B1644" s="5"/>
    </row>
    <row r="1645" spans="1:2">
      <c r="A1645" s="24"/>
      <c r="B1645" s="5"/>
    </row>
    <row r="1646" spans="1:2">
      <c r="A1646" s="24"/>
      <c r="B1646" s="5"/>
    </row>
    <row r="1647" spans="1:2">
      <c r="A1647" s="24"/>
      <c r="B1647" s="5"/>
    </row>
    <row r="1648" spans="1:2">
      <c r="A1648" s="24"/>
      <c r="B1648" s="5"/>
    </row>
    <row r="1649" spans="1:2">
      <c r="A1649" s="24"/>
      <c r="B1649" s="5"/>
    </row>
    <row r="1650" spans="1:2">
      <c r="A1650" s="24"/>
      <c r="B1650" s="5"/>
    </row>
    <row r="1651" spans="1:2">
      <c r="A1651" s="24"/>
      <c r="B1651" s="5"/>
    </row>
    <row r="1652" spans="1:2">
      <c r="A1652" s="24"/>
      <c r="B1652" s="5"/>
    </row>
    <row r="1653" spans="1:2">
      <c r="A1653" s="24"/>
      <c r="B1653" s="5"/>
    </row>
    <row r="1654" spans="1:2">
      <c r="A1654" s="24"/>
      <c r="B1654" s="5"/>
    </row>
    <row r="1655" spans="1:2">
      <c r="A1655" s="24"/>
      <c r="B1655" s="5"/>
    </row>
    <row r="1656" spans="1:2">
      <c r="A1656" s="24"/>
      <c r="B1656" s="5"/>
    </row>
    <row r="1657" spans="1:2">
      <c r="A1657" s="24"/>
      <c r="B1657" s="5"/>
    </row>
    <row r="1658" spans="1:2">
      <c r="A1658" s="24"/>
      <c r="B1658" s="5"/>
    </row>
    <row r="1659" spans="1:2">
      <c r="A1659" s="24"/>
      <c r="B1659" s="5"/>
    </row>
    <row r="1660" spans="1:2">
      <c r="A1660" s="24"/>
      <c r="B1660" s="5"/>
    </row>
    <row r="1661" spans="1:2">
      <c r="A1661" s="24"/>
      <c r="B1661" s="5"/>
    </row>
    <row r="1662" spans="1:2">
      <c r="A1662" s="24"/>
      <c r="B1662" s="5"/>
    </row>
    <row r="1663" spans="1:2">
      <c r="A1663" s="24"/>
      <c r="B1663" s="5"/>
    </row>
    <row r="1664" spans="1:2">
      <c r="A1664" s="24"/>
      <c r="B1664" s="5"/>
    </row>
    <row r="1665" spans="1:2">
      <c r="A1665" s="24"/>
      <c r="B1665" s="5"/>
    </row>
    <row r="1666" spans="1:2">
      <c r="A1666" s="24"/>
      <c r="B1666" s="5"/>
    </row>
    <row r="1667" spans="1:2">
      <c r="A1667" s="24"/>
      <c r="B1667" s="5"/>
    </row>
    <row r="1668" spans="1:2">
      <c r="A1668" s="24"/>
      <c r="B1668" s="5"/>
    </row>
    <row r="1669" spans="1:2">
      <c r="A1669" s="24"/>
      <c r="B1669" s="5"/>
    </row>
    <row r="1670" spans="1:2">
      <c r="A1670" s="24"/>
      <c r="B1670" s="5"/>
    </row>
    <row r="1671" spans="1:2">
      <c r="A1671" s="24"/>
      <c r="B1671" s="5"/>
    </row>
    <row r="1672" spans="1:2">
      <c r="A1672" s="24"/>
      <c r="B1672" s="5"/>
    </row>
    <row r="1673" spans="1:2">
      <c r="A1673" s="24"/>
      <c r="B1673" s="5"/>
    </row>
    <row r="1674" spans="1:2">
      <c r="A1674" s="24"/>
      <c r="B1674" s="5"/>
    </row>
    <row r="1675" spans="1:2">
      <c r="A1675" s="24"/>
      <c r="B1675" s="5"/>
    </row>
    <row r="1676" spans="1:2">
      <c r="A1676" s="24"/>
      <c r="B1676" s="5"/>
    </row>
    <row r="1677" spans="1:2">
      <c r="A1677" s="24"/>
      <c r="B1677" s="5"/>
    </row>
    <row r="1678" spans="1:2">
      <c r="A1678" s="24"/>
      <c r="B1678" s="5"/>
    </row>
    <row r="1679" spans="1:2">
      <c r="A1679" s="24"/>
      <c r="B1679" s="5"/>
    </row>
    <row r="1680" spans="1:2">
      <c r="A1680" s="24"/>
      <c r="B1680" s="5"/>
    </row>
    <row r="1681" spans="1:2">
      <c r="A1681" s="24"/>
      <c r="B1681" s="5"/>
    </row>
    <row r="1682" spans="1:2">
      <c r="A1682" s="24"/>
      <c r="B1682" s="5"/>
    </row>
    <row r="1683" spans="1:2">
      <c r="A1683" s="24"/>
      <c r="B1683" s="5"/>
    </row>
    <row r="1684" spans="1:2">
      <c r="A1684" s="24"/>
      <c r="B1684" s="5"/>
    </row>
    <row r="1685" spans="1:2">
      <c r="A1685" s="24"/>
      <c r="B1685" s="5"/>
    </row>
    <row r="1686" spans="1:2">
      <c r="A1686" s="24"/>
      <c r="B1686" s="5"/>
    </row>
    <row r="1687" spans="1:2">
      <c r="A1687" s="24"/>
      <c r="B1687" s="5"/>
    </row>
    <row r="1688" spans="1:2">
      <c r="A1688" s="24"/>
      <c r="B1688" s="5"/>
    </row>
    <row r="1689" spans="1:2">
      <c r="A1689" s="24"/>
      <c r="B1689" s="5"/>
    </row>
    <row r="1690" spans="1:2">
      <c r="A1690" s="24"/>
      <c r="B1690" s="5"/>
    </row>
    <row r="1691" spans="1:2">
      <c r="A1691" s="24"/>
      <c r="B1691" s="5"/>
    </row>
    <row r="1692" spans="1:2">
      <c r="A1692" s="24"/>
      <c r="B1692" s="5"/>
    </row>
    <row r="1693" spans="1:2">
      <c r="A1693" s="24"/>
      <c r="B1693" s="5"/>
    </row>
    <row r="1694" spans="1:2">
      <c r="A1694" s="24"/>
      <c r="B1694" s="5"/>
    </row>
    <row r="1695" spans="1:2">
      <c r="A1695" s="24"/>
      <c r="B1695" s="5"/>
    </row>
    <row r="1696" spans="1:2">
      <c r="A1696" s="24"/>
      <c r="B1696" s="5"/>
    </row>
    <row r="1697" spans="1:2">
      <c r="A1697" s="24"/>
      <c r="B1697" s="5"/>
    </row>
    <row r="1698" spans="1:2">
      <c r="A1698" s="24"/>
      <c r="B1698" s="5"/>
    </row>
    <row r="1699" spans="1:2">
      <c r="A1699" s="24"/>
      <c r="B1699" s="5"/>
    </row>
    <row r="1700" spans="1:2">
      <c r="A1700" s="24"/>
      <c r="B1700" s="5"/>
    </row>
    <row r="1701" spans="1:2">
      <c r="A1701" s="24"/>
      <c r="B1701" s="5"/>
    </row>
    <row r="1702" spans="1:2">
      <c r="A1702" s="24"/>
      <c r="B1702" s="5"/>
    </row>
    <row r="1703" spans="1:2">
      <c r="A1703" s="24"/>
      <c r="B1703" s="5"/>
    </row>
    <row r="1704" spans="1:2">
      <c r="A1704" s="24"/>
      <c r="B1704" s="5"/>
    </row>
    <row r="1705" spans="1:2">
      <c r="A1705" s="24"/>
      <c r="B1705" s="5"/>
    </row>
    <row r="1706" spans="1:2">
      <c r="A1706" s="24"/>
      <c r="B1706" s="5"/>
    </row>
    <row r="1707" spans="1:2">
      <c r="A1707" s="24"/>
      <c r="B1707" s="5"/>
    </row>
    <row r="1708" spans="1:2">
      <c r="A1708" s="24"/>
      <c r="B1708" s="5"/>
    </row>
    <row r="1709" spans="1:2">
      <c r="A1709" s="24"/>
      <c r="B1709" s="5"/>
    </row>
    <row r="1710" spans="1:2">
      <c r="A1710" s="24"/>
      <c r="B1710" s="5"/>
    </row>
    <row r="1711" spans="1:2">
      <c r="A1711" s="24"/>
      <c r="B1711" s="5"/>
    </row>
    <row r="1712" spans="1:2">
      <c r="A1712" s="24"/>
      <c r="B1712" s="5"/>
    </row>
    <row r="1713" spans="1:2">
      <c r="A1713" s="24"/>
      <c r="B1713" s="5"/>
    </row>
    <row r="1714" spans="1:2">
      <c r="A1714" s="24"/>
      <c r="B1714" s="5"/>
    </row>
    <row r="1715" spans="1:2">
      <c r="A1715" s="24"/>
      <c r="B1715" s="5"/>
    </row>
    <row r="1716" spans="1:2">
      <c r="A1716" s="24"/>
      <c r="B1716" s="5"/>
    </row>
    <row r="1717" spans="1:2">
      <c r="A1717" s="24"/>
      <c r="B1717" s="5"/>
    </row>
    <row r="1718" spans="1:2">
      <c r="A1718" s="24"/>
      <c r="B1718" s="5"/>
    </row>
    <row r="1719" spans="1:2">
      <c r="A1719" s="24"/>
      <c r="B1719" s="5"/>
    </row>
    <row r="1720" spans="1:2">
      <c r="A1720" s="24"/>
      <c r="B1720" s="5"/>
    </row>
    <row r="1721" spans="1:2">
      <c r="A1721" s="24"/>
      <c r="B1721" s="5"/>
    </row>
    <row r="1722" spans="1:2">
      <c r="A1722" s="24"/>
      <c r="B1722" s="5"/>
    </row>
    <row r="1723" spans="1:2">
      <c r="A1723" s="24"/>
      <c r="B1723" s="5"/>
    </row>
    <row r="1724" spans="1:2">
      <c r="A1724" s="24"/>
      <c r="B1724" s="5"/>
    </row>
    <row r="1725" spans="1:2">
      <c r="A1725" s="24"/>
      <c r="B1725" s="5"/>
    </row>
    <row r="1726" spans="1:2">
      <c r="A1726" s="24"/>
      <c r="B1726" s="5"/>
    </row>
    <row r="1727" spans="1:2">
      <c r="A1727" s="24"/>
      <c r="B1727" s="5"/>
    </row>
    <row r="1728" spans="1:2">
      <c r="A1728" s="24"/>
      <c r="B1728" s="5"/>
    </row>
    <row r="1729" spans="1:2">
      <c r="A1729" s="24"/>
      <c r="B1729" s="5"/>
    </row>
    <row r="1730" spans="1:2">
      <c r="A1730" s="24"/>
      <c r="B1730" s="5"/>
    </row>
    <row r="1731" spans="1:2">
      <c r="A1731" s="24"/>
      <c r="B1731" s="5"/>
    </row>
    <row r="1732" spans="1:2">
      <c r="A1732" s="24"/>
      <c r="B1732" s="5"/>
    </row>
    <row r="1733" spans="1:2">
      <c r="A1733" s="24"/>
      <c r="B1733" s="5"/>
    </row>
    <row r="1734" spans="1:2">
      <c r="A1734" s="24"/>
      <c r="B1734" s="5"/>
    </row>
    <row r="1735" spans="1:2">
      <c r="A1735" s="24"/>
      <c r="B1735" s="5"/>
    </row>
    <row r="1736" spans="1:2">
      <c r="A1736" s="24"/>
      <c r="B1736" s="5"/>
    </row>
    <row r="1737" spans="1:2">
      <c r="A1737" s="24"/>
      <c r="B1737" s="5"/>
    </row>
    <row r="1738" spans="1:2">
      <c r="A1738" s="24"/>
      <c r="B1738" s="5"/>
    </row>
    <row r="1739" spans="1:2">
      <c r="A1739" s="24"/>
      <c r="B1739" s="5"/>
    </row>
    <row r="1740" spans="1:2">
      <c r="A1740" s="24"/>
      <c r="B1740" s="5"/>
    </row>
    <row r="1741" spans="1:2">
      <c r="A1741" s="24"/>
      <c r="B1741" s="5"/>
    </row>
    <row r="1742" spans="1:2">
      <c r="A1742" s="24"/>
      <c r="B1742" s="5"/>
    </row>
    <row r="1743" spans="1:2">
      <c r="A1743" s="24"/>
      <c r="B1743" s="5"/>
    </row>
    <row r="1744" spans="1:2">
      <c r="A1744" s="24"/>
      <c r="B1744" s="5"/>
    </row>
    <row r="1745" spans="1:2">
      <c r="A1745" s="24"/>
      <c r="B1745" s="5"/>
    </row>
    <row r="1746" spans="1:2">
      <c r="A1746" s="24"/>
      <c r="B1746" s="5"/>
    </row>
    <row r="1747" spans="1:2">
      <c r="A1747" s="24"/>
      <c r="B1747" s="5"/>
    </row>
    <row r="1748" spans="1:2">
      <c r="A1748" s="24"/>
      <c r="B1748" s="5"/>
    </row>
    <row r="1749" spans="1:2">
      <c r="A1749" s="24"/>
      <c r="B1749" s="5"/>
    </row>
    <row r="1750" spans="1:2">
      <c r="A1750" s="24"/>
      <c r="B1750" s="5"/>
    </row>
    <row r="1751" spans="1:2">
      <c r="A1751" s="24"/>
      <c r="B1751" s="5"/>
    </row>
    <row r="1752" spans="1:2">
      <c r="A1752" s="24"/>
      <c r="B1752" s="5"/>
    </row>
    <row r="1753" spans="1:2">
      <c r="A1753" s="24"/>
      <c r="B1753" s="5"/>
    </row>
    <row r="1754" spans="1:2">
      <c r="A1754" s="24"/>
      <c r="B1754" s="5"/>
    </row>
    <row r="1755" spans="1:2">
      <c r="A1755" s="24"/>
      <c r="B1755" s="5"/>
    </row>
    <row r="1756" spans="1:2">
      <c r="A1756" s="24"/>
      <c r="B1756" s="5"/>
    </row>
    <row r="1757" spans="1:2">
      <c r="A1757" s="24"/>
      <c r="B1757" s="5"/>
    </row>
    <row r="1758" spans="1:2">
      <c r="A1758" s="24"/>
      <c r="B1758" s="5"/>
    </row>
    <row r="1759" spans="1:2">
      <c r="A1759" s="24"/>
      <c r="B1759" s="5"/>
    </row>
    <row r="1760" spans="1:2">
      <c r="A1760" s="24"/>
      <c r="B1760" s="5"/>
    </row>
    <row r="1761" spans="1:2">
      <c r="A1761" s="24"/>
      <c r="B1761" s="5"/>
    </row>
    <row r="1762" spans="1:2">
      <c r="A1762" s="24"/>
      <c r="B1762" s="5"/>
    </row>
    <row r="1763" spans="1:2">
      <c r="A1763" s="24"/>
      <c r="B1763" s="5"/>
    </row>
    <row r="1764" spans="1:2">
      <c r="A1764" s="24"/>
      <c r="B1764" s="5"/>
    </row>
    <row r="1765" spans="1:2">
      <c r="A1765" s="24"/>
      <c r="B1765" s="5"/>
    </row>
    <row r="1766" spans="1:2">
      <c r="A1766" s="24"/>
      <c r="B1766" s="5"/>
    </row>
    <row r="1767" spans="1:2">
      <c r="A1767" s="24"/>
      <c r="B1767" s="5"/>
    </row>
    <row r="1768" spans="1:2">
      <c r="A1768" s="24"/>
      <c r="B1768" s="5"/>
    </row>
    <row r="1769" spans="1:2">
      <c r="A1769" s="24"/>
      <c r="B1769" s="5"/>
    </row>
    <row r="1770" spans="1:2">
      <c r="A1770" s="24"/>
      <c r="B1770" s="5"/>
    </row>
    <row r="1771" spans="1:2">
      <c r="A1771" s="24"/>
      <c r="B1771" s="5"/>
    </row>
    <row r="1772" spans="1:2">
      <c r="A1772" s="24"/>
      <c r="B1772" s="5"/>
    </row>
    <row r="1773" spans="1:2">
      <c r="A1773" s="24"/>
      <c r="B1773" s="5"/>
    </row>
    <row r="1774" spans="1:2">
      <c r="A1774" s="24"/>
      <c r="B1774" s="5"/>
    </row>
    <row r="1775" spans="1:2">
      <c r="A1775" s="24"/>
      <c r="B1775" s="5"/>
    </row>
    <row r="1776" spans="1:2">
      <c r="A1776" s="24"/>
      <c r="B1776" s="5"/>
    </row>
    <row r="1777" spans="1:2">
      <c r="A1777" s="24"/>
      <c r="B1777" s="5"/>
    </row>
    <row r="1778" spans="1:2">
      <c r="A1778" s="24"/>
      <c r="B1778" s="5"/>
    </row>
    <row r="1779" spans="1:2">
      <c r="A1779" s="24"/>
      <c r="B1779" s="5"/>
    </row>
    <row r="1780" spans="1:2">
      <c r="A1780" s="24"/>
      <c r="B1780" s="5"/>
    </row>
    <row r="1781" spans="1:2">
      <c r="A1781" s="24"/>
      <c r="B1781" s="5"/>
    </row>
    <row r="1782" spans="1:2">
      <c r="A1782" s="24"/>
      <c r="B1782" s="5"/>
    </row>
    <row r="1783" spans="1:2">
      <c r="A1783" s="24"/>
      <c r="B1783" s="5"/>
    </row>
    <row r="1784" spans="1:2">
      <c r="A1784" s="24"/>
      <c r="B1784" s="5"/>
    </row>
    <row r="1785" spans="1:2">
      <c r="A1785" s="24"/>
      <c r="B1785" s="5"/>
    </row>
    <row r="1786" spans="1:2">
      <c r="A1786" s="24"/>
      <c r="B1786" s="5"/>
    </row>
    <row r="1787" spans="1:2">
      <c r="A1787" s="24"/>
      <c r="B1787" s="5"/>
    </row>
    <row r="1788" spans="1:2">
      <c r="A1788" s="24"/>
      <c r="B1788" s="5"/>
    </row>
    <row r="1789" spans="1:2">
      <c r="A1789" s="24"/>
      <c r="B1789" s="5"/>
    </row>
    <row r="1790" spans="1:2">
      <c r="A1790" s="24"/>
      <c r="B1790" s="5"/>
    </row>
    <row r="1791" spans="1:2">
      <c r="A1791" s="24"/>
      <c r="B1791" s="5"/>
    </row>
    <row r="1792" spans="1:2">
      <c r="A1792" s="24"/>
      <c r="B1792" s="5"/>
    </row>
    <row r="1793" spans="1:2">
      <c r="A1793" s="24"/>
      <c r="B1793" s="5"/>
    </row>
    <row r="1794" spans="1:2">
      <c r="A1794" s="24"/>
      <c r="B1794" s="5"/>
    </row>
    <row r="1795" spans="1:2">
      <c r="A1795" s="24"/>
      <c r="B1795" s="5"/>
    </row>
    <row r="1796" spans="1:2">
      <c r="A1796" s="24"/>
      <c r="B1796" s="5"/>
    </row>
    <row r="1797" spans="1:2">
      <c r="A1797" s="24"/>
      <c r="B1797" s="5"/>
    </row>
    <row r="1798" spans="1:2">
      <c r="A1798" s="24"/>
      <c r="B1798" s="5"/>
    </row>
    <row r="1799" spans="1:2">
      <c r="A1799" s="24"/>
      <c r="B1799" s="5"/>
    </row>
    <row r="1800" spans="1:2">
      <c r="A1800" s="24"/>
      <c r="B1800" s="5"/>
    </row>
    <row r="1801" spans="1:2">
      <c r="A1801" s="24"/>
      <c r="B1801" s="5"/>
    </row>
    <row r="1802" spans="1:2">
      <c r="A1802" s="24"/>
      <c r="B1802" s="5"/>
    </row>
    <row r="1803" spans="1:2">
      <c r="A1803" s="24"/>
      <c r="B1803" s="5"/>
    </row>
    <row r="1804" spans="1:2">
      <c r="A1804" s="24"/>
      <c r="B1804" s="5"/>
    </row>
    <row r="1805" spans="1:2">
      <c r="A1805" s="24"/>
      <c r="B1805" s="5"/>
    </row>
    <row r="1806" spans="1:2">
      <c r="A1806" s="24"/>
      <c r="B1806" s="5"/>
    </row>
    <row r="1807" spans="1:2">
      <c r="A1807" s="24"/>
      <c r="B1807" s="5"/>
    </row>
    <row r="1808" spans="1:2">
      <c r="A1808" s="24"/>
      <c r="B1808" s="5"/>
    </row>
    <row r="1809" spans="1:2">
      <c r="A1809" s="24"/>
      <c r="B1809" s="5"/>
    </row>
    <row r="1810" spans="1:2">
      <c r="A1810" s="24"/>
      <c r="B1810" s="5"/>
    </row>
    <row r="1811" spans="1:2">
      <c r="A1811" s="24"/>
      <c r="B1811" s="5"/>
    </row>
    <row r="1812" spans="1:2">
      <c r="A1812" s="24"/>
      <c r="B1812" s="5"/>
    </row>
    <row r="1813" spans="1:2">
      <c r="A1813" s="24"/>
      <c r="B1813" s="5"/>
    </row>
    <row r="1814" spans="1:2">
      <c r="A1814" s="24"/>
      <c r="B1814" s="5"/>
    </row>
    <row r="1815" spans="1:2">
      <c r="A1815" s="24"/>
      <c r="B1815" s="5"/>
    </row>
    <row r="1816" spans="1:2">
      <c r="A1816" s="24"/>
      <c r="B1816" s="5"/>
    </row>
    <row r="1817" spans="1:2">
      <c r="A1817" s="24"/>
      <c r="B1817" s="5"/>
    </row>
    <row r="1818" spans="1:2">
      <c r="A1818" s="24"/>
      <c r="B1818" s="5"/>
    </row>
    <row r="1819" spans="1:2">
      <c r="A1819" s="24"/>
      <c r="B1819" s="5"/>
    </row>
    <row r="1820" spans="1:2">
      <c r="A1820" s="24"/>
      <c r="B1820" s="5"/>
    </row>
    <row r="1821" spans="1:2">
      <c r="A1821" s="24"/>
      <c r="B1821" s="5"/>
    </row>
    <row r="1822" spans="1:2">
      <c r="A1822" s="24"/>
      <c r="B1822" s="5"/>
    </row>
    <row r="1823" spans="1:2">
      <c r="A1823" s="24"/>
      <c r="B1823" s="5"/>
    </row>
    <row r="1824" spans="1:2">
      <c r="A1824" s="24"/>
      <c r="B1824" s="5"/>
    </row>
    <row r="1825" spans="1:2">
      <c r="A1825" s="24"/>
      <c r="B1825" s="5"/>
    </row>
    <row r="1826" spans="1:2">
      <c r="A1826" s="24"/>
      <c r="B1826" s="5"/>
    </row>
    <row r="1827" spans="1:2">
      <c r="A1827" s="24"/>
      <c r="B1827" s="5"/>
    </row>
    <row r="1828" spans="1:2">
      <c r="A1828" s="24"/>
      <c r="B1828" s="5"/>
    </row>
    <row r="1829" spans="1:2">
      <c r="A1829" s="24"/>
      <c r="B1829" s="5"/>
    </row>
    <row r="1830" spans="1:2">
      <c r="A1830" s="24"/>
      <c r="B1830" s="5"/>
    </row>
    <row r="1831" spans="1:2">
      <c r="A1831" s="24"/>
      <c r="B1831" s="5"/>
    </row>
    <row r="1832" spans="1:2">
      <c r="A1832" s="24"/>
      <c r="B1832" s="5"/>
    </row>
    <row r="1833" spans="1:2">
      <c r="A1833" s="24"/>
      <c r="B1833" s="5"/>
    </row>
    <row r="1834" spans="1:2">
      <c r="A1834" s="24"/>
      <c r="B1834" s="5"/>
    </row>
    <row r="1835" spans="1:2">
      <c r="A1835" s="24"/>
      <c r="B1835" s="5"/>
    </row>
    <row r="1836" spans="1:2">
      <c r="A1836" s="24"/>
      <c r="B1836" s="5"/>
    </row>
    <row r="1837" spans="1:2">
      <c r="A1837" s="24"/>
      <c r="B1837" s="5"/>
    </row>
    <row r="1838" spans="1:2">
      <c r="A1838" s="24"/>
      <c r="B1838" s="5"/>
    </row>
    <row r="1839" spans="1:2">
      <c r="A1839" s="24"/>
      <c r="B1839" s="5"/>
    </row>
    <row r="1840" spans="1:2">
      <c r="A1840" s="24"/>
      <c r="B1840" s="5"/>
    </row>
    <row r="1841" spans="1:2">
      <c r="A1841" s="24"/>
      <c r="B1841" s="5"/>
    </row>
    <row r="1842" spans="1:2">
      <c r="A1842" s="24"/>
      <c r="B1842" s="5"/>
    </row>
    <row r="1843" spans="1:2">
      <c r="A1843" s="24"/>
      <c r="B1843" s="5"/>
    </row>
    <row r="1844" spans="1:2">
      <c r="A1844" s="24"/>
      <c r="B1844" s="5"/>
    </row>
    <row r="1845" spans="1:2">
      <c r="A1845" s="24"/>
      <c r="B1845" s="5"/>
    </row>
    <row r="1846" spans="1:2">
      <c r="A1846" s="24"/>
      <c r="B1846" s="5"/>
    </row>
    <row r="1847" spans="1:2">
      <c r="A1847" s="24"/>
      <c r="B1847" s="5"/>
    </row>
    <row r="1848" spans="1:2">
      <c r="A1848" s="24"/>
      <c r="B1848" s="5"/>
    </row>
    <row r="1849" spans="1:2">
      <c r="A1849" s="24"/>
      <c r="B1849" s="5"/>
    </row>
    <row r="1850" spans="1:2">
      <c r="A1850" s="24"/>
      <c r="B1850" s="5"/>
    </row>
    <row r="1851" spans="1:2">
      <c r="A1851" s="24"/>
      <c r="B1851" s="5"/>
    </row>
    <row r="1852" spans="1:2">
      <c r="A1852" s="24"/>
      <c r="B1852" s="5"/>
    </row>
    <row r="1853" spans="1:2">
      <c r="A1853" s="24"/>
      <c r="B1853" s="5"/>
    </row>
    <row r="1854" spans="1:2">
      <c r="A1854" s="24"/>
      <c r="B1854" s="5"/>
    </row>
    <row r="1855" spans="1:2">
      <c r="A1855" s="24"/>
      <c r="B1855" s="5"/>
    </row>
    <row r="1856" spans="1:2">
      <c r="A1856" s="24"/>
      <c r="B1856" s="5"/>
    </row>
    <row r="1857" spans="1:2">
      <c r="A1857" s="24"/>
      <c r="B1857" s="5"/>
    </row>
    <row r="1858" spans="1:2">
      <c r="A1858" s="24"/>
      <c r="B1858" s="5"/>
    </row>
    <row r="1859" spans="1:2">
      <c r="A1859" s="24"/>
      <c r="B1859" s="5"/>
    </row>
    <row r="1860" spans="1:2">
      <c r="A1860" s="24"/>
      <c r="B1860" s="5"/>
    </row>
    <row r="1861" spans="1:2">
      <c r="A1861" s="24"/>
      <c r="B1861" s="5"/>
    </row>
    <row r="1862" spans="1:2">
      <c r="A1862" s="24"/>
      <c r="B1862" s="5"/>
    </row>
    <row r="1863" spans="1:2">
      <c r="A1863" s="24"/>
      <c r="B1863" s="5"/>
    </row>
    <row r="1864" spans="1:2">
      <c r="A1864" s="24"/>
      <c r="B1864" s="5"/>
    </row>
    <row r="1865" spans="1:2">
      <c r="A1865" s="24"/>
      <c r="B1865" s="5"/>
    </row>
    <row r="1866" spans="1:2">
      <c r="A1866" s="24"/>
      <c r="B1866" s="5"/>
    </row>
    <row r="1867" spans="1:2">
      <c r="A1867" s="24"/>
      <c r="B1867" s="5"/>
    </row>
    <row r="1868" spans="1:2">
      <c r="A1868" s="24"/>
      <c r="B1868" s="5"/>
    </row>
    <row r="1869" spans="1:2">
      <c r="A1869" s="24"/>
      <c r="B1869" s="5"/>
    </row>
    <row r="1870" spans="1:2">
      <c r="A1870" s="24"/>
      <c r="B1870" s="5"/>
    </row>
    <row r="1871" spans="1:2">
      <c r="A1871" s="24"/>
      <c r="B1871" s="5"/>
    </row>
    <row r="1872" spans="1:2">
      <c r="A1872" s="24"/>
      <c r="B1872" s="5"/>
    </row>
    <row r="1873" spans="1:2">
      <c r="A1873" s="24"/>
      <c r="B1873" s="5"/>
    </row>
    <row r="1874" spans="1:2">
      <c r="A1874" s="24"/>
      <c r="B1874" s="5"/>
    </row>
    <row r="1875" spans="1:2">
      <c r="A1875" s="24"/>
      <c r="B1875" s="5"/>
    </row>
    <row r="1876" spans="1:2">
      <c r="A1876" s="24"/>
      <c r="B1876" s="5"/>
    </row>
    <row r="1877" spans="1:2">
      <c r="A1877" s="24"/>
      <c r="B1877" s="5"/>
    </row>
    <row r="1878" spans="1:2">
      <c r="A1878" s="24"/>
      <c r="B1878" s="5"/>
    </row>
    <row r="1879" spans="1:2">
      <c r="A1879" s="24"/>
      <c r="B1879" s="5"/>
    </row>
    <row r="1880" spans="1:2">
      <c r="A1880" s="24"/>
      <c r="B1880" s="5"/>
    </row>
    <row r="1881" spans="1:2">
      <c r="A1881" s="24"/>
      <c r="B1881" s="5"/>
    </row>
    <row r="1882" spans="1:2">
      <c r="A1882" s="24"/>
      <c r="B1882" s="5"/>
    </row>
    <row r="1883" spans="1:2">
      <c r="A1883" s="24"/>
      <c r="B1883" s="5"/>
    </row>
    <row r="1884" spans="1:2">
      <c r="A1884" s="24"/>
      <c r="B1884" s="5"/>
    </row>
    <row r="1885" spans="1:2">
      <c r="A1885" s="24"/>
      <c r="B1885" s="5"/>
    </row>
    <row r="1886" spans="1:2">
      <c r="A1886" s="24"/>
      <c r="B1886" s="5"/>
    </row>
    <row r="1887" spans="1:2">
      <c r="A1887" s="24"/>
      <c r="B1887" s="5"/>
    </row>
    <row r="1888" spans="1:2">
      <c r="A1888" s="24"/>
      <c r="B1888" s="5"/>
    </row>
    <row r="1889" spans="1:2">
      <c r="A1889" s="24"/>
      <c r="B1889" s="5"/>
    </row>
    <row r="1890" spans="1:2">
      <c r="A1890" s="24"/>
      <c r="B1890" s="5"/>
    </row>
    <row r="1891" spans="1:2">
      <c r="A1891" s="24"/>
      <c r="B1891" s="5"/>
    </row>
    <row r="1892" spans="1:2">
      <c r="A1892" s="24"/>
      <c r="B1892" s="5"/>
    </row>
    <row r="1893" spans="1:2">
      <c r="A1893" s="24"/>
      <c r="B1893" s="5"/>
    </row>
    <row r="1894" spans="1:2">
      <c r="A1894" s="24"/>
      <c r="B1894" s="5"/>
    </row>
    <row r="1895" spans="1:2">
      <c r="A1895" s="24"/>
      <c r="B1895" s="5"/>
    </row>
    <row r="1896" spans="1:2">
      <c r="A1896" s="24"/>
      <c r="B1896" s="5"/>
    </row>
    <row r="1897" spans="1:2">
      <c r="A1897" s="24"/>
      <c r="B1897" s="5"/>
    </row>
    <row r="1898" spans="1:2">
      <c r="A1898" s="24"/>
      <c r="B1898" s="5"/>
    </row>
    <row r="1899" spans="1:2">
      <c r="A1899" s="24"/>
      <c r="B1899" s="5"/>
    </row>
    <row r="1900" spans="1:2">
      <c r="A1900" s="24"/>
      <c r="B1900" s="5"/>
    </row>
    <row r="1901" spans="1:2">
      <c r="A1901" s="24"/>
      <c r="B1901" s="5"/>
    </row>
    <row r="1902" spans="1:2">
      <c r="A1902" s="24"/>
      <c r="B1902" s="5"/>
    </row>
    <row r="1903" spans="1:2">
      <c r="A1903" s="24"/>
      <c r="B1903" s="5"/>
    </row>
    <row r="1904" spans="1:2">
      <c r="A1904" s="24"/>
      <c r="B1904" s="5"/>
    </row>
    <row r="1905" spans="1:2">
      <c r="A1905" s="24"/>
      <c r="B1905" s="5"/>
    </row>
    <row r="1906" spans="1:2">
      <c r="A1906" s="24"/>
      <c r="B1906" s="5"/>
    </row>
    <row r="1907" spans="1:2">
      <c r="A1907" s="24"/>
      <c r="B1907" s="5"/>
    </row>
    <row r="1908" spans="1:2">
      <c r="A1908" s="24"/>
      <c r="B1908" s="5"/>
    </row>
    <row r="1909" spans="1:2">
      <c r="A1909" s="24"/>
      <c r="B1909" s="5"/>
    </row>
    <row r="1910" spans="1:2">
      <c r="A1910" s="24"/>
      <c r="B1910" s="5"/>
    </row>
    <row r="1911" spans="1:2">
      <c r="A1911" s="24"/>
      <c r="B1911" s="5"/>
    </row>
    <row r="1912" spans="1:2">
      <c r="A1912" s="24"/>
      <c r="B1912" s="5"/>
    </row>
    <row r="1913" spans="1:2">
      <c r="A1913" s="24"/>
      <c r="B1913" s="5"/>
    </row>
    <row r="1914" spans="1:2">
      <c r="A1914" s="24"/>
      <c r="B1914" s="5"/>
    </row>
    <row r="1915" spans="1:2">
      <c r="A1915" s="24"/>
      <c r="B1915" s="5"/>
    </row>
    <row r="1916" spans="1:2">
      <c r="A1916" s="24"/>
      <c r="B1916" s="5"/>
    </row>
    <row r="1917" spans="1:2">
      <c r="A1917" s="24"/>
      <c r="B1917" s="5"/>
    </row>
    <row r="1918" spans="1:2">
      <c r="A1918" s="24"/>
      <c r="B1918" s="5"/>
    </row>
    <row r="1919" spans="1:2">
      <c r="A1919" s="24"/>
      <c r="B1919" s="5"/>
    </row>
    <row r="1920" spans="1:2">
      <c r="A1920" s="24"/>
      <c r="B1920" s="5"/>
    </row>
    <row r="1921" spans="1:2">
      <c r="A1921" s="24"/>
      <c r="B1921" s="5"/>
    </row>
    <row r="1922" spans="1:2">
      <c r="A1922" s="24"/>
      <c r="B1922" s="5"/>
    </row>
    <row r="1923" spans="1:2">
      <c r="A1923" s="24"/>
      <c r="B1923" s="5"/>
    </row>
    <row r="1924" spans="1:2">
      <c r="A1924" s="24"/>
      <c r="B1924" s="5"/>
    </row>
    <row r="1925" spans="1:2">
      <c r="A1925" s="24"/>
      <c r="B1925" s="5"/>
    </row>
    <row r="1926" spans="1:2">
      <c r="A1926" s="24"/>
      <c r="B1926" s="5"/>
    </row>
    <row r="1927" spans="1:2">
      <c r="A1927" s="24"/>
      <c r="B1927" s="5"/>
    </row>
    <row r="1928" spans="1:2">
      <c r="A1928" s="24"/>
      <c r="B1928" s="5"/>
    </row>
    <row r="1929" spans="1:2">
      <c r="A1929" s="24"/>
      <c r="B1929" s="5"/>
    </row>
    <row r="1930" spans="1:2">
      <c r="A1930" s="24"/>
      <c r="B1930" s="5"/>
    </row>
    <row r="1931" spans="1:2">
      <c r="A1931" s="24"/>
      <c r="B1931" s="5"/>
    </row>
    <row r="1932" spans="1:2">
      <c r="A1932" s="24"/>
      <c r="B1932" s="5"/>
    </row>
    <row r="1933" spans="1:2">
      <c r="A1933" s="24"/>
      <c r="B1933" s="5"/>
    </row>
    <row r="1934" spans="1:2">
      <c r="A1934" s="24"/>
      <c r="B1934" s="5"/>
    </row>
    <row r="1935" spans="1:2">
      <c r="A1935" s="24"/>
      <c r="B1935" s="5"/>
    </row>
    <row r="1936" spans="1:2">
      <c r="A1936" s="24"/>
      <c r="B1936" s="5"/>
    </row>
    <row r="1937" spans="1:2">
      <c r="A1937" s="24"/>
      <c r="B1937" s="5"/>
    </row>
    <row r="1938" spans="1:2">
      <c r="A1938" s="24"/>
      <c r="B1938" s="5"/>
    </row>
    <row r="1939" spans="1:2">
      <c r="A1939" s="24"/>
      <c r="B1939" s="5"/>
    </row>
    <row r="1940" spans="1:2">
      <c r="A1940" s="24"/>
      <c r="B1940" s="5"/>
    </row>
    <row r="1941" spans="1:2">
      <c r="A1941" s="24"/>
      <c r="B1941" s="5"/>
    </row>
    <row r="1942" spans="1:2">
      <c r="A1942" s="24"/>
      <c r="B1942" s="5"/>
    </row>
    <row r="1943" spans="1:2">
      <c r="A1943" s="24"/>
      <c r="B1943" s="5"/>
    </row>
    <row r="1944" spans="1:2">
      <c r="A1944" s="24"/>
      <c r="B1944" s="5"/>
    </row>
    <row r="1945" spans="1:2">
      <c r="A1945" s="24"/>
      <c r="B1945" s="5"/>
    </row>
    <row r="1946" spans="1:2">
      <c r="A1946" s="24"/>
      <c r="B1946" s="5"/>
    </row>
    <row r="1947" spans="1:2">
      <c r="A1947" s="24"/>
      <c r="B1947" s="5"/>
    </row>
    <row r="1948" spans="1:2">
      <c r="A1948" s="24"/>
      <c r="B1948" s="5"/>
    </row>
    <row r="1949" spans="1:2">
      <c r="A1949" s="24"/>
      <c r="B1949" s="5"/>
    </row>
    <row r="1950" spans="1:2">
      <c r="A1950" s="24"/>
      <c r="B1950" s="5"/>
    </row>
    <row r="1951" spans="1:2">
      <c r="A1951" s="24"/>
      <c r="B1951" s="5"/>
    </row>
    <row r="1952" spans="1:2">
      <c r="A1952" s="24"/>
      <c r="B1952" s="5"/>
    </row>
    <row r="1953" spans="1:2">
      <c r="A1953" s="24"/>
      <c r="B1953" s="5"/>
    </row>
    <row r="1954" spans="1:2">
      <c r="A1954" s="24"/>
      <c r="B1954" s="5"/>
    </row>
    <row r="1955" spans="1:2">
      <c r="A1955" s="24"/>
      <c r="B1955" s="5"/>
    </row>
    <row r="1956" spans="1:2">
      <c r="A1956" s="24"/>
      <c r="B1956" s="5"/>
    </row>
    <row r="1957" spans="1:2">
      <c r="A1957" s="24"/>
      <c r="B1957" s="5"/>
    </row>
    <row r="1958" spans="1:2">
      <c r="A1958" s="24"/>
      <c r="B1958" s="5"/>
    </row>
    <row r="1959" spans="1:2">
      <c r="A1959" s="24"/>
      <c r="B1959" s="5"/>
    </row>
    <row r="1960" spans="1:2">
      <c r="A1960" s="24"/>
      <c r="B1960" s="5"/>
    </row>
    <row r="1961" spans="1:2">
      <c r="A1961" s="24"/>
      <c r="B1961" s="5"/>
    </row>
    <row r="1962" spans="1:2">
      <c r="A1962" s="24"/>
      <c r="B1962" s="5"/>
    </row>
    <row r="1963" spans="1:2">
      <c r="A1963" s="24"/>
      <c r="B1963" s="5"/>
    </row>
    <row r="1964" spans="1:2">
      <c r="A1964" s="24"/>
      <c r="B1964" s="5"/>
    </row>
    <row r="1965" spans="1:2">
      <c r="A1965" s="24"/>
      <c r="B1965" s="5"/>
    </row>
    <row r="1966" spans="1:2">
      <c r="A1966" s="24"/>
      <c r="B1966" s="5"/>
    </row>
    <row r="1967" spans="1:2">
      <c r="A1967" s="24"/>
      <c r="B1967" s="5"/>
    </row>
    <row r="1968" spans="1:2">
      <c r="A1968" s="24"/>
      <c r="B1968" s="5"/>
    </row>
    <row r="1969" spans="1:2">
      <c r="A1969" s="24"/>
      <c r="B1969" s="5"/>
    </row>
    <row r="1970" spans="1:2">
      <c r="A1970" s="24"/>
      <c r="B1970" s="5"/>
    </row>
    <row r="1971" spans="1:2">
      <c r="A1971" s="24"/>
      <c r="B1971" s="5"/>
    </row>
    <row r="1972" spans="1:2">
      <c r="A1972" s="24"/>
      <c r="B1972" s="5"/>
    </row>
    <row r="1973" spans="1:2">
      <c r="A1973" s="24"/>
      <c r="B1973" s="5"/>
    </row>
    <row r="1974" spans="1:2">
      <c r="A1974" s="24"/>
      <c r="B1974" s="5"/>
    </row>
    <row r="1975" spans="1:2">
      <c r="A1975" s="24"/>
      <c r="B1975" s="5"/>
    </row>
    <row r="1976" spans="1:2">
      <c r="A1976" s="24"/>
      <c r="B1976" s="5"/>
    </row>
    <row r="1977" spans="1:2">
      <c r="A1977" s="24"/>
      <c r="B1977" s="5"/>
    </row>
    <row r="1978" spans="1:2">
      <c r="A1978" s="24"/>
      <c r="B1978" s="5"/>
    </row>
    <row r="1979" spans="1:2">
      <c r="A1979" s="24"/>
      <c r="B1979" s="5"/>
    </row>
    <row r="1980" spans="1:2">
      <c r="A1980" s="24"/>
      <c r="B1980" s="5"/>
    </row>
    <row r="1981" spans="1:2">
      <c r="A1981" s="24"/>
      <c r="B1981" s="5"/>
    </row>
    <row r="1982" spans="1:2">
      <c r="A1982" s="24"/>
      <c r="B1982" s="5"/>
    </row>
    <row r="1983" spans="1:2">
      <c r="A1983" s="24"/>
      <c r="B1983" s="5"/>
    </row>
    <row r="1984" spans="1:2">
      <c r="A1984" s="24"/>
      <c r="B1984" s="5"/>
    </row>
    <row r="1985" spans="1:2">
      <c r="A1985" s="24"/>
      <c r="B1985" s="5"/>
    </row>
    <row r="1986" spans="1:2">
      <c r="A1986" s="24"/>
      <c r="B1986" s="5"/>
    </row>
    <row r="1987" spans="1:2">
      <c r="A1987" s="24"/>
      <c r="B1987" s="5"/>
    </row>
    <row r="1988" spans="1:2">
      <c r="A1988" s="24"/>
      <c r="B1988" s="5"/>
    </row>
    <row r="1989" spans="1:2">
      <c r="A1989" s="24"/>
      <c r="B1989" s="5"/>
    </row>
    <row r="1990" spans="1:2">
      <c r="A1990" s="24"/>
      <c r="B1990" s="5"/>
    </row>
    <row r="1991" spans="1:2">
      <c r="A1991" s="24"/>
      <c r="B1991" s="5"/>
    </row>
    <row r="1992" spans="1:2">
      <c r="A1992" s="24"/>
      <c r="B1992" s="5"/>
    </row>
    <row r="1993" spans="1:2">
      <c r="A1993" s="24"/>
      <c r="B1993" s="5"/>
    </row>
    <row r="1994" spans="1:2">
      <c r="A1994" s="24"/>
      <c r="B1994" s="5"/>
    </row>
    <row r="1995" spans="1:2">
      <c r="A1995" s="24"/>
      <c r="B1995" s="5"/>
    </row>
    <row r="1996" spans="1:2">
      <c r="A1996" s="24"/>
      <c r="B1996" s="5"/>
    </row>
    <row r="1997" spans="1:2">
      <c r="A1997" s="24"/>
      <c r="B1997" s="5"/>
    </row>
    <row r="1998" spans="1:2">
      <c r="A1998" s="24"/>
      <c r="B1998" s="5"/>
    </row>
    <row r="1999" spans="1:2">
      <c r="A1999" s="24"/>
      <c r="B1999" s="5"/>
    </row>
    <row r="2000" spans="1:2">
      <c r="A2000" s="24"/>
      <c r="B2000" s="5"/>
    </row>
    <row r="2001" spans="1:2">
      <c r="A2001" s="24"/>
      <c r="B2001" s="5"/>
    </row>
    <row r="2002" spans="1:2">
      <c r="A2002" s="24"/>
      <c r="B2002" s="5"/>
    </row>
    <row r="2003" spans="1:2">
      <c r="A2003" s="24"/>
      <c r="B2003" s="5"/>
    </row>
    <row r="2004" spans="1:2">
      <c r="A2004" s="24"/>
      <c r="B2004" s="5"/>
    </row>
    <row r="2005" spans="1:2">
      <c r="A2005" s="24"/>
      <c r="B2005" s="5"/>
    </row>
    <row r="2006" spans="1:2">
      <c r="A2006" s="24"/>
      <c r="B2006" s="5"/>
    </row>
    <row r="2007" spans="1:2">
      <c r="A2007" s="24"/>
      <c r="B2007" s="5"/>
    </row>
    <row r="2008" spans="1:2">
      <c r="A2008" s="24"/>
      <c r="B2008" s="5"/>
    </row>
    <row r="2009" spans="1:2">
      <c r="A2009" s="24"/>
      <c r="B2009" s="5"/>
    </row>
    <row r="2010" spans="1:2">
      <c r="A2010" s="24"/>
      <c r="B2010" s="5"/>
    </row>
    <row r="2011" spans="1:2">
      <c r="A2011" s="24"/>
      <c r="B2011" s="5"/>
    </row>
    <row r="2012" spans="1:2">
      <c r="A2012" s="24"/>
      <c r="B2012" s="5"/>
    </row>
    <row r="2013" spans="1:2">
      <c r="A2013" s="24"/>
      <c r="B2013" s="5"/>
    </row>
    <row r="2014" spans="1:2">
      <c r="A2014" s="24"/>
      <c r="B2014" s="5"/>
    </row>
    <row r="2015" spans="1:2">
      <c r="A2015" s="24"/>
      <c r="B2015" s="5"/>
    </row>
    <row r="2016" spans="1:2">
      <c r="A2016" s="24"/>
      <c r="B2016" s="5"/>
    </row>
    <row r="2017" spans="1:2">
      <c r="A2017" s="24"/>
      <c r="B2017" s="5"/>
    </row>
    <row r="2018" spans="1:2">
      <c r="A2018" s="24"/>
      <c r="B2018" s="5"/>
    </row>
    <row r="2019" spans="1:2">
      <c r="A2019" s="24"/>
      <c r="B2019" s="5"/>
    </row>
    <row r="2020" spans="1:2">
      <c r="A2020" s="24"/>
      <c r="B2020" s="5"/>
    </row>
    <row r="2021" spans="1:2">
      <c r="A2021" s="24"/>
      <c r="B2021" s="5"/>
    </row>
    <row r="2022" spans="1:2">
      <c r="A2022" s="24"/>
      <c r="B2022" s="5"/>
    </row>
    <row r="2023" spans="1:2">
      <c r="A2023" s="24"/>
      <c r="B2023" s="5"/>
    </row>
    <row r="2024" spans="1:2">
      <c r="A2024" s="24"/>
      <c r="B2024" s="5"/>
    </row>
    <row r="2025" spans="1:2">
      <c r="A2025" s="24"/>
      <c r="B2025" s="5"/>
    </row>
    <row r="2026" spans="1:2">
      <c r="A2026" s="24"/>
      <c r="B2026" s="5"/>
    </row>
    <row r="2027" spans="1:2">
      <c r="A2027" s="24"/>
      <c r="B2027" s="5"/>
    </row>
    <row r="2028" spans="1:2">
      <c r="A2028" s="24"/>
      <c r="B2028" s="5"/>
    </row>
    <row r="2029" spans="1:2">
      <c r="A2029" s="24"/>
      <c r="B2029" s="5"/>
    </row>
    <row r="2030" spans="1:2">
      <c r="A2030" s="24"/>
      <c r="B2030" s="5"/>
    </row>
    <row r="2031" spans="1:2">
      <c r="A2031" s="24"/>
      <c r="B2031" s="5"/>
    </row>
    <row r="2032" spans="1:2">
      <c r="A2032" s="24"/>
      <c r="B2032" s="5"/>
    </row>
    <row r="2033" spans="1:2">
      <c r="A2033" s="24"/>
      <c r="B2033" s="5"/>
    </row>
    <row r="2034" spans="1:2">
      <c r="A2034" s="24"/>
      <c r="B2034" s="5"/>
    </row>
    <row r="2035" spans="1:2">
      <c r="A2035" s="24"/>
      <c r="B2035" s="5"/>
    </row>
    <row r="2036" spans="1:2">
      <c r="A2036" s="24"/>
      <c r="B2036" s="5"/>
    </row>
    <row r="2037" spans="1:2">
      <c r="A2037" s="24"/>
      <c r="B2037" s="5"/>
    </row>
    <row r="2038" spans="1:2">
      <c r="A2038" s="24"/>
      <c r="B2038" s="5"/>
    </row>
    <row r="2039" spans="1:2">
      <c r="A2039" s="24"/>
      <c r="B2039" s="5"/>
    </row>
    <row r="2040" spans="1:2">
      <c r="A2040" s="24"/>
      <c r="B2040" s="5"/>
    </row>
    <row r="2041" spans="1:2">
      <c r="A2041" s="24"/>
      <c r="B2041" s="5"/>
    </row>
    <row r="2042" spans="1:2">
      <c r="A2042" s="24"/>
      <c r="B2042" s="5"/>
    </row>
    <row r="2043" spans="1:2">
      <c r="A2043" s="24"/>
      <c r="B2043" s="5"/>
    </row>
    <row r="2044" spans="1:2">
      <c r="A2044" s="24"/>
      <c r="B2044" s="5"/>
    </row>
    <row r="2045" spans="1:2">
      <c r="A2045" s="24"/>
      <c r="B2045" s="5"/>
    </row>
    <row r="2046" spans="1:2">
      <c r="A2046" s="24"/>
      <c r="B2046" s="5"/>
    </row>
    <row r="2047" spans="1:2">
      <c r="A2047" s="24"/>
      <c r="B2047" s="5"/>
    </row>
    <row r="2048" spans="1:2">
      <c r="A2048" s="24"/>
      <c r="B2048" s="5"/>
    </row>
    <row r="2049" spans="1:2">
      <c r="A2049" s="24"/>
      <c r="B2049" s="5"/>
    </row>
    <row r="2050" spans="1:2">
      <c r="A2050" s="24"/>
      <c r="B2050" s="5"/>
    </row>
    <row r="2051" spans="1:2">
      <c r="A2051" s="24"/>
      <c r="B2051" s="5"/>
    </row>
    <row r="2052" spans="1:2">
      <c r="A2052" s="24"/>
      <c r="B2052" s="5"/>
    </row>
    <row r="2053" spans="1:2">
      <c r="A2053" s="24"/>
      <c r="B2053" s="5"/>
    </row>
    <row r="2054" spans="1:2">
      <c r="A2054" s="24"/>
      <c r="B2054" s="5"/>
    </row>
    <row r="2055" spans="1:2">
      <c r="A2055" s="24"/>
      <c r="B2055" s="5"/>
    </row>
    <row r="2056" spans="1:2">
      <c r="A2056" s="24"/>
      <c r="B2056" s="5"/>
    </row>
    <row r="2057" spans="1:2">
      <c r="A2057" s="24"/>
      <c r="B2057" s="5"/>
    </row>
    <row r="2058" spans="1:2">
      <c r="A2058" s="24"/>
      <c r="B2058" s="5"/>
    </row>
    <row r="2059" spans="1:2">
      <c r="A2059" s="24"/>
      <c r="B2059" s="5"/>
    </row>
    <row r="2060" spans="1:2">
      <c r="A2060" s="24"/>
      <c r="B2060" s="5"/>
    </row>
    <row r="2061" spans="1:2">
      <c r="A2061" s="24"/>
      <c r="B2061" s="5"/>
    </row>
    <row r="2062" spans="1:2">
      <c r="A2062" s="24"/>
      <c r="B2062" s="5"/>
    </row>
    <row r="2063" spans="1:2">
      <c r="A2063" s="24"/>
      <c r="B2063" s="5"/>
    </row>
    <row r="2064" spans="1:2">
      <c r="A2064" s="24"/>
      <c r="B2064" s="5"/>
    </row>
    <row r="2065" spans="1:2">
      <c r="A2065" s="24"/>
      <c r="B2065" s="5"/>
    </row>
    <row r="2066" spans="1:2">
      <c r="A2066" s="24"/>
      <c r="B2066" s="5"/>
    </row>
    <row r="2067" spans="1:2">
      <c r="A2067" s="24"/>
      <c r="B2067" s="5"/>
    </row>
    <row r="2068" spans="1:2">
      <c r="A2068" s="24"/>
      <c r="B2068" s="5"/>
    </row>
    <row r="2069" spans="1:2">
      <c r="A2069" s="24"/>
      <c r="B2069" s="5"/>
    </row>
    <row r="2070" spans="1:2">
      <c r="A2070" s="24"/>
      <c r="B2070" s="5"/>
    </row>
    <row r="2071" spans="1:2">
      <c r="A2071" s="24"/>
      <c r="B2071" s="5"/>
    </row>
    <row r="2072" spans="1:2">
      <c r="A2072" s="24"/>
      <c r="B2072" s="5"/>
    </row>
    <row r="2073" spans="1:2">
      <c r="A2073" s="24"/>
      <c r="B2073" s="5"/>
    </row>
    <row r="2074" spans="1:2">
      <c r="A2074" s="24"/>
      <c r="B2074" s="5"/>
    </row>
    <row r="2075" spans="1:2">
      <c r="A2075" s="24"/>
      <c r="B2075" s="5"/>
    </row>
    <row r="2076" spans="1:2">
      <c r="A2076" s="24"/>
      <c r="B2076" s="5"/>
    </row>
    <row r="2077" spans="1:2">
      <c r="A2077" s="24"/>
      <c r="B2077" s="5"/>
    </row>
    <row r="2078" spans="1:2">
      <c r="A2078" s="24"/>
      <c r="B2078" s="5"/>
    </row>
    <row r="2079" spans="1:2">
      <c r="A2079" s="24"/>
      <c r="B2079" s="5"/>
    </row>
    <row r="2080" spans="1:2">
      <c r="A2080" s="24"/>
      <c r="B2080" s="5"/>
    </row>
    <row r="2081" spans="1:2">
      <c r="A2081" s="24"/>
      <c r="B2081" s="5"/>
    </row>
    <row r="2082" spans="1:2">
      <c r="A2082" s="24"/>
      <c r="B2082" s="5"/>
    </row>
    <row r="2083" spans="1:2">
      <c r="A2083" s="24"/>
      <c r="B2083" s="5"/>
    </row>
    <row r="2084" spans="1:2">
      <c r="A2084" s="24"/>
      <c r="B2084" s="5"/>
    </row>
    <row r="2085" spans="1:2">
      <c r="A2085" s="24"/>
      <c r="B2085" s="5"/>
    </row>
    <row r="2086" spans="1:2">
      <c r="A2086" s="24"/>
      <c r="B2086" s="5"/>
    </row>
    <row r="2087" spans="1:2">
      <c r="A2087" s="24"/>
      <c r="B2087" s="5"/>
    </row>
    <row r="2088" spans="1:2">
      <c r="A2088" s="24"/>
      <c r="B2088" s="5"/>
    </row>
    <row r="2089" spans="1:2">
      <c r="A2089" s="24"/>
      <c r="B2089" s="5"/>
    </row>
    <row r="2090" spans="1:2">
      <c r="A2090" s="24"/>
      <c r="B2090" s="5"/>
    </row>
    <row r="2091" spans="1:2">
      <c r="A2091" s="24"/>
      <c r="B2091" s="5"/>
    </row>
    <row r="2092" spans="1:2">
      <c r="A2092" s="24"/>
      <c r="B2092" s="5"/>
    </row>
    <row r="2093" spans="1:2">
      <c r="A2093" s="24"/>
      <c r="B2093" s="5"/>
    </row>
    <row r="2094" spans="1:2">
      <c r="A2094" s="24"/>
      <c r="B2094" s="5"/>
    </row>
    <row r="2095" spans="1:2">
      <c r="A2095" s="24"/>
      <c r="B2095" s="5"/>
    </row>
    <row r="2096" spans="1:2">
      <c r="A2096" s="24"/>
      <c r="B2096" s="5"/>
    </row>
    <row r="2097" spans="1:2">
      <c r="A2097" s="24"/>
      <c r="B2097" s="5"/>
    </row>
    <row r="2098" spans="1:2">
      <c r="A2098" s="24"/>
      <c r="B2098" s="5"/>
    </row>
    <row r="2099" spans="1:2">
      <c r="A2099" s="24"/>
      <c r="B2099" s="5"/>
    </row>
    <row r="2100" spans="1:2">
      <c r="A2100" s="24"/>
      <c r="B2100" s="5"/>
    </row>
    <row r="2101" spans="1:2">
      <c r="A2101" s="24"/>
      <c r="B2101" s="5"/>
    </row>
    <row r="2102" spans="1:2">
      <c r="A2102" s="24"/>
      <c r="B2102" s="5"/>
    </row>
    <row r="2103" spans="1:2">
      <c r="A2103" s="24"/>
      <c r="B2103" s="5"/>
    </row>
    <row r="2104" spans="1:2">
      <c r="A2104" s="24"/>
      <c r="B2104" s="5"/>
    </row>
    <row r="2105" spans="1:2">
      <c r="A2105" s="24"/>
      <c r="B2105" s="5"/>
    </row>
    <row r="2106" spans="1:2">
      <c r="A2106" s="24"/>
      <c r="B2106" s="5"/>
    </row>
    <row r="2107" spans="1:2">
      <c r="A2107" s="24"/>
      <c r="B2107" s="5"/>
    </row>
    <row r="2108" spans="1:2">
      <c r="A2108" s="24"/>
      <c r="B2108" s="5"/>
    </row>
    <row r="2109" spans="1:2">
      <c r="A2109" s="24"/>
      <c r="B2109" s="5"/>
    </row>
    <row r="2110" spans="1:2">
      <c r="A2110" s="24"/>
      <c r="B2110" s="5"/>
    </row>
    <row r="2111" spans="1:2">
      <c r="A2111" s="24"/>
      <c r="B2111" s="5"/>
    </row>
    <row r="2112" spans="1:2">
      <c r="A2112" s="24"/>
      <c r="B2112" s="5"/>
    </row>
    <row r="2113" spans="1:2">
      <c r="A2113" s="24"/>
      <c r="B2113" s="5"/>
    </row>
    <row r="2114" spans="1:2">
      <c r="A2114" s="24"/>
      <c r="B2114" s="5"/>
    </row>
    <row r="2115" spans="1:2">
      <c r="A2115" s="24"/>
      <c r="B2115" s="5"/>
    </row>
    <row r="2116" spans="1:2">
      <c r="A2116" s="24"/>
      <c r="B2116" s="5"/>
    </row>
    <row r="2117" spans="1:2">
      <c r="A2117" s="24"/>
      <c r="B2117" s="5"/>
    </row>
    <row r="2118" spans="1:2">
      <c r="A2118" s="24"/>
      <c r="B2118" s="5"/>
    </row>
    <row r="2119" spans="1:2">
      <c r="A2119" s="24"/>
      <c r="B2119" s="5"/>
    </row>
    <row r="2120" spans="1:2">
      <c r="A2120" s="24"/>
      <c r="B2120" s="5"/>
    </row>
    <row r="2121" spans="1:2">
      <c r="A2121" s="24"/>
      <c r="B2121" s="5"/>
    </row>
    <row r="2122" spans="1:2">
      <c r="A2122" s="24"/>
      <c r="B2122" s="5"/>
    </row>
    <row r="2123" spans="1:2">
      <c r="A2123" s="24"/>
      <c r="B2123" s="5"/>
    </row>
    <row r="2124" spans="1:2">
      <c r="A2124" s="24"/>
      <c r="B2124" s="5"/>
    </row>
    <row r="2125" spans="1:2">
      <c r="A2125" s="24"/>
      <c r="B2125" s="5"/>
    </row>
    <row r="2126" spans="1:2">
      <c r="A2126" s="24"/>
      <c r="B2126" s="5"/>
    </row>
    <row r="2127" spans="1:2">
      <c r="A2127" s="24"/>
      <c r="B2127" s="5"/>
    </row>
    <row r="2128" spans="1:2">
      <c r="A2128" s="24"/>
      <c r="B2128" s="5"/>
    </row>
    <row r="2129" spans="1:2">
      <c r="A2129" s="24"/>
      <c r="B2129" s="5"/>
    </row>
    <row r="2130" spans="1:2">
      <c r="A2130" s="24"/>
      <c r="B2130" s="5"/>
    </row>
    <row r="2131" spans="1:2">
      <c r="A2131" s="24"/>
      <c r="B2131" s="5"/>
    </row>
    <row r="2132" spans="1:2">
      <c r="A2132" s="24"/>
      <c r="B2132" s="5"/>
    </row>
    <row r="2133" spans="1:2">
      <c r="A2133" s="24"/>
      <c r="B2133" s="5"/>
    </row>
    <row r="2134" spans="1:2">
      <c r="A2134" s="24"/>
      <c r="B2134" s="5"/>
    </row>
    <row r="2135" spans="1:2">
      <c r="A2135" s="24"/>
      <c r="B2135" s="5"/>
    </row>
    <row r="2136" spans="1:2">
      <c r="A2136" s="24"/>
      <c r="B2136" s="5"/>
    </row>
    <row r="2137" spans="1:2">
      <c r="A2137" s="24"/>
      <c r="B2137" s="5"/>
    </row>
    <row r="2138" spans="1:2">
      <c r="A2138" s="24"/>
      <c r="B2138" s="5"/>
    </row>
    <row r="2139" spans="1:2">
      <c r="A2139" s="24"/>
      <c r="B2139" s="5"/>
    </row>
    <row r="2140" spans="1:2">
      <c r="A2140" s="24"/>
      <c r="B2140" s="5"/>
    </row>
    <row r="2141" spans="1:2">
      <c r="A2141" s="24"/>
      <c r="B2141" s="5"/>
    </row>
    <row r="2142" spans="1:2">
      <c r="A2142" s="24"/>
      <c r="B2142" s="5"/>
    </row>
    <row r="2143" spans="1:2">
      <c r="A2143" s="24"/>
      <c r="B2143" s="5"/>
    </row>
    <row r="2144" spans="1:2">
      <c r="A2144" s="24"/>
      <c r="B2144" s="5"/>
    </row>
    <row r="2145" spans="1:2">
      <c r="A2145" s="24"/>
      <c r="B2145" s="5"/>
    </row>
    <row r="2146" spans="1:2">
      <c r="A2146" s="24"/>
      <c r="B2146" s="5"/>
    </row>
    <row r="2147" spans="1:2">
      <c r="A2147" s="24"/>
      <c r="B2147" s="5"/>
    </row>
    <row r="2148" spans="1:2">
      <c r="A2148" s="24"/>
      <c r="B2148" s="5"/>
    </row>
    <row r="2149" spans="1:2">
      <c r="A2149" s="24"/>
      <c r="B2149" s="5"/>
    </row>
    <row r="2150" spans="1:2">
      <c r="A2150" s="24"/>
      <c r="B2150" s="5"/>
    </row>
    <row r="2151" spans="1:2">
      <c r="A2151" s="24"/>
      <c r="B2151" s="5"/>
    </row>
    <row r="2152" spans="1:2">
      <c r="A2152" s="24"/>
      <c r="B2152" s="5"/>
    </row>
    <row r="2153" spans="1:2">
      <c r="A2153" s="24"/>
      <c r="B2153" s="5"/>
    </row>
    <row r="2154" spans="1:2">
      <c r="A2154" s="24"/>
      <c r="B2154" s="5"/>
    </row>
    <row r="2155" spans="1:2">
      <c r="A2155" s="24"/>
      <c r="B2155" s="5"/>
    </row>
    <row r="2156" spans="1:2">
      <c r="A2156" s="24"/>
      <c r="B2156" s="5"/>
    </row>
    <row r="2157" spans="1:2">
      <c r="A2157" s="24"/>
      <c r="B2157" s="5"/>
    </row>
    <row r="2158" spans="1:2">
      <c r="A2158" s="24"/>
      <c r="B2158" s="5"/>
    </row>
    <row r="2159" spans="1:2">
      <c r="A2159" s="24"/>
      <c r="B2159" s="5"/>
    </row>
    <row r="2160" spans="1:2">
      <c r="A2160" s="24"/>
      <c r="B2160" s="5"/>
    </row>
    <row r="2161" spans="1:2">
      <c r="A2161" s="24"/>
      <c r="B2161" s="5"/>
    </row>
    <row r="2162" spans="1:2">
      <c r="A2162" s="24"/>
      <c r="B2162" s="5"/>
    </row>
    <row r="2163" spans="1:2">
      <c r="A2163" s="24"/>
      <c r="B2163" s="5"/>
    </row>
    <row r="2164" spans="1:2">
      <c r="A2164" s="24"/>
      <c r="B2164" s="5"/>
    </row>
    <row r="2165" spans="1:2">
      <c r="A2165" s="24"/>
      <c r="B2165" s="5"/>
    </row>
    <row r="2166" spans="1:2">
      <c r="A2166" s="24"/>
      <c r="B2166" s="5"/>
    </row>
    <row r="2167" spans="1:2">
      <c r="A2167" s="24"/>
      <c r="B2167" s="5"/>
    </row>
    <row r="2168" spans="1:2">
      <c r="A2168" s="24"/>
      <c r="B2168" s="5"/>
    </row>
    <row r="2169" spans="1:2">
      <c r="A2169" s="24"/>
      <c r="B2169" s="5"/>
    </row>
    <row r="2170" spans="1:2">
      <c r="A2170" s="24"/>
      <c r="B2170" s="5"/>
    </row>
    <row r="2171" spans="1:2">
      <c r="A2171" s="24"/>
      <c r="B2171" s="5"/>
    </row>
    <row r="2172" spans="1:2">
      <c r="A2172" s="24"/>
      <c r="B2172" s="5"/>
    </row>
    <row r="2173" spans="1:2">
      <c r="A2173" s="24"/>
      <c r="B2173" s="5"/>
    </row>
    <row r="2174" spans="1:2">
      <c r="A2174" s="24"/>
      <c r="B2174" s="5"/>
    </row>
    <row r="2175" spans="1:2">
      <c r="A2175" s="24"/>
      <c r="B2175" s="5"/>
    </row>
    <row r="2176" spans="1:2">
      <c r="A2176" s="24"/>
      <c r="B2176" s="5"/>
    </row>
    <row r="2177" spans="1:2">
      <c r="A2177" s="24"/>
      <c r="B2177" s="5"/>
    </row>
    <row r="2178" spans="1:2">
      <c r="A2178" s="24"/>
      <c r="B2178" s="5"/>
    </row>
    <row r="2179" spans="1:2">
      <c r="A2179" s="24"/>
      <c r="B2179" s="5"/>
    </row>
    <row r="2180" spans="1:2">
      <c r="A2180" s="24"/>
      <c r="B2180" s="5"/>
    </row>
    <row r="2181" spans="1:2">
      <c r="A2181" s="24"/>
      <c r="B2181" s="5"/>
    </row>
    <row r="2182" spans="1:2">
      <c r="A2182" s="24"/>
      <c r="B2182" s="5"/>
    </row>
    <row r="2183" spans="1:2">
      <c r="A2183" s="24"/>
      <c r="B2183" s="5"/>
    </row>
    <row r="2184" spans="1:2">
      <c r="A2184" s="24"/>
      <c r="B2184" s="5"/>
    </row>
    <row r="2185" spans="1:2">
      <c r="A2185" s="24"/>
      <c r="B2185" s="5"/>
    </row>
    <row r="2186" spans="1:2">
      <c r="A2186" s="24"/>
      <c r="B2186" s="5"/>
    </row>
    <row r="2187" spans="1:2">
      <c r="A2187" s="24"/>
      <c r="B2187" s="5"/>
    </row>
    <row r="2188" spans="1:2">
      <c r="A2188" s="24"/>
      <c r="B2188" s="5"/>
    </row>
    <row r="2189" spans="1:2">
      <c r="A2189" s="24"/>
      <c r="B2189" s="5"/>
    </row>
    <row r="2190" spans="1:2">
      <c r="A2190" s="24"/>
      <c r="B2190" s="5"/>
    </row>
    <row r="2191" spans="1:2">
      <c r="A2191" s="24"/>
      <c r="B2191" s="5"/>
    </row>
    <row r="2192" spans="1:2">
      <c r="A2192" s="24"/>
      <c r="B2192" s="5"/>
    </row>
    <row r="2193" spans="1:2">
      <c r="A2193" s="24"/>
      <c r="B2193" s="5"/>
    </row>
    <row r="2194" spans="1:2">
      <c r="A2194" s="24"/>
      <c r="B2194" s="5"/>
    </row>
    <row r="2195" spans="1:2">
      <c r="A2195" s="24"/>
      <c r="B2195" s="5"/>
    </row>
    <row r="2196" spans="1:2">
      <c r="A2196" s="24"/>
      <c r="B2196" s="5"/>
    </row>
    <row r="2197" spans="1:2">
      <c r="A2197" s="24"/>
      <c r="B2197" s="5"/>
    </row>
    <row r="2198" spans="1:2">
      <c r="A2198" s="24"/>
      <c r="B2198" s="5"/>
    </row>
    <row r="2199" spans="1:2">
      <c r="A2199" s="24"/>
      <c r="B2199" s="5"/>
    </row>
    <row r="2200" spans="1:2">
      <c r="A2200" s="24"/>
      <c r="B2200" s="5"/>
    </row>
    <row r="2201" spans="1:2">
      <c r="A2201" s="24"/>
      <c r="B2201" s="5"/>
    </row>
    <row r="2202" spans="1:2">
      <c r="A2202" s="24"/>
      <c r="B2202" s="5"/>
    </row>
    <row r="2203" spans="1:2">
      <c r="A2203" s="24"/>
      <c r="B2203" s="5"/>
    </row>
    <row r="2204" spans="1:2">
      <c r="A2204" s="24"/>
      <c r="B2204" s="5"/>
    </row>
    <row r="2205" spans="1:2">
      <c r="A2205" s="24"/>
      <c r="B2205" s="5"/>
    </row>
    <row r="2206" spans="1:2">
      <c r="A2206" s="24"/>
      <c r="B2206" s="5"/>
    </row>
    <row r="2207" spans="1:2">
      <c r="A2207" s="24"/>
      <c r="B2207" s="5"/>
    </row>
    <row r="2208" spans="1:2">
      <c r="A2208" s="24"/>
      <c r="B2208" s="5"/>
    </row>
    <row r="2209" spans="1:2">
      <c r="A2209" s="24"/>
      <c r="B2209" s="5"/>
    </row>
    <row r="2210" spans="1:2">
      <c r="A2210" s="24"/>
      <c r="B2210" s="5"/>
    </row>
    <row r="2211" spans="1:2">
      <c r="A2211" s="24"/>
      <c r="B2211" s="5"/>
    </row>
    <row r="2212" spans="1:2">
      <c r="A2212" s="24"/>
      <c r="B2212" s="5"/>
    </row>
    <row r="2213" spans="1:2">
      <c r="A2213" s="24"/>
      <c r="B2213" s="5"/>
    </row>
    <row r="2214" spans="1:2">
      <c r="A2214" s="24"/>
      <c r="B2214" s="5"/>
    </row>
    <row r="2215" spans="1:2">
      <c r="A2215" s="24"/>
      <c r="B2215" s="5"/>
    </row>
    <row r="2216" spans="1:2">
      <c r="A2216" s="24"/>
      <c r="B2216" s="5"/>
    </row>
    <row r="2217" spans="1:2">
      <c r="A2217" s="24"/>
      <c r="B2217" s="5"/>
    </row>
    <row r="2218" spans="1:2">
      <c r="A2218" s="24"/>
      <c r="B2218" s="5"/>
    </row>
    <row r="2219" spans="1:2">
      <c r="A2219" s="24"/>
      <c r="B2219" s="5"/>
    </row>
    <row r="2220" spans="1:2">
      <c r="A2220" s="24"/>
      <c r="B2220" s="5"/>
    </row>
    <row r="2221" spans="1:2">
      <c r="A2221" s="24"/>
      <c r="B2221" s="5"/>
    </row>
    <row r="2222" spans="1:2">
      <c r="A2222" s="24"/>
      <c r="B2222" s="5"/>
    </row>
    <row r="2223" spans="1:2">
      <c r="A2223" s="24"/>
      <c r="B2223" s="5"/>
    </row>
    <row r="2224" spans="1:2">
      <c r="A2224" s="24"/>
      <c r="B2224" s="5"/>
    </row>
    <row r="2225" spans="1:2">
      <c r="A2225" s="24"/>
      <c r="B2225" s="5"/>
    </row>
    <row r="2226" spans="1:2">
      <c r="A2226" s="24"/>
      <c r="B2226" s="5"/>
    </row>
    <row r="2227" spans="1:2">
      <c r="A2227" s="24"/>
      <c r="B2227" s="5"/>
    </row>
    <row r="2228" spans="1:2">
      <c r="A2228" s="24"/>
      <c r="B2228" s="5"/>
    </row>
    <row r="2229" spans="1:2">
      <c r="A2229" s="24"/>
      <c r="B2229" s="5"/>
    </row>
    <row r="2230" spans="1:2">
      <c r="A2230" s="24"/>
      <c r="B2230" s="5"/>
    </row>
    <row r="2231" spans="1:2">
      <c r="A2231" s="24"/>
      <c r="B2231" s="5"/>
    </row>
    <row r="2232" spans="1:2">
      <c r="A2232" s="24"/>
      <c r="B2232" s="5"/>
    </row>
    <row r="2233" spans="1:2">
      <c r="A2233" s="24"/>
      <c r="B2233" s="5"/>
    </row>
    <row r="2234" spans="1:2">
      <c r="A2234" s="24"/>
      <c r="B2234" s="5"/>
    </row>
    <row r="2235" spans="1:2">
      <c r="A2235" s="24"/>
      <c r="B2235" s="5"/>
    </row>
    <row r="2236" spans="1:2">
      <c r="A2236" s="24"/>
      <c r="B2236" s="5"/>
    </row>
    <row r="2237" spans="1:2">
      <c r="A2237" s="24"/>
      <c r="B2237" s="5"/>
    </row>
    <row r="2238" spans="1:2">
      <c r="A2238" s="24"/>
      <c r="B2238" s="5"/>
    </row>
    <row r="2239" spans="1:2">
      <c r="A2239" s="24"/>
      <c r="B2239" s="5"/>
    </row>
    <row r="2240" spans="1:2">
      <c r="A2240" s="24"/>
      <c r="B2240" s="5"/>
    </row>
    <row r="2241" spans="1:2">
      <c r="A2241" s="24"/>
      <c r="B2241" s="5"/>
    </row>
    <row r="2242" spans="1:2">
      <c r="A2242" s="24"/>
      <c r="B2242" s="5"/>
    </row>
    <row r="2243" spans="1:2">
      <c r="A2243" s="24"/>
      <c r="B2243" s="5"/>
    </row>
    <row r="2244" spans="1:2">
      <c r="A2244" s="24"/>
      <c r="B2244" s="5"/>
    </row>
    <row r="2245" spans="1:2">
      <c r="A2245" s="24"/>
      <c r="B2245" s="5"/>
    </row>
    <row r="2246" spans="1:2">
      <c r="A2246" s="24"/>
      <c r="B2246" s="5"/>
    </row>
    <row r="2247" spans="1:2">
      <c r="A2247" s="24"/>
      <c r="B2247" s="5"/>
    </row>
    <row r="2248" spans="1:2">
      <c r="A2248" s="24"/>
      <c r="B2248" s="5"/>
    </row>
    <row r="2249" spans="1:2">
      <c r="A2249" s="24"/>
      <c r="B2249" s="5"/>
    </row>
    <row r="2250" spans="1:2">
      <c r="A2250" s="24"/>
      <c r="B2250" s="5"/>
    </row>
    <row r="2251" spans="1:2">
      <c r="A2251" s="24"/>
      <c r="B2251" s="5"/>
    </row>
    <row r="2252" spans="1:2">
      <c r="A2252" s="24"/>
      <c r="B2252" s="5"/>
    </row>
    <row r="2253" spans="1:2">
      <c r="A2253" s="24"/>
      <c r="B2253" s="5"/>
    </row>
    <row r="2254" spans="1:2">
      <c r="A2254" s="24"/>
      <c r="B2254" s="5"/>
    </row>
    <row r="2255" spans="1:2">
      <c r="A2255" s="24"/>
      <c r="B2255" s="5"/>
    </row>
    <row r="2256" spans="1:2">
      <c r="A2256" s="24"/>
      <c r="B2256" s="5"/>
    </row>
    <row r="2257" spans="1:2">
      <c r="A2257" s="24"/>
      <c r="B2257" s="5"/>
    </row>
    <row r="2258" spans="1:2">
      <c r="A2258" s="24"/>
      <c r="B2258" s="5"/>
    </row>
    <row r="2259" spans="1:2">
      <c r="A2259" s="24"/>
      <c r="B2259" s="5"/>
    </row>
    <row r="2260" spans="1:2">
      <c r="A2260" s="24"/>
      <c r="B2260" s="5"/>
    </row>
    <row r="2261" spans="1:2">
      <c r="A2261" s="24"/>
      <c r="B2261" s="5"/>
    </row>
    <row r="2262" spans="1:2">
      <c r="A2262" s="24"/>
      <c r="B2262" s="5"/>
    </row>
    <row r="2263" spans="1:2">
      <c r="A2263" s="24"/>
      <c r="B2263" s="5"/>
    </row>
    <row r="2264" spans="1:2">
      <c r="A2264" s="24"/>
      <c r="B2264" s="5"/>
    </row>
    <row r="2265" spans="1:2">
      <c r="A2265" s="24"/>
      <c r="B2265" s="5"/>
    </row>
    <row r="2266" spans="1:2">
      <c r="A2266" s="24"/>
      <c r="B2266" s="5"/>
    </row>
    <row r="2267" spans="1:2">
      <c r="A2267" s="24"/>
      <c r="B2267" s="5"/>
    </row>
    <row r="2268" spans="1:2">
      <c r="A2268" s="24"/>
      <c r="B2268" s="5"/>
    </row>
    <row r="2269" spans="1:2">
      <c r="A2269" s="24"/>
      <c r="B2269" s="5"/>
    </row>
    <row r="2270" spans="1:2">
      <c r="A2270" s="24"/>
      <c r="B2270" s="5"/>
    </row>
    <row r="2271" spans="1:2">
      <c r="A2271" s="24"/>
      <c r="B2271" s="5"/>
    </row>
    <row r="2272" spans="1:2">
      <c r="A2272" s="24"/>
      <c r="B2272" s="5"/>
    </row>
    <row r="2273" spans="1:2">
      <c r="A2273" s="24"/>
      <c r="B2273" s="5"/>
    </row>
    <row r="2274" spans="1:2">
      <c r="A2274" s="24"/>
      <c r="B2274" s="5"/>
    </row>
    <row r="2275" spans="1:2">
      <c r="A2275" s="24"/>
      <c r="B2275" s="5"/>
    </row>
    <row r="2276" spans="1:2">
      <c r="A2276" s="24"/>
      <c r="B2276" s="5"/>
    </row>
    <row r="2277" spans="1:2">
      <c r="A2277" s="24"/>
      <c r="B2277" s="5"/>
    </row>
    <row r="2278" spans="1:2">
      <c r="A2278" s="24"/>
      <c r="B2278" s="5"/>
    </row>
    <row r="2279" spans="1:2">
      <c r="A2279" s="24"/>
      <c r="B2279" s="5"/>
    </row>
    <row r="2280" spans="1:2">
      <c r="A2280" s="24"/>
      <c r="B2280" s="5"/>
    </row>
    <row r="2281" spans="1:2">
      <c r="A2281" s="24"/>
      <c r="B2281" s="5"/>
    </row>
    <row r="2282" spans="1:2">
      <c r="A2282" s="24"/>
      <c r="B2282" s="5"/>
    </row>
    <row r="2283" spans="1:2">
      <c r="A2283" s="24"/>
      <c r="B2283" s="5"/>
    </row>
    <row r="2284" spans="1:2">
      <c r="A2284" s="24"/>
      <c r="B2284" s="5"/>
    </row>
    <row r="2285" spans="1:2">
      <c r="A2285" s="24"/>
      <c r="B2285" s="5"/>
    </row>
    <row r="2286" spans="1:2">
      <c r="A2286" s="24"/>
      <c r="B2286" s="5"/>
    </row>
    <row r="2287" spans="1:2">
      <c r="A2287" s="24"/>
      <c r="B2287" s="5"/>
    </row>
    <row r="2288" spans="1:2">
      <c r="A2288" s="24"/>
      <c r="B2288" s="5"/>
    </row>
    <row r="2289" spans="1:2">
      <c r="A2289" s="24"/>
      <c r="B2289" s="5"/>
    </row>
    <row r="2290" spans="1:2">
      <c r="A2290" s="24"/>
      <c r="B2290" s="5"/>
    </row>
    <row r="2291" spans="1:2">
      <c r="A2291" s="24"/>
      <c r="B2291" s="5"/>
    </row>
    <row r="2292" spans="1:2">
      <c r="A2292" s="24"/>
      <c r="B2292" s="5"/>
    </row>
    <row r="2293" spans="1:2">
      <c r="A2293" s="24"/>
      <c r="B2293" s="5"/>
    </row>
    <row r="2294" spans="1:2">
      <c r="A2294" s="24"/>
      <c r="B2294" s="5"/>
    </row>
    <row r="2295" spans="1:2">
      <c r="A2295" s="24"/>
      <c r="B2295" s="5"/>
    </row>
    <row r="2296" spans="1:2">
      <c r="A2296" s="24"/>
      <c r="B2296" s="5"/>
    </row>
    <row r="2297" spans="1:2">
      <c r="A2297" s="24"/>
      <c r="B2297" s="5"/>
    </row>
    <row r="2298" spans="1:2">
      <c r="A2298" s="24"/>
      <c r="B2298" s="5"/>
    </row>
    <row r="2299" spans="1:2">
      <c r="A2299" s="24"/>
      <c r="B2299" s="5"/>
    </row>
    <row r="2300" spans="1:2">
      <c r="A2300" s="24"/>
      <c r="B2300" s="5"/>
    </row>
    <row r="2301" spans="1:2">
      <c r="A2301" s="24"/>
      <c r="B2301" s="5"/>
    </row>
    <row r="2302" spans="1:2">
      <c r="A2302" s="24"/>
      <c r="B2302" s="5"/>
    </row>
    <row r="2303" spans="1:2">
      <c r="A2303" s="24"/>
      <c r="B2303" s="5"/>
    </row>
    <row r="2304" spans="1:2">
      <c r="A2304" s="24"/>
      <c r="B2304" s="5"/>
    </row>
    <row r="2305" spans="1:2">
      <c r="A2305" s="24"/>
      <c r="B2305" s="5"/>
    </row>
    <row r="2306" spans="1:2">
      <c r="A2306" s="24"/>
      <c r="B2306" s="5"/>
    </row>
    <row r="2307" spans="1:2">
      <c r="A2307" s="24"/>
      <c r="B2307" s="5"/>
    </row>
    <row r="2308" spans="1:2">
      <c r="A2308" s="24"/>
      <c r="B2308" s="5"/>
    </row>
    <row r="2309" spans="1:2">
      <c r="A2309" s="24"/>
      <c r="B2309" s="5"/>
    </row>
    <row r="2310" spans="1:2">
      <c r="A2310" s="24"/>
      <c r="B2310" s="5"/>
    </row>
    <row r="2311" spans="1:2">
      <c r="A2311" s="24"/>
      <c r="B2311" s="5"/>
    </row>
    <row r="2312" spans="1:2">
      <c r="A2312" s="24"/>
      <c r="B2312" s="5"/>
    </row>
    <row r="2313" spans="1:2">
      <c r="A2313" s="24"/>
      <c r="B2313" s="5"/>
    </row>
    <row r="2314" spans="1:2">
      <c r="A2314" s="24"/>
      <c r="B2314" s="5"/>
    </row>
    <row r="2315" spans="1:2">
      <c r="A2315" s="24"/>
      <c r="B2315" s="5"/>
    </row>
    <row r="2316" spans="1:2">
      <c r="A2316" s="24"/>
      <c r="B2316" s="5"/>
    </row>
    <row r="2317" spans="1:2">
      <c r="A2317" s="24"/>
      <c r="B2317" s="5"/>
    </row>
    <row r="2318" spans="1:2">
      <c r="A2318" s="24"/>
      <c r="B2318" s="5"/>
    </row>
    <row r="2319" spans="1:2">
      <c r="A2319" s="24"/>
      <c r="B2319" s="5"/>
    </row>
    <row r="2320" spans="1:2">
      <c r="A2320" s="24"/>
      <c r="B2320" s="5"/>
    </row>
    <row r="2321" spans="1:2">
      <c r="A2321" s="24"/>
      <c r="B2321" s="5"/>
    </row>
    <row r="2322" spans="1:2">
      <c r="A2322" s="24"/>
      <c r="B2322" s="5"/>
    </row>
    <row r="2323" spans="1:2">
      <c r="A2323" s="24"/>
      <c r="B2323" s="5"/>
    </row>
    <row r="2324" spans="1:2">
      <c r="A2324" s="24"/>
      <c r="B2324" s="5"/>
    </row>
    <row r="2325" spans="1:2">
      <c r="A2325" s="24"/>
      <c r="B2325" s="5"/>
    </row>
    <row r="2326" spans="1:2">
      <c r="A2326" s="24"/>
      <c r="B2326" s="5"/>
    </row>
    <row r="2327" spans="1:2">
      <c r="A2327" s="24"/>
      <c r="B2327" s="5"/>
    </row>
    <row r="2328" spans="1:2">
      <c r="A2328" s="24"/>
      <c r="B2328" s="5"/>
    </row>
    <row r="2329" spans="1:2">
      <c r="A2329" s="24"/>
      <c r="B2329" s="5"/>
    </row>
    <row r="2330" spans="1:2">
      <c r="A2330" s="24"/>
      <c r="B2330" s="5"/>
    </row>
    <row r="2331" spans="1:2">
      <c r="A2331" s="24"/>
      <c r="B2331" s="5"/>
    </row>
    <row r="2332" spans="1:2">
      <c r="A2332" s="24"/>
      <c r="B2332" s="5"/>
    </row>
    <row r="2333" spans="1:2">
      <c r="A2333" s="24"/>
      <c r="B2333" s="5"/>
    </row>
    <row r="2334" spans="1:2">
      <c r="A2334" s="24"/>
      <c r="B2334" s="5"/>
    </row>
    <row r="2335" spans="1:2">
      <c r="A2335" s="24"/>
      <c r="B2335" s="5"/>
    </row>
    <row r="2336" spans="1:2">
      <c r="A2336" s="24"/>
      <c r="B2336" s="5"/>
    </row>
    <row r="2337" spans="1:2">
      <c r="A2337" s="24"/>
      <c r="B2337" s="5"/>
    </row>
    <row r="2338" spans="1:2">
      <c r="A2338" s="24"/>
      <c r="B2338" s="5"/>
    </row>
    <row r="2339" spans="1:2">
      <c r="A2339" s="24"/>
      <c r="B2339" s="5"/>
    </row>
    <row r="2340" spans="1:2">
      <c r="A2340" s="24"/>
      <c r="B2340" s="5"/>
    </row>
    <row r="2341" spans="1:2">
      <c r="A2341" s="24"/>
      <c r="B2341" s="5"/>
    </row>
    <row r="2342" spans="1:2">
      <c r="A2342" s="24"/>
      <c r="B2342" s="5"/>
    </row>
    <row r="2343" spans="1:2">
      <c r="A2343" s="24"/>
      <c r="B2343" s="5"/>
    </row>
    <row r="2344" spans="1:2">
      <c r="A2344" s="24"/>
      <c r="B2344" s="5"/>
    </row>
    <row r="2345" spans="1:2">
      <c r="A2345" s="24"/>
      <c r="B2345" s="5"/>
    </row>
    <row r="2346" spans="1:2">
      <c r="A2346" s="24"/>
      <c r="B2346" s="5"/>
    </row>
    <row r="2347" spans="1:2">
      <c r="A2347" s="24"/>
      <c r="B2347" s="5"/>
    </row>
    <row r="2348" spans="1:2">
      <c r="A2348" s="24"/>
      <c r="B2348" s="5"/>
    </row>
    <row r="2349" spans="1:2">
      <c r="A2349" s="24"/>
      <c r="B2349" s="5"/>
    </row>
    <row r="2350" spans="1:2">
      <c r="A2350" s="24"/>
      <c r="B2350" s="5"/>
    </row>
    <row r="2351" spans="1:2">
      <c r="A2351" s="24"/>
      <c r="B2351" s="5"/>
    </row>
    <row r="2352" spans="1:2">
      <c r="A2352" s="24"/>
      <c r="B2352" s="5"/>
    </row>
    <row r="2353" spans="1:2">
      <c r="A2353" s="24"/>
      <c r="B2353" s="5"/>
    </row>
    <row r="2354" spans="1:2">
      <c r="A2354" s="24"/>
      <c r="B2354" s="5"/>
    </row>
    <row r="2355" spans="1:2">
      <c r="A2355" s="24"/>
      <c r="B2355" s="5"/>
    </row>
    <row r="2356" spans="1:2">
      <c r="A2356" s="24"/>
      <c r="B2356" s="5"/>
    </row>
    <row r="2357" spans="1:2">
      <c r="A2357" s="24"/>
      <c r="B2357" s="5"/>
    </row>
    <row r="2358" spans="1:2">
      <c r="A2358" s="24"/>
      <c r="B2358" s="5"/>
    </row>
    <row r="2359" spans="1:2">
      <c r="A2359" s="24"/>
      <c r="B2359" s="5"/>
    </row>
    <row r="2360" spans="1:2">
      <c r="A2360" s="24"/>
      <c r="B2360" s="5"/>
    </row>
    <row r="2361" spans="1:2">
      <c r="A2361" s="24"/>
      <c r="B2361" s="5"/>
    </row>
    <row r="2362" spans="1:2">
      <c r="A2362" s="24"/>
      <c r="B2362" s="5"/>
    </row>
    <row r="2363" spans="1:2">
      <c r="A2363" s="24"/>
      <c r="B2363" s="5"/>
    </row>
    <row r="2364" spans="1:2">
      <c r="A2364" s="24"/>
      <c r="B2364" s="5"/>
    </row>
    <row r="2365" spans="1:2">
      <c r="A2365" s="24"/>
      <c r="B2365" s="5"/>
    </row>
    <row r="2366" spans="1:2">
      <c r="A2366" s="24"/>
      <c r="B2366" s="5"/>
    </row>
    <row r="2367" spans="1:2">
      <c r="A2367" s="24"/>
      <c r="B2367" s="5"/>
    </row>
    <row r="2368" spans="1:2">
      <c r="A2368" s="24"/>
      <c r="B2368" s="5"/>
    </row>
    <row r="2369" spans="1:2">
      <c r="A2369" s="24"/>
      <c r="B2369" s="5"/>
    </row>
    <row r="2370" spans="1:2">
      <c r="A2370" s="24"/>
      <c r="B2370" s="5"/>
    </row>
    <row r="2371" spans="1:2">
      <c r="A2371" s="24"/>
      <c r="B2371" s="5"/>
    </row>
    <row r="2372" spans="1:2">
      <c r="A2372" s="24"/>
      <c r="B2372" s="5"/>
    </row>
    <row r="2373" spans="1:2">
      <c r="A2373" s="24"/>
      <c r="B2373" s="5"/>
    </row>
    <row r="2374" spans="1:2">
      <c r="A2374" s="24"/>
      <c r="B2374" s="5"/>
    </row>
    <row r="2375" spans="1:2">
      <c r="A2375" s="24"/>
      <c r="B2375" s="5"/>
    </row>
    <row r="2376" spans="1:2">
      <c r="A2376" s="24"/>
      <c r="B2376" s="5"/>
    </row>
    <row r="2377" spans="1:2">
      <c r="A2377" s="24"/>
      <c r="B2377" s="5"/>
    </row>
    <row r="2378" spans="1:2">
      <c r="A2378" s="24"/>
      <c r="B2378" s="5"/>
    </row>
    <row r="2379" spans="1:2">
      <c r="A2379" s="24"/>
      <c r="B2379" s="5"/>
    </row>
    <row r="2380" spans="1:2">
      <c r="A2380" s="24"/>
      <c r="B2380" s="5"/>
    </row>
    <row r="2381" spans="1:2">
      <c r="A2381" s="24"/>
      <c r="B2381" s="5"/>
    </row>
    <row r="2382" spans="1:2">
      <c r="A2382" s="24"/>
      <c r="B2382" s="5"/>
    </row>
    <row r="2383" spans="1:2">
      <c r="A2383" s="24"/>
      <c r="B2383" s="5"/>
    </row>
    <row r="2384" spans="1:2">
      <c r="A2384" s="24"/>
      <c r="B2384" s="5"/>
    </row>
    <row r="2385" spans="1:2">
      <c r="A2385" s="24"/>
      <c r="B2385" s="5"/>
    </row>
    <row r="2386" spans="1:2">
      <c r="A2386" s="24"/>
      <c r="B2386" s="5"/>
    </row>
    <row r="2387" spans="1:2">
      <c r="A2387" s="24"/>
      <c r="B2387" s="5"/>
    </row>
    <row r="2388" spans="1:2">
      <c r="A2388" s="24"/>
      <c r="B2388" s="5"/>
    </row>
    <row r="2389" spans="1:2">
      <c r="A2389" s="24"/>
      <c r="B2389" s="5"/>
    </row>
    <row r="2390" spans="1:2">
      <c r="A2390" s="24"/>
      <c r="B2390" s="5"/>
    </row>
    <row r="2391" spans="1:2">
      <c r="A2391" s="24"/>
      <c r="B2391" s="5"/>
    </row>
    <row r="2392" spans="1:2">
      <c r="A2392" s="24"/>
      <c r="B2392" s="5"/>
    </row>
    <row r="2393" spans="1:2">
      <c r="A2393" s="24"/>
      <c r="B2393" s="5"/>
    </row>
    <row r="2394" spans="1:2">
      <c r="A2394" s="24"/>
      <c r="B2394" s="5"/>
    </row>
    <row r="2395" spans="1:2">
      <c r="A2395" s="24"/>
      <c r="B2395" s="5"/>
    </row>
    <row r="2396" spans="1:2">
      <c r="A2396" s="24"/>
      <c r="B2396" s="5"/>
    </row>
    <row r="2397" spans="1:2">
      <c r="A2397" s="24"/>
      <c r="B2397" s="5"/>
    </row>
    <row r="2398" spans="1:2">
      <c r="A2398" s="24"/>
      <c r="B2398" s="5"/>
    </row>
    <row r="2399" spans="1:2">
      <c r="A2399" s="24"/>
      <c r="B2399" s="5"/>
    </row>
    <row r="2400" spans="1:2">
      <c r="A2400" s="24"/>
      <c r="B2400" s="5"/>
    </row>
    <row r="2401" spans="1:2">
      <c r="A2401" s="24"/>
      <c r="B2401" s="5"/>
    </row>
    <row r="2402" spans="1:2">
      <c r="A2402" s="24"/>
      <c r="B2402" s="5"/>
    </row>
    <row r="2403" spans="1:2">
      <c r="A2403" s="24"/>
      <c r="B2403" s="5"/>
    </row>
    <row r="2404" spans="1:2">
      <c r="A2404" s="24"/>
      <c r="B2404" s="5"/>
    </row>
    <row r="2405" spans="1:2">
      <c r="A2405" s="24"/>
      <c r="B2405" s="5"/>
    </row>
    <row r="2406" spans="1:2">
      <c r="A2406" s="24"/>
      <c r="B2406" s="5"/>
    </row>
    <row r="2407" spans="1:2">
      <c r="A2407" s="24"/>
      <c r="B2407" s="5"/>
    </row>
    <row r="2408" spans="1:2">
      <c r="A2408" s="24"/>
      <c r="B2408" s="5"/>
    </row>
    <row r="2409" spans="1:2">
      <c r="A2409" s="24"/>
      <c r="B2409" s="5"/>
    </row>
    <row r="2410" spans="1:2">
      <c r="A2410" s="24"/>
      <c r="B2410" s="5"/>
    </row>
    <row r="2411" spans="1:2">
      <c r="A2411" s="24"/>
      <c r="B2411" s="5"/>
    </row>
    <row r="2412" spans="1:2">
      <c r="A2412" s="24"/>
      <c r="B2412" s="5"/>
    </row>
    <row r="2413" spans="1:2">
      <c r="A2413" s="24"/>
      <c r="B2413" s="5"/>
    </row>
    <row r="2414" spans="1:2">
      <c r="A2414" s="24"/>
      <c r="B2414" s="5"/>
    </row>
    <row r="2415" spans="1:2">
      <c r="A2415" s="24"/>
      <c r="B2415" s="5"/>
    </row>
    <row r="2416" spans="1:2">
      <c r="A2416" s="24"/>
      <c r="B2416" s="5"/>
    </row>
    <row r="2417" spans="1:2">
      <c r="A2417" s="24"/>
      <c r="B2417" s="5"/>
    </row>
    <row r="2418" spans="1:2">
      <c r="A2418" s="24"/>
      <c r="B2418" s="5"/>
    </row>
    <row r="2419" spans="1:2">
      <c r="A2419" s="24"/>
      <c r="B2419" s="5"/>
    </row>
    <row r="2420" spans="1:2">
      <c r="A2420" s="24"/>
      <c r="B2420" s="5"/>
    </row>
    <row r="2421" spans="1:2">
      <c r="A2421" s="24"/>
      <c r="B2421" s="5"/>
    </row>
    <row r="2422" spans="1:2">
      <c r="A2422" s="24"/>
      <c r="B2422" s="5"/>
    </row>
    <row r="2423" spans="1:2">
      <c r="A2423" s="24"/>
      <c r="B2423" s="5"/>
    </row>
    <row r="2424" spans="1:2">
      <c r="A2424" s="24"/>
      <c r="B2424" s="5"/>
    </row>
    <row r="2425" spans="1:2">
      <c r="A2425" s="24"/>
      <c r="B2425" s="5"/>
    </row>
    <row r="2426" spans="1:2">
      <c r="A2426" s="24"/>
      <c r="B2426" s="5"/>
    </row>
    <row r="2427" spans="1:2">
      <c r="A2427" s="24"/>
      <c r="B2427" s="5"/>
    </row>
    <row r="2428" spans="1:2">
      <c r="A2428" s="24"/>
      <c r="B2428" s="5"/>
    </row>
    <row r="2429" spans="1:2">
      <c r="A2429" s="24"/>
      <c r="B2429" s="5"/>
    </row>
    <row r="2430" spans="1:2">
      <c r="A2430" s="24"/>
      <c r="B2430" s="5"/>
    </row>
    <row r="2431" spans="1:2">
      <c r="A2431" s="24"/>
      <c r="B2431" s="5"/>
    </row>
    <row r="2432" spans="1:2">
      <c r="A2432" s="24"/>
      <c r="B2432" s="5"/>
    </row>
    <row r="2433" spans="1:2">
      <c r="A2433" s="24"/>
      <c r="B2433" s="5"/>
    </row>
    <row r="2434" spans="1:2">
      <c r="A2434" s="24"/>
      <c r="B2434" s="5"/>
    </row>
    <row r="2435" spans="1:2">
      <c r="A2435" s="24"/>
      <c r="B2435" s="5"/>
    </row>
    <row r="2436" spans="1:2">
      <c r="A2436" s="24"/>
      <c r="B2436" s="5"/>
    </row>
    <row r="2437" spans="1:2">
      <c r="A2437" s="24"/>
      <c r="B2437" s="5"/>
    </row>
    <row r="2438" spans="1:2">
      <c r="A2438" s="24"/>
      <c r="B2438" s="5"/>
    </row>
    <row r="2439" spans="1:2">
      <c r="A2439" s="24"/>
      <c r="B2439" s="5"/>
    </row>
    <row r="2440" spans="1:2">
      <c r="A2440" s="24"/>
      <c r="B2440" s="5"/>
    </row>
    <row r="2441" spans="1:2">
      <c r="A2441" s="24"/>
      <c r="B2441" s="5"/>
    </row>
    <row r="2442" spans="1:2">
      <c r="A2442" s="24"/>
      <c r="B2442" s="5"/>
    </row>
    <row r="2443" spans="1:2">
      <c r="A2443" s="24"/>
      <c r="B2443" s="5"/>
    </row>
    <row r="2444" spans="1:2">
      <c r="A2444" s="24"/>
      <c r="B2444" s="5"/>
    </row>
    <row r="2445" spans="1:2">
      <c r="A2445" s="24"/>
      <c r="B2445" s="5"/>
    </row>
    <row r="2446" spans="1:2">
      <c r="A2446" s="24"/>
      <c r="B2446" s="5"/>
    </row>
    <row r="2447" spans="1:2">
      <c r="A2447" s="24"/>
      <c r="B2447" s="5"/>
    </row>
    <row r="2448" spans="1:2">
      <c r="A2448" s="24"/>
      <c r="B2448" s="5"/>
    </row>
    <row r="2449" spans="1:2">
      <c r="A2449" s="24"/>
      <c r="B2449" s="5"/>
    </row>
    <row r="2450" spans="1:2">
      <c r="A2450" s="24"/>
      <c r="B2450" s="5"/>
    </row>
    <row r="2451" spans="1:2">
      <c r="A2451" s="24"/>
      <c r="B2451" s="5"/>
    </row>
    <row r="2452" spans="1:2">
      <c r="A2452" s="24"/>
      <c r="B2452" s="5"/>
    </row>
    <row r="2453" spans="1:2">
      <c r="A2453" s="24"/>
      <c r="B2453" s="5"/>
    </row>
    <row r="2454" spans="1:2">
      <c r="A2454" s="24"/>
      <c r="B2454" s="5"/>
    </row>
    <row r="2455" spans="1:2">
      <c r="A2455" s="24"/>
      <c r="B2455" s="5"/>
    </row>
    <row r="2456" spans="1:2">
      <c r="A2456" s="24"/>
      <c r="B2456" s="5"/>
    </row>
    <row r="2457" spans="1:2">
      <c r="A2457" s="24"/>
      <c r="B2457" s="5"/>
    </row>
    <row r="2458" spans="1:2">
      <c r="A2458" s="24"/>
      <c r="B2458" s="5"/>
    </row>
    <row r="2459" spans="1:2">
      <c r="A2459" s="24"/>
      <c r="B2459" s="5"/>
    </row>
    <row r="2460" spans="1:2">
      <c r="A2460" s="24"/>
      <c r="B2460" s="5"/>
    </row>
    <row r="2461" spans="1:2">
      <c r="A2461" s="24"/>
      <c r="B2461" s="5"/>
    </row>
    <row r="2462" spans="1:2">
      <c r="A2462" s="24"/>
      <c r="B2462" s="5"/>
    </row>
    <row r="2463" spans="1:2">
      <c r="A2463" s="24"/>
      <c r="B2463" s="5"/>
    </row>
    <row r="2464" spans="1:2">
      <c r="A2464" s="24"/>
      <c r="B2464" s="5"/>
    </row>
    <row r="2465" spans="1:2">
      <c r="A2465" s="24"/>
      <c r="B2465" s="5"/>
    </row>
    <row r="2466" spans="1:2">
      <c r="A2466" s="24"/>
      <c r="B2466" s="5"/>
    </row>
    <row r="2467" spans="1:2">
      <c r="A2467" s="24"/>
      <c r="B2467" s="5"/>
    </row>
    <row r="2468" spans="1:2">
      <c r="A2468" s="24"/>
      <c r="B2468" s="5"/>
    </row>
    <row r="2469" spans="1:2">
      <c r="A2469" s="24"/>
      <c r="B2469" s="5"/>
    </row>
    <row r="2470" spans="1:2">
      <c r="A2470" s="24"/>
      <c r="B2470" s="5"/>
    </row>
    <row r="2471" spans="1:2">
      <c r="A2471" s="24"/>
      <c r="B2471" s="5"/>
    </row>
    <row r="2472" spans="1:2">
      <c r="A2472" s="24"/>
      <c r="B2472" s="5"/>
    </row>
    <row r="2473" spans="1:2">
      <c r="A2473" s="24"/>
      <c r="B2473" s="5"/>
    </row>
    <row r="2474" spans="1:2">
      <c r="A2474" s="24"/>
      <c r="B2474" s="5"/>
    </row>
    <row r="2475" spans="1:2">
      <c r="A2475" s="24"/>
      <c r="B2475" s="5"/>
    </row>
    <row r="2476" spans="1:2">
      <c r="A2476" s="24"/>
      <c r="B2476" s="5"/>
    </row>
    <row r="2477" spans="1:2">
      <c r="A2477" s="24"/>
      <c r="B2477" s="5"/>
    </row>
    <row r="2478" spans="1:2">
      <c r="A2478" s="24"/>
      <c r="B2478" s="5"/>
    </row>
    <row r="2479" spans="1:2">
      <c r="A2479" s="24"/>
      <c r="B2479" s="5"/>
    </row>
    <row r="2480" spans="1:2">
      <c r="A2480" s="24"/>
      <c r="B2480" s="5"/>
    </row>
    <row r="2481" spans="1:2">
      <c r="A2481" s="24"/>
      <c r="B2481" s="5"/>
    </row>
    <row r="2482" spans="1:2">
      <c r="A2482" s="24"/>
      <c r="B2482" s="5"/>
    </row>
    <row r="2483" spans="1:2">
      <c r="A2483" s="24"/>
      <c r="B2483" s="5"/>
    </row>
    <row r="2484" spans="1:2">
      <c r="A2484" s="24"/>
      <c r="B2484" s="5"/>
    </row>
    <row r="2485" spans="1:2">
      <c r="A2485" s="24"/>
      <c r="B2485" s="5"/>
    </row>
    <row r="2486" spans="1:2">
      <c r="A2486" s="24"/>
      <c r="B2486" s="5"/>
    </row>
    <row r="2487" spans="1:2">
      <c r="A2487" s="24"/>
      <c r="B2487" s="5"/>
    </row>
    <row r="2488" spans="1:2">
      <c r="A2488" s="24"/>
      <c r="B2488" s="5"/>
    </row>
    <row r="2489" spans="1:2">
      <c r="A2489" s="24"/>
      <c r="B2489" s="5"/>
    </row>
    <row r="2490" spans="1:2">
      <c r="A2490" s="24"/>
      <c r="B2490" s="5"/>
    </row>
    <row r="2491" spans="1:2">
      <c r="A2491" s="24"/>
      <c r="B2491" s="5"/>
    </row>
    <row r="2492" spans="1:2">
      <c r="A2492" s="24"/>
      <c r="B2492" s="5"/>
    </row>
    <row r="2493" spans="1:2">
      <c r="A2493" s="24"/>
      <c r="B2493" s="5"/>
    </row>
    <row r="2494" spans="1:2">
      <c r="A2494" s="24"/>
      <c r="B2494" s="5"/>
    </row>
    <row r="2495" spans="1:2">
      <c r="A2495" s="24"/>
      <c r="B2495" s="5"/>
    </row>
    <row r="2496" spans="1:2">
      <c r="A2496" s="24"/>
      <c r="B2496" s="5"/>
    </row>
    <row r="2497" spans="1:2">
      <c r="A2497" s="24"/>
      <c r="B2497" s="5"/>
    </row>
    <row r="2498" spans="1:2">
      <c r="A2498" s="24"/>
      <c r="B2498" s="5"/>
    </row>
    <row r="2499" spans="1:2">
      <c r="A2499" s="24"/>
      <c r="B2499" s="5"/>
    </row>
    <row r="2500" spans="1:2">
      <c r="A2500" s="24"/>
      <c r="B2500" s="5"/>
    </row>
    <row r="2501" spans="1:2">
      <c r="A2501" s="24"/>
      <c r="B2501" s="5"/>
    </row>
    <row r="2502" spans="1:2">
      <c r="A2502" s="24"/>
      <c r="B2502" s="5"/>
    </row>
    <row r="2503" spans="1:2">
      <c r="A2503" s="24"/>
      <c r="B2503" s="5"/>
    </row>
    <row r="2504" spans="1:2">
      <c r="A2504" s="24"/>
      <c r="B2504" s="5"/>
    </row>
    <row r="2505" spans="1:2">
      <c r="A2505" s="24"/>
      <c r="B2505" s="5"/>
    </row>
    <row r="2506" spans="1:2">
      <c r="A2506" s="24"/>
      <c r="B2506" s="5"/>
    </row>
    <row r="2507" spans="1:2">
      <c r="A2507" s="24"/>
      <c r="B2507" s="5"/>
    </row>
    <row r="2508" spans="1:2">
      <c r="A2508" s="24"/>
      <c r="B2508" s="5"/>
    </row>
    <row r="2509" spans="1:2">
      <c r="A2509" s="24"/>
      <c r="B2509" s="5"/>
    </row>
    <row r="2510" spans="1:2">
      <c r="A2510" s="24"/>
      <c r="B2510" s="5"/>
    </row>
    <row r="2511" spans="1:2">
      <c r="A2511" s="24"/>
      <c r="B2511" s="5"/>
    </row>
    <row r="2512" spans="1:2">
      <c r="A2512" s="24"/>
      <c r="B2512" s="5"/>
    </row>
    <row r="2513" spans="1:2">
      <c r="A2513" s="24"/>
      <c r="B2513" s="5"/>
    </row>
    <row r="2514" spans="1:2">
      <c r="A2514" s="24"/>
      <c r="B2514" s="5"/>
    </row>
    <row r="2515" spans="1:2">
      <c r="A2515" s="24"/>
      <c r="B2515" s="5"/>
    </row>
    <row r="2516" spans="1:2">
      <c r="A2516" s="24"/>
      <c r="B2516" s="5"/>
    </row>
    <row r="2517" spans="1:2">
      <c r="A2517" s="24"/>
      <c r="B2517" s="5"/>
    </row>
    <row r="2518" spans="1:2">
      <c r="A2518" s="24"/>
      <c r="B2518" s="5"/>
    </row>
    <row r="2519" spans="1:2">
      <c r="A2519" s="24"/>
      <c r="B2519" s="5"/>
    </row>
    <row r="2520" spans="1:2">
      <c r="A2520" s="24"/>
      <c r="B2520" s="5"/>
    </row>
    <row r="2521" spans="1:2">
      <c r="A2521" s="24"/>
      <c r="B2521" s="5"/>
    </row>
    <row r="2522" spans="1:2">
      <c r="A2522" s="24"/>
      <c r="B2522" s="5"/>
    </row>
    <row r="2523" spans="1:2">
      <c r="A2523" s="24"/>
      <c r="B2523" s="5"/>
    </row>
    <row r="2524" spans="1:2">
      <c r="A2524" s="24"/>
      <c r="B2524" s="5"/>
    </row>
    <row r="2525" spans="1:2">
      <c r="A2525" s="24"/>
      <c r="B2525" s="5"/>
    </row>
    <row r="2526" spans="1:2">
      <c r="A2526" s="24"/>
      <c r="B2526" s="5"/>
    </row>
    <row r="2527" spans="1:2">
      <c r="A2527" s="24"/>
      <c r="B2527" s="5"/>
    </row>
    <row r="2528" spans="1:2">
      <c r="A2528" s="24"/>
      <c r="B2528" s="5"/>
    </row>
    <row r="2529" spans="1:2">
      <c r="A2529" s="24"/>
      <c r="B2529" s="5"/>
    </row>
    <row r="2530" spans="1:2">
      <c r="A2530" s="24"/>
      <c r="B2530" s="5"/>
    </row>
    <row r="2531" spans="1:2">
      <c r="A2531" s="24"/>
      <c r="B2531" s="5"/>
    </row>
    <row r="2532" spans="1:2">
      <c r="A2532" s="24"/>
      <c r="B2532" s="5"/>
    </row>
    <row r="2533" spans="1:2">
      <c r="A2533" s="24"/>
      <c r="B2533" s="5"/>
    </row>
    <row r="2534" spans="1:2">
      <c r="A2534" s="24"/>
      <c r="B2534" s="5"/>
    </row>
    <row r="2535" spans="1:2">
      <c r="A2535" s="24"/>
      <c r="B2535" s="5"/>
    </row>
    <row r="2536" spans="1:2">
      <c r="A2536" s="24"/>
      <c r="B2536" s="5"/>
    </row>
    <row r="2537" spans="1:2">
      <c r="A2537" s="24"/>
      <c r="B2537" s="5"/>
    </row>
    <row r="2538" spans="1:2">
      <c r="A2538" s="24"/>
      <c r="B2538" s="5"/>
    </row>
    <row r="2539" spans="1:2">
      <c r="A2539" s="24"/>
      <c r="B2539" s="5"/>
    </row>
    <row r="2540" spans="1:2">
      <c r="A2540" s="24"/>
      <c r="B2540" s="5"/>
    </row>
    <row r="2541" spans="1:2">
      <c r="A2541" s="24"/>
      <c r="B2541" s="5"/>
    </row>
    <row r="2542" spans="1:2">
      <c r="A2542" s="24"/>
      <c r="B2542" s="5"/>
    </row>
    <row r="2543" spans="1:2">
      <c r="A2543" s="24"/>
      <c r="B2543" s="5"/>
    </row>
    <row r="2544" spans="1:2">
      <c r="A2544" s="24"/>
      <c r="B2544" s="5"/>
    </row>
    <row r="2545" spans="1:2">
      <c r="A2545" s="24"/>
      <c r="B2545" s="5"/>
    </row>
    <row r="2546" spans="1:2">
      <c r="A2546" s="24"/>
      <c r="B2546" s="5"/>
    </row>
    <row r="2547" spans="1:2">
      <c r="A2547" s="24"/>
      <c r="B2547" s="5"/>
    </row>
    <row r="2548" spans="1:2">
      <c r="A2548" s="24"/>
      <c r="B2548" s="5"/>
    </row>
    <row r="2549" spans="1:2">
      <c r="A2549" s="24"/>
      <c r="B2549" s="5"/>
    </row>
    <row r="2550" spans="1:2">
      <c r="A2550" s="24"/>
      <c r="B2550" s="5"/>
    </row>
    <row r="2551" spans="1:2">
      <c r="A2551" s="24"/>
      <c r="B2551" s="5"/>
    </row>
    <row r="2552" spans="1:2">
      <c r="A2552" s="24"/>
      <c r="B2552" s="5"/>
    </row>
    <row r="2553" spans="1:2">
      <c r="A2553" s="24"/>
      <c r="B2553" s="5"/>
    </row>
    <row r="2554" spans="1:2">
      <c r="A2554" s="24"/>
      <c r="B2554" s="5"/>
    </row>
    <row r="2555" spans="1:2">
      <c r="A2555" s="24"/>
      <c r="B2555" s="5"/>
    </row>
    <row r="2556" spans="1:2">
      <c r="A2556" s="24"/>
      <c r="B2556" s="5"/>
    </row>
    <row r="2557" spans="1:2">
      <c r="A2557" s="24"/>
      <c r="B2557" s="5"/>
    </row>
    <row r="2558" spans="1:2">
      <c r="A2558" s="24"/>
      <c r="B2558" s="5"/>
    </row>
    <row r="2559" spans="1:2">
      <c r="A2559" s="24"/>
      <c r="B2559" s="5"/>
    </row>
    <row r="2560" spans="1:2">
      <c r="A2560" s="24"/>
      <c r="B2560" s="5"/>
    </row>
    <row r="2561" spans="1:2">
      <c r="A2561" s="24"/>
      <c r="B2561" s="5"/>
    </row>
    <row r="2562" spans="1:2">
      <c r="A2562" s="24"/>
      <c r="B2562" s="5"/>
    </row>
    <row r="2563" spans="1:2">
      <c r="A2563" s="24"/>
      <c r="B2563" s="5"/>
    </row>
    <row r="2564" spans="1:2">
      <c r="A2564" s="24"/>
      <c r="B2564" s="5"/>
    </row>
    <row r="2565" spans="1:2">
      <c r="A2565" s="24"/>
      <c r="B2565" s="5"/>
    </row>
    <row r="2566" spans="1:2">
      <c r="A2566" s="24"/>
      <c r="B2566" s="5"/>
    </row>
    <row r="2567" spans="1:2">
      <c r="A2567" s="24"/>
      <c r="B2567" s="5"/>
    </row>
    <row r="2568" spans="1:2">
      <c r="A2568" s="24"/>
      <c r="B2568" s="5"/>
    </row>
    <row r="2569" spans="1:2">
      <c r="A2569" s="24"/>
      <c r="B2569" s="5"/>
    </row>
    <row r="2570" spans="1:2">
      <c r="A2570" s="24"/>
      <c r="B2570" s="5"/>
    </row>
    <row r="2571" spans="1:2">
      <c r="A2571" s="24"/>
      <c r="B2571" s="5"/>
    </row>
    <row r="2572" spans="1:2">
      <c r="A2572" s="24"/>
      <c r="B2572" s="5"/>
    </row>
    <row r="2573" spans="1:2">
      <c r="A2573" s="24"/>
      <c r="B2573" s="5"/>
    </row>
    <row r="2574" spans="1:2">
      <c r="A2574" s="24"/>
      <c r="B2574" s="5"/>
    </row>
    <row r="2575" spans="1:2">
      <c r="A2575" s="24"/>
      <c r="B2575" s="5"/>
    </row>
    <row r="2576" spans="1:2">
      <c r="A2576" s="24"/>
      <c r="B2576" s="5"/>
    </row>
    <row r="2577" spans="1:2">
      <c r="A2577" s="24"/>
      <c r="B2577" s="5"/>
    </row>
    <row r="2578" spans="1:2">
      <c r="A2578" s="24"/>
      <c r="B2578" s="5"/>
    </row>
    <row r="2579" spans="1:2">
      <c r="A2579" s="24"/>
      <c r="B2579" s="5"/>
    </row>
    <row r="2580" spans="1:2">
      <c r="A2580" s="24"/>
      <c r="B2580" s="5"/>
    </row>
    <row r="2581" spans="1:2">
      <c r="A2581" s="24"/>
      <c r="B2581" s="5"/>
    </row>
    <row r="2582" spans="1:2">
      <c r="A2582" s="24"/>
      <c r="B2582" s="5"/>
    </row>
    <row r="2583" spans="1:2">
      <c r="A2583" s="24"/>
      <c r="B2583" s="5"/>
    </row>
    <row r="2584" spans="1:2">
      <c r="A2584" s="24"/>
      <c r="B2584" s="5"/>
    </row>
    <row r="2585" spans="1:2">
      <c r="A2585" s="24"/>
      <c r="B2585" s="5"/>
    </row>
    <row r="2586" spans="1:2">
      <c r="A2586" s="24"/>
      <c r="B2586" s="5"/>
    </row>
    <row r="2587" spans="1:2">
      <c r="A2587" s="24"/>
      <c r="B2587" s="5"/>
    </row>
    <row r="2588" spans="1:2">
      <c r="A2588" s="24"/>
      <c r="B2588" s="5"/>
    </row>
    <row r="2589" spans="1:2">
      <c r="A2589" s="24"/>
      <c r="B2589" s="5"/>
    </row>
    <row r="2590" spans="1:2">
      <c r="A2590" s="24"/>
      <c r="B2590" s="5"/>
    </row>
    <row r="2591" spans="1:2">
      <c r="A2591" s="24"/>
      <c r="B2591" s="5"/>
    </row>
    <row r="2592" spans="1:2">
      <c r="A2592" s="24"/>
      <c r="B2592" s="5"/>
    </row>
    <row r="2593" spans="1:2">
      <c r="A2593" s="24"/>
      <c r="B2593" s="5"/>
    </row>
    <row r="2594" spans="1:2">
      <c r="A2594" s="24"/>
      <c r="B2594" s="5"/>
    </row>
    <row r="2595" spans="1:2">
      <c r="A2595" s="24"/>
      <c r="B2595" s="5"/>
    </row>
    <row r="2596" spans="1:2">
      <c r="A2596" s="24"/>
      <c r="B2596" s="5"/>
    </row>
    <row r="2597" spans="1:2">
      <c r="A2597" s="24"/>
      <c r="B2597" s="5"/>
    </row>
    <row r="2598" spans="1:2">
      <c r="A2598" s="24"/>
      <c r="B2598" s="5"/>
    </row>
    <row r="2599" spans="1:2">
      <c r="A2599" s="24"/>
      <c r="B2599" s="5"/>
    </row>
    <row r="2600" spans="1:2">
      <c r="A2600" s="24"/>
      <c r="B2600" s="5"/>
    </row>
    <row r="2601" spans="1:2">
      <c r="A2601" s="24"/>
      <c r="B2601" s="5"/>
    </row>
    <row r="2602" spans="1:2">
      <c r="A2602" s="24"/>
      <c r="B2602" s="5"/>
    </row>
    <row r="2603" spans="1:2">
      <c r="A2603" s="24"/>
      <c r="B2603" s="5"/>
    </row>
    <row r="2604" spans="1:2">
      <c r="A2604" s="24"/>
      <c r="B2604" s="5"/>
    </row>
    <row r="2605" spans="1:2">
      <c r="A2605" s="24"/>
      <c r="B2605" s="5"/>
    </row>
    <row r="2606" spans="1:2">
      <c r="A2606" s="24"/>
      <c r="B2606" s="5"/>
    </row>
    <row r="2607" spans="1:2">
      <c r="A2607" s="24"/>
      <c r="B2607" s="5"/>
    </row>
    <row r="2608" spans="1:2">
      <c r="A2608" s="24"/>
      <c r="B2608" s="5"/>
    </row>
    <row r="2609" spans="1:2">
      <c r="A2609" s="24"/>
      <c r="B2609" s="5"/>
    </row>
    <row r="2610" spans="1:2">
      <c r="A2610" s="24"/>
      <c r="B2610" s="5"/>
    </row>
    <row r="2611" spans="1:2">
      <c r="A2611" s="24"/>
      <c r="B2611" s="5"/>
    </row>
    <row r="2612" spans="1:2">
      <c r="A2612" s="24"/>
      <c r="B2612" s="5"/>
    </row>
    <row r="2613" spans="1:2">
      <c r="A2613" s="24"/>
      <c r="B2613" s="5"/>
    </row>
    <row r="2614" spans="1:2">
      <c r="A2614" s="24"/>
      <c r="B2614" s="5"/>
    </row>
    <row r="2615" spans="1:2">
      <c r="A2615" s="24"/>
      <c r="B2615" s="5"/>
    </row>
    <row r="2616" spans="1:2">
      <c r="A2616" s="24"/>
      <c r="B2616" s="5"/>
    </row>
    <row r="2617" spans="1:2">
      <c r="A2617" s="24"/>
      <c r="B2617" s="5"/>
    </row>
    <row r="2618" spans="1:2">
      <c r="A2618" s="24"/>
      <c r="B2618" s="5"/>
    </row>
    <row r="2619" spans="1:2">
      <c r="A2619" s="24"/>
      <c r="B2619" s="5"/>
    </row>
    <row r="2620" spans="1:2">
      <c r="A2620" s="24"/>
      <c r="B2620" s="5"/>
    </row>
    <row r="2621" spans="1:2">
      <c r="A2621" s="24"/>
      <c r="B2621" s="5"/>
    </row>
    <row r="2622" spans="1:2">
      <c r="A2622" s="24"/>
      <c r="B2622" s="5"/>
    </row>
    <row r="2623" spans="1:2">
      <c r="A2623" s="24"/>
      <c r="B2623" s="5"/>
    </row>
    <row r="2624" spans="1:2">
      <c r="A2624" s="24"/>
      <c r="B2624" s="5"/>
    </row>
    <row r="2625" spans="1:2">
      <c r="A2625" s="24"/>
      <c r="B2625" s="5"/>
    </row>
    <row r="2626" spans="1:2">
      <c r="A2626" s="24"/>
      <c r="B2626" s="5"/>
    </row>
    <row r="2627" spans="1:2">
      <c r="A2627" s="24"/>
      <c r="B2627" s="5"/>
    </row>
    <row r="2628" spans="1:2">
      <c r="A2628" s="24"/>
      <c r="B2628" s="5"/>
    </row>
    <row r="2629" spans="1:2">
      <c r="A2629" s="24"/>
      <c r="B2629" s="5"/>
    </row>
    <row r="2630" spans="1:2">
      <c r="A2630" s="24"/>
      <c r="B2630" s="5"/>
    </row>
    <row r="2631" spans="1:2">
      <c r="A2631" s="24"/>
      <c r="B2631" s="5"/>
    </row>
    <row r="2632" spans="1:2">
      <c r="A2632" s="24"/>
      <c r="B2632" s="5"/>
    </row>
    <row r="2633" spans="1:2">
      <c r="A2633" s="24"/>
      <c r="B2633" s="5"/>
    </row>
    <row r="2634" spans="1:2">
      <c r="A2634" s="24"/>
      <c r="B2634" s="5"/>
    </row>
    <row r="2635" spans="1:2">
      <c r="A2635" s="24"/>
      <c r="B2635" s="5"/>
    </row>
    <row r="2636" spans="1:2">
      <c r="A2636" s="24"/>
      <c r="B2636" s="5"/>
    </row>
    <row r="2637" spans="1:2">
      <c r="A2637" s="24"/>
      <c r="B2637" s="5"/>
    </row>
    <row r="2638" spans="1:2">
      <c r="A2638" s="24"/>
      <c r="B2638" s="5"/>
    </row>
    <row r="2639" spans="1:2">
      <c r="A2639" s="24"/>
      <c r="B2639" s="5"/>
    </row>
    <row r="2640" spans="1:2">
      <c r="A2640" s="24"/>
      <c r="B2640" s="5"/>
    </row>
    <row r="2641" spans="1:2">
      <c r="A2641" s="24"/>
      <c r="B2641" s="5"/>
    </row>
    <row r="2642" spans="1:2">
      <c r="A2642" s="24"/>
      <c r="B2642" s="5"/>
    </row>
    <row r="2643" spans="1:2">
      <c r="A2643" s="24"/>
      <c r="B2643" s="5"/>
    </row>
    <row r="2644" spans="1:2">
      <c r="A2644" s="24"/>
      <c r="B2644" s="5"/>
    </row>
    <row r="2645" spans="1:2">
      <c r="A2645" s="24"/>
      <c r="B2645" s="5"/>
    </row>
    <row r="2646" spans="1:2">
      <c r="A2646" s="24"/>
      <c r="B2646" s="5"/>
    </row>
    <row r="2647" spans="1:2">
      <c r="A2647" s="24"/>
      <c r="B2647" s="5"/>
    </row>
    <row r="2648" spans="1:2">
      <c r="A2648" s="24"/>
      <c r="B2648" s="5"/>
    </row>
    <row r="2649" spans="1:2">
      <c r="A2649" s="24"/>
      <c r="B2649" s="5"/>
    </row>
    <row r="2650" spans="1:2">
      <c r="A2650" s="24"/>
      <c r="B2650" s="5"/>
    </row>
    <row r="2651" spans="1:2">
      <c r="A2651" s="24"/>
      <c r="B2651" s="5"/>
    </row>
    <row r="2652" spans="1:2">
      <c r="A2652" s="24"/>
      <c r="B2652" s="5"/>
    </row>
    <row r="2653" spans="1:2">
      <c r="A2653" s="24"/>
      <c r="B2653" s="5"/>
    </row>
    <row r="2654" spans="1:2">
      <c r="A2654" s="24"/>
      <c r="B2654" s="5"/>
    </row>
    <row r="2655" spans="1:2">
      <c r="A2655" s="24"/>
      <c r="B2655" s="5"/>
    </row>
    <row r="2656" spans="1:2">
      <c r="A2656" s="24"/>
      <c r="B2656" s="5"/>
    </row>
    <row r="2657" spans="1:2">
      <c r="A2657" s="24"/>
      <c r="B2657" s="5"/>
    </row>
    <row r="2658" spans="1:2">
      <c r="A2658" s="24"/>
      <c r="B2658" s="5"/>
    </row>
    <row r="2659" spans="1:2">
      <c r="A2659" s="24"/>
      <c r="B2659" s="5"/>
    </row>
    <row r="2660" spans="1:2">
      <c r="A2660" s="24"/>
      <c r="B2660" s="5"/>
    </row>
    <row r="2661" spans="1:2">
      <c r="A2661" s="24"/>
      <c r="B2661" s="5"/>
    </row>
    <row r="2662" spans="1:2">
      <c r="A2662" s="24"/>
      <c r="B2662" s="5"/>
    </row>
    <row r="2663" spans="1:2">
      <c r="A2663" s="24"/>
      <c r="B2663" s="5"/>
    </row>
    <row r="2664" spans="1:2">
      <c r="A2664" s="24"/>
      <c r="B2664" s="5"/>
    </row>
    <row r="2665" spans="1:2">
      <c r="A2665" s="24"/>
      <c r="B2665" s="5"/>
    </row>
    <row r="2666" spans="1:2">
      <c r="A2666" s="24"/>
      <c r="B2666" s="5"/>
    </row>
    <row r="2667" spans="1:2">
      <c r="A2667" s="24"/>
      <c r="B2667" s="5"/>
    </row>
    <row r="2668" spans="1:2">
      <c r="A2668" s="24"/>
      <c r="B2668" s="5"/>
    </row>
    <row r="2669" spans="1:2">
      <c r="A2669" s="24"/>
      <c r="B2669" s="5"/>
    </row>
    <row r="2670" spans="1:2">
      <c r="A2670" s="24"/>
      <c r="B2670" s="5"/>
    </row>
    <row r="2671" spans="1:2">
      <c r="A2671" s="24"/>
      <c r="B2671" s="5"/>
    </row>
    <row r="2672" spans="1:2">
      <c r="A2672" s="24"/>
      <c r="B2672" s="5"/>
    </row>
    <row r="2673" spans="1:2">
      <c r="A2673" s="24"/>
      <c r="B2673" s="5"/>
    </row>
    <row r="2674" spans="1:2">
      <c r="A2674" s="24"/>
      <c r="B2674" s="5"/>
    </row>
    <row r="2675" spans="1:2">
      <c r="A2675" s="24"/>
      <c r="B2675" s="5"/>
    </row>
    <row r="2676" spans="1:2">
      <c r="A2676" s="24"/>
      <c r="B2676" s="5"/>
    </row>
    <row r="2677" spans="1:2">
      <c r="A2677" s="24"/>
      <c r="B2677" s="5"/>
    </row>
    <row r="2678" spans="1:2">
      <c r="A2678" s="24"/>
      <c r="B2678" s="5"/>
    </row>
    <row r="2679" spans="1:2">
      <c r="A2679" s="24"/>
      <c r="B2679" s="5"/>
    </row>
    <row r="2680" spans="1:2">
      <c r="A2680" s="24"/>
      <c r="B2680" s="5"/>
    </row>
    <row r="2681" spans="1:2">
      <c r="A2681" s="24"/>
      <c r="B2681" s="5"/>
    </row>
    <row r="2682" spans="1:2">
      <c r="A2682" s="24"/>
      <c r="B2682" s="5"/>
    </row>
    <row r="2683" spans="1:2">
      <c r="A2683" s="24"/>
      <c r="B2683" s="5"/>
    </row>
    <row r="2684" spans="1:2">
      <c r="A2684" s="24"/>
      <c r="B2684" s="5"/>
    </row>
    <row r="2685" spans="1:2">
      <c r="A2685" s="24"/>
      <c r="B2685" s="5"/>
    </row>
    <row r="2686" spans="1:2">
      <c r="A2686" s="24"/>
      <c r="B2686" s="5"/>
    </row>
    <row r="2687" spans="1:2">
      <c r="A2687" s="24"/>
      <c r="B2687" s="5"/>
    </row>
    <row r="2688" spans="1:2">
      <c r="A2688" s="24"/>
      <c r="B2688" s="5"/>
    </row>
    <row r="2689" spans="1:2">
      <c r="A2689" s="24"/>
      <c r="B2689" s="5"/>
    </row>
    <row r="2690" spans="1:2">
      <c r="A2690" s="24"/>
      <c r="B2690" s="5"/>
    </row>
    <row r="2691" spans="1:2">
      <c r="A2691" s="24"/>
      <c r="B2691" s="5"/>
    </row>
    <row r="2692" spans="1:2">
      <c r="A2692" s="24"/>
      <c r="B2692" s="5"/>
    </row>
    <row r="2693" spans="1:2">
      <c r="A2693" s="24"/>
      <c r="B2693" s="5"/>
    </row>
    <row r="2694" spans="1:2">
      <c r="A2694" s="24"/>
      <c r="B2694" s="5"/>
    </row>
    <row r="2695" spans="1:2">
      <c r="A2695" s="24"/>
      <c r="B2695" s="5"/>
    </row>
    <row r="2696" spans="1:2">
      <c r="A2696" s="24"/>
      <c r="B2696" s="5"/>
    </row>
    <row r="2697" spans="1:2">
      <c r="A2697" s="24"/>
      <c r="B2697" s="5"/>
    </row>
    <row r="2698" spans="1:2">
      <c r="A2698" s="24"/>
      <c r="B2698" s="5"/>
    </row>
    <row r="2699" spans="1:2">
      <c r="A2699" s="24"/>
      <c r="B2699" s="5"/>
    </row>
    <row r="2700" spans="1:2">
      <c r="A2700" s="24"/>
      <c r="B2700" s="5"/>
    </row>
    <row r="2701" spans="1:2">
      <c r="A2701" s="24"/>
      <c r="B2701" s="5"/>
    </row>
    <row r="2702" spans="1:2">
      <c r="A2702" s="24"/>
      <c r="B2702" s="5"/>
    </row>
    <row r="2703" spans="1:2">
      <c r="A2703" s="24"/>
      <c r="B2703" s="5"/>
    </row>
    <row r="2704" spans="1:2">
      <c r="A2704" s="24"/>
      <c r="B2704" s="5"/>
    </row>
    <row r="2705" spans="1:2">
      <c r="A2705" s="24"/>
      <c r="B2705" s="5"/>
    </row>
    <row r="2706" spans="1:2">
      <c r="A2706" s="24"/>
      <c r="B2706" s="5"/>
    </row>
    <row r="2707" spans="1:2">
      <c r="A2707" s="24"/>
      <c r="B2707" s="5"/>
    </row>
    <row r="2708" spans="1:2">
      <c r="A2708" s="24"/>
      <c r="B2708" s="5"/>
    </row>
    <row r="2709" spans="1:2">
      <c r="A2709" s="24"/>
      <c r="B2709" s="5"/>
    </row>
    <row r="2710" spans="1:2">
      <c r="A2710" s="24"/>
      <c r="B2710" s="5"/>
    </row>
    <row r="2711" spans="1:2">
      <c r="A2711" s="24"/>
      <c r="B2711" s="5"/>
    </row>
    <row r="2712" spans="1:2">
      <c r="A2712" s="24"/>
      <c r="B2712" s="5"/>
    </row>
    <row r="2713" spans="1:2">
      <c r="A2713" s="24"/>
      <c r="B2713" s="5"/>
    </row>
    <row r="2714" spans="1:2">
      <c r="A2714" s="24"/>
      <c r="B2714" s="5"/>
    </row>
    <row r="2715" spans="1:2">
      <c r="A2715" s="24"/>
      <c r="B2715" s="5"/>
    </row>
    <row r="2716" spans="1:2">
      <c r="A2716" s="24"/>
      <c r="B2716" s="5"/>
    </row>
    <row r="2717" spans="1:2">
      <c r="A2717" s="24"/>
      <c r="B2717" s="5"/>
    </row>
    <row r="2718" spans="1:2">
      <c r="A2718" s="24"/>
      <c r="B2718" s="5"/>
    </row>
    <row r="2719" spans="1:2">
      <c r="A2719" s="24"/>
      <c r="B2719" s="5"/>
    </row>
    <row r="2720" spans="1:2">
      <c r="A2720" s="24"/>
      <c r="B2720" s="5"/>
    </row>
    <row r="2721" spans="1:2">
      <c r="A2721" s="24"/>
      <c r="B2721" s="5"/>
    </row>
    <row r="2722" spans="1:2">
      <c r="A2722" s="24"/>
      <c r="B2722" s="5"/>
    </row>
    <row r="2723" spans="1:2">
      <c r="A2723" s="24"/>
      <c r="B2723" s="5"/>
    </row>
    <row r="2724" spans="1:2">
      <c r="A2724" s="24"/>
      <c r="B2724" s="5"/>
    </row>
    <row r="2725" spans="1:2">
      <c r="A2725" s="24"/>
      <c r="B2725" s="5"/>
    </row>
    <row r="2726" spans="1:2">
      <c r="A2726" s="24"/>
      <c r="B2726" s="5"/>
    </row>
    <row r="2727" spans="1:2">
      <c r="A2727" s="24"/>
      <c r="B2727" s="5"/>
    </row>
    <row r="2728" spans="1:2">
      <c r="A2728" s="24"/>
      <c r="B2728" s="5"/>
    </row>
    <row r="2729" spans="1:2">
      <c r="A2729" s="24"/>
      <c r="B2729" s="5"/>
    </row>
    <row r="2730" spans="1:2">
      <c r="A2730" s="24"/>
      <c r="B2730" s="5"/>
    </row>
    <row r="2731" spans="1:2">
      <c r="A2731" s="24"/>
      <c r="B2731" s="5"/>
    </row>
    <row r="2732" spans="1:2">
      <c r="A2732" s="24"/>
      <c r="B2732" s="5"/>
    </row>
    <row r="2733" spans="1:2">
      <c r="A2733" s="24"/>
      <c r="B2733" s="5"/>
    </row>
    <row r="2734" spans="1:2">
      <c r="A2734" s="24"/>
      <c r="B2734" s="5"/>
    </row>
    <row r="2735" spans="1:2">
      <c r="A2735" s="24"/>
      <c r="B2735" s="5"/>
    </row>
    <row r="2736" spans="1:2">
      <c r="A2736" s="24"/>
      <c r="B2736" s="5"/>
    </row>
    <row r="2737" spans="1:2">
      <c r="A2737" s="24"/>
      <c r="B2737" s="5"/>
    </row>
    <row r="2738" spans="1:2">
      <c r="A2738" s="24"/>
      <c r="B2738" s="5"/>
    </row>
    <row r="2739" spans="1:2">
      <c r="A2739" s="24"/>
      <c r="B2739" s="5"/>
    </row>
    <row r="2740" spans="1:2">
      <c r="A2740" s="24"/>
      <c r="B2740" s="5"/>
    </row>
    <row r="2741" spans="1:2">
      <c r="A2741" s="24"/>
      <c r="B2741" s="5"/>
    </row>
    <row r="2742" spans="1:2">
      <c r="A2742" s="24"/>
      <c r="B2742" s="5"/>
    </row>
    <row r="2743" spans="1:2">
      <c r="A2743" s="24"/>
      <c r="B2743" s="5"/>
    </row>
    <row r="2744" spans="1:2">
      <c r="A2744" s="24"/>
      <c r="B2744" s="5"/>
    </row>
    <row r="2745" spans="1:2">
      <c r="A2745" s="24"/>
      <c r="B2745" s="5"/>
    </row>
    <row r="2746" spans="1:2">
      <c r="A2746" s="24"/>
      <c r="B2746" s="5"/>
    </row>
    <row r="2747" spans="1:2">
      <c r="A2747" s="24"/>
      <c r="B2747" s="5"/>
    </row>
    <row r="2748" spans="1:2">
      <c r="A2748" s="24"/>
      <c r="B2748" s="5"/>
    </row>
    <row r="2749" spans="1:2">
      <c r="A2749" s="24"/>
      <c r="B2749" s="5"/>
    </row>
    <row r="2750" spans="1:2">
      <c r="A2750" s="24"/>
      <c r="B2750" s="5"/>
    </row>
    <row r="2751" spans="1:2">
      <c r="A2751" s="24"/>
      <c r="B2751" s="5"/>
    </row>
    <row r="2752" spans="1:2">
      <c r="A2752" s="24"/>
      <c r="B2752" s="5"/>
    </row>
    <row r="2753" spans="1:2">
      <c r="A2753" s="24"/>
      <c r="B2753" s="5"/>
    </row>
    <row r="2754" spans="1:2">
      <c r="A2754" s="24"/>
      <c r="B2754" s="5"/>
    </row>
    <row r="2755" spans="1:2">
      <c r="A2755" s="24"/>
      <c r="B2755" s="5"/>
    </row>
    <row r="2756" spans="1:2">
      <c r="A2756" s="24"/>
      <c r="B2756" s="5"/>
    </row>
    <row r="2757" spans="1:2">
      <c r="A2757" s="24"/>
      <c r="B2757" s="5"/>
    </row>
    <row r="2758" spans="1:2">
      <c r="A2758" s="24"/>
      <c r="B2758" s="5"/>
    </row>
    <row r="2759" spans="1:2">
      <c r="A2759" s="24"/>
      <c r="B2759" s="5"/>
    </row>
    <row r="2760" spans="1:2">
      <c r="A2760" s="24"/>
      <c r="B2760" s="5"/>
    </row>
    <row r="2761" spans="1:2">
      <c r="A2761" s="24"/>
      <c r="B2761" s="5"/>
    </row>
    <row r="2762" spans="1:2">
      <c r="A2762" s="24"/>
      <c r="B2762" s="5"/>
    </row>
    <row r="2763" spans="1:2">
      <c r="A2763" s="24"/>
      <c r="B2763" s="5"/>
    </row>
    <row r="2764" spans="1:2">
      <c r="A2764" s="24"/>
      <c r="B2764" s="5"/>
    </row>
    <row r="2765" spans="1:2">
      <c r="A2765" s="24"/>
      <c r="B2765" s="5"/>
    </row>
    <row r="2766" spans="1:2">
      <c r="A2766" s="24"/>
      <c r="B2766" s="5"/>
    </row>
    <row r="2767" spans="1:2">
      <c r="A2767" s="24"/>
      <c r="B2767" s="5"/>
    </row>
    <row r="2768" spans="1:2">
      <c r="A2768" s="24"/>
      <c r="B2768" s="5"/>
    </row>
    <row r="2769" spans="1:2">
      <c r="A2769" s="24"/>
      <c r="B2769" s="5"/>
    </row>
    <row r="2770" spans="1:2">
      <c r="A2770" s="24"/>
      <c r="B2770" s="5"/>
    </row>
    <row r="2771" spans="1:2">
      <c r="A2771" s="24"/>
      <c r="B2771" s="5"/>
    </row>
    <row r="2772" spans="1:2">
      <c r="A2772" s="24"/>
      <c r="B2772" s="5"/>
    </row>
    <row r="2773" spans="1:2">
      <c r="A2773" s="24"/>
      <c r="B2773" s="5"/>
    </row>
    <row r="2774" spans="1:2">
      <c r="A2774" s="24"/>
      <c r="B2774" s="5"/>
    </row>
    <row r="2775" spans="1:2">
      <c r="A2775" s="24"/>
      <c r="B2775" s="5"/>
    </row>
    <row r="2776" spans="1:2">
      <c r="A2776" s="24"/>
      <c r="B2776" s="5"/>
    </row>
    <row r="2777" spans="1:2">
      <c r="A2777" s="24"/>
      <c r="B2777" s="5"/>
    </row>
    <row r="2778" spans="1:2">
      <c r="A2778" s="24"/>
      <c r="B2778" s="5"/>
    </row>
    <row r="2779" spans="1:2">
      <c r="A2779" s="24"/>
      <c r="B2779" s="5"/>
    </row>
    <row r="2780" spans="1:2">
      <c r="A2780" s="24"/>
      <c r="B2780" s="5"/>
    </row>
    <row r="2781" spans="1:2">
      <c r="A2781" s="24"/>
      <c r="B2781" s="5"/>
    </row>
    <row r="2782" spans="1:2">
      <c r="A2782" s="24"/>
      <c r="B2782" s="5"/>
    </row>
    <row r="2783" spans="1:2">
      <c r="A2783" s="24"/>
      <c r="B2783" s="5"/>
    </row>
    <row r="2784" spans="1:2">
      <c r="A2784" s="24"/>
      <c r="B2784" s="5"/>
    </row>
    <row r="2785" spans="1:2">
      <c r="A2785" s="24"/>
      <c r="B2785" s="5"/>
    </row>
    <row r="2786" spans="1:2">
      <c r="A2786" s="24"/>
      <c r="B2786" s="5"/>
    </row>
    <row r="2787" spans="1:2">
      <c r="A2787" s="24"/>
      <c r="B2787" s="5"/>
    </row>
    <row r="2788" spans="1:2">
      <c r="A2788" s="24"/>
      <c r="B2788" s="5"/>
    </row>
    <row r="2789" spans="1:2">
      <c r="A2789" s="24"/>
      <c r="B2789" s="5"/>
    </row>
    <row r="2790" spans="1:2">
      <c r="A2790" s="24"/>
      <c r="B2790" s="5"/>
    </row>
    <row r="2791" spans="1:2">
      <c r="A2791" s="24"/>
      <c r="B2791" s="5"/>
    </row>
    <row r="2792" spans="1:2">
      <c r="A2792" s="24"/>
      <c r="B2792" s="5"/>
    </row>
    <row r="2793" spans="1:2">
      <c r="A2793" s="24"/>
      <c r="B2793" s="5"/>
    </row>
    <row r="2794" spans="1:2">
      <c r="A2794" s="24"/>
      <c r="B2794" s="5"/>
    </row>
    <row r="2795" spans="1:2">
      <c r="A2795" s="24"/>
      <c r="B2795" s="5"/>
    </row>
    <row r="2796" spans="1:2">
      <c r="A2796" s="24"/>
      <c r="B2796" s="5"/>
    </row>
    <row r="2797" spans="1:2">
      <c r="A2797" s="24"/>
      <c r="B2797" s="5"/>
    </row>
    <row r="2798" spans="1:2">
      <c r="A2798" s="24"/>
      <c r="B2798" s="5"/>
    </row>
    <row r="2799" spans="1:2">
      <c r="A2799" s="24"/>
      <c r="B2799" s="5"/>
    </row>
    <row r="2800" spans="1:2">
      <c r="A2800" s="24"/>
      <c r="B2800" s="5"/>
    </row>
    <row r="2801" spans="1:2">
      <c r="A2801" s="24"/>
      <c r="B2801" s="5"/>
    </row>
    <row r="2802" spans="1:2">
      <c r="A2802" s="24"/>
      <c r="B2802" s="5"/>
    </row>
    <row r="2803" spans="1:2">
      <c r="A2803" s="24"/>
      <c r="B2803" s="5"/>
    </row>
    <row r="2804" spans="1:2">
      <c r="A2804" s="24"/>
      <c r="B2804" s="5"/>
    </row>
    <row r="2805" spans="1:2">
      <c r="A2805" s="24"/>
      <c r="B2805" s="5"/>
    </row>
    <row r="2806" spans="1:2">
      <c r="A2806" s="24"/>
      <c r="B2806" s="5"/>
    </row>
    <row r="2807" spans="1:2">
      <c r="A2807" s="24"/>
      <c r="B2807" s="5"/>
    </row>
    <row r="2808" spans="1:2">
      <c r="A2808" s="24"/>
      <c r="B2808" s="5"/>
    </row>
    <row r="2809" spans="1:2">
      <c r="A2809" s="24"/>
      <c r="B2809" s="5"/>
    </row>
    <row r="2810" spans="1:2">
      <c r="A2810" s="24"/>
      <c r="B2810" s="5"/>
    </row>
    <row r="2811" spans="1:2">
      <c r="A2811" s="24"/>
      <c r="B2811" s="5"/>
    </row>
    <row r="2812" spans="1:2">
      <c r="A2812" s="24"/>
      <c r="B2812" s="5"/>
    </row>
    <row r="2813" spans="1:2">
      <c r="A2813" s="24"/>
      <c r="B2813" s="5"/>
    </row>
    <row r="2814" spans="1:2">
      <c r="A2814" s="24"/>
      <c r="B2814" s="5"/>
    </row>
    <row r="2815" spans="1:2">
      <c r="A2815" s="24"/>
      <c r="B2815" s="5"/>
    </row>
    <row r="2816" spans="1:2">
      <c r="A2816" s="24"/>
      <c r="B2816" s="5"/>
    </row>
    <row r="2817" spans="1:2">
      <c r="A2817" s="24"/>
      <c r="B2817" s="5"/>
    </row>
    <row r="2818" spans="1:2">
      <c r="A2818" s="24"/>
      <c r="B2818" s="5"/>
    </row>
    <row r="2819" spans="1:2">
      <c r="A2819" s="24"/>
      <c r="B2819" s="5"/>
    </row>
    <row r="2820" spans="1:2">
      <c r="A2820" s="24"/>
      <c r="B2820" s="5"/>
    </row>
    <row r="2821" spans="1:2">
      <c r="A2821" s="24"/>
      <c r="B2821" s="5"/>
    </row>
    <row r="2822" spans="1:2">
      <c r="A2822" s="24"/>
      <c r="B2822" s="5"/>
    </row>
    <row r="2823" spans="1:2">
      <c r="A2823" s="24"/>
      <c r="B2823" s="5"/>
    </row>
    <row r="2824" spans="1:2">
      <c r="A2824" s="24"/>
      <c r="B2824" s="5"/>
    </row>
    <row r="2825" spans="1:2">
      <c r="A2825" s="24"/>
      <c r="B2825" s="5"/>
    </row>
    <row r="2826" spans="1:2">
      <c r="A2826" s="24"/>
      <c r="B2826" s="5"/>
    </row>
    <row r="2827" spans="1:2">
      <c r="A2827" s="24"/>
      <c r="B2827" s="5"/>
    </row>
    <row r="2828" spans="1:2">
      <c r="A2828" s="24"/>
      <c r="B2828" s="5"/>
    </row>
    <row r="2829" spans="1:2">
      <c r="A2829" s="24"/>
      <c r="B2829" s="5"/>
    </row>
    <row r="2830" spans="1:2">
      <c r="A2830" s="24"/>
      <c r="B2830" s="5"/>
    </row>
    <row r="2831" spans="1:2">
      <c r="A2831" s="24"/>
      <c r="B2831" s="5"/>
    </row>
    <row r="2832" spans="1:2">
      <c r="A2832" s="24"/>
      <c r="B2832" s="5"/>
    </row>
    <row r="2833" spans="1:2">
      <c r="A2833" s="24"/>
      <c r="B2833" s="5"/>
    </row>
    <row r="2834" spans="1:2">
      <c r="A2834" s="24"/>
      <c r="B2834" s="5"/>
    </row>
    <row r="2835" spans="1:2">
      <c r="A2835" s="24"/>
      <c r="B2835" s="5"/>
    </row>
    <row r="2836" spans="1:2">
      <c r="A2836" s="24"/>
      <c r="B2836" s="5"/>
    </row>
    <row r="2837" spans="1:2">
      <c r="A2837" s="24"/>
      <c r="B2837" s="5"/>
    </row>
    <row r="2838" spans="1:2">
      <c r="A2838" s="24"/>
      <c r="B2838" s="5"/>
    </row>
    <row r="2839" spans="1:2">
      <c r="A2839" s="24"/>
      <c r="B2839" s="5"/>
    </row>
    <row r="2840" spans="1:2">
      <c r="A2840" s="24"/>
      <c r="B2840" s="5"/>
    </row>
    <row r="2841" spans="1:2">
      <c r="A2841" s="24"/>
      <c r="B2841" s="5"/>
    </row>
    <row r="2842" spans="1:2">
      <c r="A2842" s="24"/>
      <c r="B2842" s="5"/>
    </row>
    <row r="2843" spans="1:2">
      <c r="A2843" s="24"/>
      <c r="B2843" s="5"/>
    </row>
    <row r="2844" spans="1:2">
      <c r="A2844" s="24"/>
      <c r="B2844" s="5"/>
    </row>
    <row r="2845" spans="1:2">
      <c r="A2845" s="24"/>
      <c r="B2845" s="5"/>
    </row>
    <row r="2846" spans="1:2">
      <c r="A2846" s="24"/>
      <c r="B2846" s="5"/>
    </row>
    <row r="2847" spans="1:2">
      <c r="A2847" s="24"/>
      <c r="B2847" s="5"/>
    </row>
    <row r="2848" spans="1:2">
      <c r="A2848" s="24"/>
      <c r="B2848" s="5"/>
    </row>
    <row r="2849" spans="1:2">
      <c r="A2849" s="24"/>
      <c r="B2849" s="5"/>
    </row>
    <row r="2850" spans="1:2">
      <c r="A2850" s="24"/>
      <c r="B2850" s="5"/>
    </row>
    <row r="2851" spans="1:2">
      <c r="A2851" s="24"/>
      <c r="B2851" s="5"/>
    </row>
    <row r="2852" spans="1:2">
      <c r="A2852" s="24"/>
      <c r="B2852" s="5"/>
    </row>
    <row r="2853" spans="1:2">
      <c r="A2853" s="24"/>
      <c r="B2853" s="5"/>
    </row>
    <row r="2854" spans="1:2">
      <c r="A2854" s="24"/>
      <c r="B2854" s="5"/>
    </row>
    <row r="2855" spans="1:2">
      <c r="A2855" s="24"/>
      <c r="B2855" s="5"/>
    </row>
    <row r="2856" spans="1:2">
      <c r="A2856" s="24"/>
      <c r="B2856" s="5"/>
    </row>
    <row r="2857" spans="1:2">
      <c r="A2857" s="24"/>
      <c r="B2857" s="5"/>
    </row>
    <row r="2858" spans="1:2">
      <c r="A2858" s="24"/>
      <c r="B2858" s="5"/>
    </row>
    <row r="2859" spans="1:2">
      <c r="A2859" s="24"/>
      <c r="B2859" s="5"/>
    </row>
    <row r="2860" spans="1:2">
      <c r="A2860" s="24"/>
      <c r="B2860" s="5"/>
    </row>
    <row r="2861" spans="1:2">
      <c r="A2861" s="24"/>
      <c r="B2861" s="5"/>
    </row>
    <row r="2862" spans="1:2">
      <c r="A2862" s="24"/>
      <c r="B2862" s="5"/>
    </row>
    <row r="2863" spans="1:2">
      <c r="A2863" s="24"/>
      <c r="B2863" s="5"/>
    </row>
    <row r="2864" spans="1:2">
      <c r="A2864" s="24"/>
      <c r="B2864" s="5"/>
    </row>
    <row r="2865" spans="1:2">
      <c r="A2865" s="24"/>
      <c r="B2865" s="5"/>
    </row>
    <row r="2866" spans="1:2">
      <c r="A2866" s="24"/>
      <c r="B2866" s="5"/>
    </row>
    <row r="2867" spans="1:2">
      <c r="A2867" s="24"/>
      <c r="B2867" s="5"/>
    </row>
    <row r="2868" spans="1:2">
      <c r="A2868" s="24"/>
      <c r="B2868" s="5"/>
    </row>
    <row r="2869" spans="1:2">
      <c r="A2869" s="24"/>
      <c r="B2869" s="5"/>
    </row>
    <row r="2870" spans="1:2">
      <c r="A2870" s="24"/>
      <c r="B2870" s="5"/>
    </row>
    <row r="2871" spans="1:2">
      <c r="A2871" s="24"/>
      <c r="B2871" s="5"/>
    </row>
    <row r="2872" spans="1:2">
      <c r="A2872" s="24"/>
      <c r="B2872" s="5"/>
    </row>
    <row r="2873" spans="1:2">
      <c r="A2873" s="24"/>
      <c r="B2873" s="5"/>
    </row>
    <row r="2874" spans="1:2">
      <c r="A2874" s="24"/>
      <c r="B2874" s="5"/>
    </row>
    <row r="2875" spans="1:2">
      <c r="A2875" s="24"/>
      <c r="B2875" s="5"/>
    </row>
    <row r="2876" spans="1:2">
      <c r="A2876" s="24"/>
      <c r="B2876" s="5"/>
    </row>
    <row r="2877" spans="1:2">
      <c r="A2877" s="24"/>
      <c r="B2877" s="5"/>
    </row>
    <row r="2878" spans="1:2">
      <c r="A2878" s="24"/>
      <c r="B2878" s="5"/>
    </row>
    <row r="2879" spans="1:2">
      <c r="A2879" s="24"/>
      <c r="B2879" s="5"/>
    </row>
    <row r="2880" spans="1:2">
      <c r="A2880" s="24"/>
      <c r="B2880" s="5"/>
    </row>
    <row r="2881" spans="1:2">
      <c r="A2881" s="24"/>
      <c r="B2881" s="5"/>
    </row>
    <row r="2882" spans="1:2">
      <c r="A2882" s="24"/>
      <c r="B2882" s="5"/>
    </row>
    <row r="2883" spans="1:2">
      <c r="A2883" s="24"/>
      <c r="B2883" s="5"/>
    </row>
    <row r="2884" spans="1:2">
      <c r="A2884" s="24"/>
      <c r="B2884" s="5"/>
    </row>
    <row r="2885" spans="1:2">
      <c r="A2885" s="24"/>
      <c r="B2885" s="5"/>
    </row>
    <row r="2886" spans="1:2">
      <c r="A2886" s="24"/>
      <c r="B2886" s="5"/>
    </row>
    <row r="2887" spans="1:2">
      <c r="A2887" s="24"/>
      <c r="B2887" s="5"/>
    </row>
    <row r="2888" spans="1:2">
      <c r="A2888" s="24"/>
      <c r="B2888" s="5"/>
    </row>
    <row r="2889" spans="1:2">
      <c r="A2889" s="24"/>
      <c r="B2889" s="5"/>
    </row>
    <row r="2890" spans="1:2">
      <c r="A2890" s="24"/>
      <c r="B2890" s="5"/>
    </row>
    <row r="2891" spans="1:2">
      <c r="A2891" s="24"/>
      <c r="B2891" s="5"/>
    </row>
    <row r="2892" spans="1:2">
      <c r="A2892" s="24"/>
      <c r="B2892" s="5"/>
    </row>
    <row r="2893" spans="1:2">
      <c r="A2893" s="24"/>
      <c r="B2893" s="5"/>
    </row>
    <row r="2894" spans="1:2">
      <c r="A2894" s="24"/>
      <c r="B2894" s="5"/>
    </row>
    <row r="2895" spans="1:2">
      <c r="A2895" s="24"/>
      <c r="B2895" s="5"/>
    </row>
    <row r="2896" spans="1:2">
      <c r="A2896" s="24"/>
      <c r="B2896" s="5"/>
    </row>
    <row r="2897" spans="1:2">
      <c r="A2897" s="24"/>
      <c r="B2897" s="5"/>
    </row>
    <row r="2898" spans="1:2">
      <c r="A2898" s="24"/>
      <c r="B2898" s="5"/>
    </row>
    <row r="2899" spans="1:2">
      <c r="A2899" s="24"/>
      <c r="B2899" s="5"/>
    </row>
    <row r="2900" spans="1:2">
      <c r="A2900" s="24"/>
      <c r="B2900" s="5"/>
    </row>
    <row r="2901" spans="1:2">
      <c r="A2901" s="24"/>
      <c r="B2901" s="5"/>
    </row>
    <row r="2902" spans="1:2">
      <c r="A2902" s="24"/>
      <c r="B2902" s="5"/>
    </row>
    <row r="2903" spans="1:2">
      <c r="A2903" s="24"/>
      <c r="B2903" s="5"/>
    </row>
    <row r="2904" spans="1:2">
      <c r="A2904" s="24"/>
      <c r="B2904" s="5"/>
    </row>
    <row r="2905" spans="1:2">
      <c r="A2905" s="24"/>
      <c r="B2905" s="5"/>
    </row>
    <row r="2906" spans="1:2">
      <c r="A2906" s="24"/>
      <c r="B2906" s="5"/>
    </row>
    <row r="2907" spans="1:2">
      <c r="A2907" s="24"/>
      <c r="B2907" s="5"/>
    </row>
    <row r="2908" spans="1:2">
      <c r="A2908" s="24"/>
      <c r="B2908" s="5"/>
    </row>
    <row r="2909" spans="1:2">
      <c r="A2909" s="24"/>
      <c r="B2909" s="5"/>
    </row>
    <row r="2910" spans="1:2">
      <c r="A2910" s="24"/>
      <c r="B2910" s="5"/>
    </row>
    <row r="2911" spans="1:2">
      <c r="A2911" s="24"/>
      <c r="B2911" s="5"/>
    </row>
    <row r="2912" spans="1:2">
      <c r="A2912" s="24"/>
      <c r="B2912" s="5"/>
    </row>
    <row r="2913" spans="1:2">
      <c r="A2913" s="24"/>
      <c r="B2913" s="5"/>
    </row>
    <row r="2914" spans="1:2">
      <c r="A2914" s="24"/>
      <c r="B2914" s="5"/>
    </row>
    <row r="2915" spans="1:2">
      <c r="A2915" s="24"/>
      <c r="B2915" s="5"/>
    </row>
    <row r="2916" spans="1:2">
      <c r="A2916" s="24"/>
      <c r="B2916" s="5"/>
    </row>
    <row r="2917" spans="1:2">
      <c r="A2917" s="24"/>
      <c r="B2917" s="5"/>
    </row>
    <row r="2918" spans="1:2">
      <c r="A2918" s="24"/>
      <c r="B2918" s="5"/>
    </row>
    <row r="2919" spans="1:2">
      <c r="A2919" s="24"/>
      <c r="B2919" s="5"/>
    </row>
    <row r="2920" spans="1:2">
      <c r="A2920" s="24"/>
      <c r="B2920" s="5"/>
    </row>
    <row r="2921" spans="1:2">
      <c r="A2921" s="24"/>
      <c r="B2921" s="5"/>
    </row>
    <row r="2922" spans="1:2">
      <c r="A2922" s="24"/>
      <c r="B2922" s="5"/>
    </row>
    <row r="2923" spans="1:2">
      <c r="A2923" s="24"/>
      <c r="B2923" s="5"/>
    </row>
    <row r="2924" spans="1:2">
      <c r="A2924" s="24"/>
      <c r="B2924" s="5"/>
    </row>
    <row r="2925" spans="1:2">
      <c r="A2925" s="24"/>
      <c r="B2925" s="5"/>
    </row>
    <row r="2926" spans="1:2">
      <c r="A2926" s="24"/>
      <c r="B2926" s="5"/>
    </row>
    <row r="2927" spans="1:2">
      <c r="A2927" s="24"/>
      <c r="B2927" s="5"/>
    </row>
    <row r="2928" spans="1:2">
      <c r="A2928" s="24"/>
      <c r="B2928" s="5"/>
    </row>
    <row r="2929" spans="1:2">
      <c r="A2929" s="24"/>
      <c r="B2929" s="5"/>
    </row>
    <row r="2930" spans="1:2">
      <c r="A2930" s="24"/>
      <c r="B2930" s="5"/>
    </row>
    <row r="2931" spans="1:2">
      <c r="A2931" s="24"/>
      <c r="B2931" s="5"/>
    </row>
    <row r="2932" spans="1:2">
      <c r="A2932" s="24"/>
      <c r="B2932" s="5"/>
    </row>
    <row r="2933" spans="1:2">
      <c r="A2933" s="24"/>
      <c r="B2933" s="5"/>
    </row>
    <row r="2934" spans="1:2">
      <c r="A2934" s="24"/>
      <c r="B2934" s="5"/>
    </row>
    <row r="2935" spans="1:2">
      <c r="A2935" s="24"/>
      <c r="B2935" s="5"/>
    </row>
    <row r="2936" spans="1:2">
      <c r="A2936" s="24"/>
      <c r="B2936" s="5"/>
    </row>
    <row r="2937" spans="1:2">
      <c r="A2937" s="24"/>
      <c r="B2937" s="5"/>
    </row>
    <row r="2938" spans="1:2">
      <c r="A2938" s="24"/>
      <c r="B2938" s="5"/>
    </row>
    <row r="2939" spans="1:2">
      <c r="A2939" s="24"/>
      <c r="B2939" s="5"/>
    </row>
    <row r="2940" spans="1:2">
      <c r="A2940" s="24"/>
      <c r="B2940" s="5"/>
    </row>
    <row r="2941" spans="1:2">
      <c r="A2941" s="24"/>
      <c r="B2941" s="5"/>
    </row>
    <row r="2942" spans="1:2">
      <c r="A2942" s="24"/>
      <c r="B2942" s="5"/>
    </row>
    <row r="2943" spans="1:2">
      <c r="A2943" s="24"/>
      <c r="B2943" s="5"/>
    </row>
    <row r="2944" spans="1:2">
      <c r="A2944" s="24"/>
      <c r="B2944" s="5"/>
    </row>
    <row r="2945" spans="1:2">
      <c r="A2945" s="24"/>
      <c r="B2945" s="5"/>
    </row>
    <row r="2946" spans="1:2">
      <c r="A2946" s="24"/>
      <c r="B2946" s="5"/>
    </row>
    <row r="2947" spans="1:2">
      <c r="A2947" s="24"/>
      <c r="B2947" s="5"/>
    </row>
    <row r="2948" spans="1:2">
      <c r="A2948" s="24"/>
      <c r="B2948" s="5"/>
    </row>
    <row r="2949" spans="1:2">
      <c r="A2949" s="24"/>
      <c r="B2949" s="5"/>
    </row>
    <row r="2950" spans="1:2">
      <c r="A2950" s="24"/>
      <c r="B2950" s="5"/>
    </row>
    <row r="2951" spans="1:2">
      <c r="A2951" s="24"/>
      <c r="B2951" s="5"/>
    </row>
    <row r="2952" spans="1:2">
      <c r="A2952" s="24"/>
      <c r="B2952" s="5"/>
    </row>
    <row r="2953" spans="1:2">
      <c r="A2953" s="24"/>
      <c r="B2953" s="5"/>
    </row>
    <row r="2954" spans="1:2">
      <c r="A2954" s="24"/>
      <c r="B2954" s="5"/>
    </row>
    <row r="2955" spans="1:2">
      <c r="A2955" s="24"/>
      <c r="B2955" s="5"/>
    </row>
    <row r="2956" spans="1:2">
      <c r="A2956" s="24"/>
      <c r="B2956" s="5"/>
    </row>
    <row r="2957" spans="1:2">
      <c r="A2957" s="24"/>
      <c r="B2957" s="5"/>
    </row>
    <row r="2958" spans="1:2">
      <c r="A2958" s="24"/>
      <c r="B2958" s="5"/>
    </row>
    <row r="2959" spans="1:2">
      <c r="A2959" s="24"/>
      <c r="B2959" s="5"/>
    </row>
    <row r="2960" spans="1:2">
      <c r="A2960" s="24"/>
      <c r="B2960" s="5"/>
    </row>
    <row r="2961" spans="1:2">
      <c r="A2961" s="24"/>
      <c r="B2961" s="5"/>
    </row>
    <row r="2962" spans="1:2">
      <c r="A2962" s="24"/>
      <c r="B2962" s="5"/>
    </row>
    <row r="2963" spans="1:2">
      <c r="A2963" s="24"/>
      <c r="B2963" s="5"/>
    </row>
    <row r="2964" spans="1:2">
      <c r="A2964" s="24"/>
      <c r="B2964" s="5"/>
    </row>
    <row r="2965" spans="1:2">
      <c r="A2965" s="24"/>
      <c r="B2965" s="5"/>
    </row>
    <row r="2966" spans="1:2">
      <c r="A2966" s="24"/>
      <c r="B2966" s="5"/>
    </row>
    <row r="2967" spans="1:2">
      <c r="A2967" s="24"/>
      <c r="B2967" s="5"/>
    </row>
    <row r="2968" spans="1:2">
      <c r="A2968" s="24"/>
      <c r="B2968" s="5"/>
    </row>
    <row r="2969" spans="1:2">
      <c r="A2969" s="24"/>
      <c r="B2969" s="5"/>
    </row>
    <row r="2970" spans="1:2">
      <c r="A2970" s="24"/>
      <c r="B2970" s="5"/>
    </row>
    <row r="2971" spans="1:2">
      <c r="A2971" s="24"/>
      <c r="B2971" s="5"/>
    </row>
    <row r="2972" spans="1:2">
      <c r="A2972" s="24"/>
      <c r="B2972" s="5"/>
    </row>
    <row r="2973" spans="1:2">
      <c r="A2973" s="24"/>
      <c r="B2973" s="5"/>
    </row>
    <row r="2974" spans="1:2">
      <c r="A2974" s="24"/>
      <c r="B2974" s="5"/>
    </row>
    <row r="2975" spans="1:2">
      <c r="A2975" s="24"/>
      <c r="B2975" s="5"/>
    </row>
    <row r="2976" spans="1:2">
      <c r="A2976" s="24"/>
      <c r="B2976" s="5"/>
    </row>
    <row r="2977" spans="1:2">
      <c r="A2977" s="24"/>
      <c r="B2977" s="5"/>
    </row>
    <row r="2978" spans="1:2">
      <c r="A2978" s="24"/>
      <c r="B2978" s="5"/>
    </row>
    <row r="2979" spans="1:2">
      <c r="A2979" s="24"/>
      <c r="B2979" s="5"/>
    </row>
    <row r="2980" spans="1:2">
      <c r="A2980" s="24"/>
      <c r="B2980" s="5"/>
    </row>
    <row r="2981" spans="1:2">
      <c r="A2981" s="24"/>
      <c r="B2981" s="5"/>
    </row>
    <row r="2982" spans="1:2">
      <c r="A2982" s="24"/>
      <c r="B2982" s="5"/>
    </row>
    <row r="2983" spans="1:2">
      <c r="A2983" s="24"/>
      <c r="B2983" s="5"/>
    </row>
    <row r="2984" spans="1:2">
      <c r="A2984" s="24"/>
      <c r="B2984" s="5"/>
    </row>
    <row r="2985" spans="1:2">
      <c r="A2985" s="24"/>
      <c r="B2985" s="5"/>
    </row>
    <row r="2986" spans="1:2">
      <c r="A2986" s="24"/>
      <c r="B2986" s="5"/>
    </row>
    <row r="2987" spans="1:2">
      <c r="A2987" s="24"/>
      <c r="B2987" s="5"/>
    </row>
    <row r="2988" spans="1:2">
      <c r="A2988" s="24"/>
      <c r="B2988" s="5"/>
    </row>
    <row r="2989" spans="1:2">
      <c r="A2989" s="24"/>
      <c r="B2989" s="5"/>
    </row>
    <row r="2990" spans="1:2">
      <c r="A2990" s="24"/>
      <c r="B2990" s="5"/>
    </row>
    <row r="2991" spans="1:2">
      <c r="A2991" s="24"/>
      <c r="B2991" s="5"/>
    </row>
    <row r="2992" spans="1:2">
      <c r="A2992" s="24"/>
      <c r="B2992" s="5"/>
    </row>
    <row r="2993" spans="1:2">
      <c r="A2993" s="24"/>
      <c r="B2993" s="5"/>
    </row>
    <row r="2994" spans="1:2">
      <c r="A2994" s="24"/>
      <c r="B2994" s="5"/>
    </row>
    <row r="2995" spans="1:2">
      <c r="A2995" s="24"/>
      <c r="B2995" s="5"/>
    </row>
    <row r="2996" spans="1:2">
      <c r="A2996" s="24"/>
      <c r="B2996" s="5"/>
    </row>
    <row r="2997" spans="1:2">
      <c r="A2997" s="24"/>
      <c r="B2997" s="5"/>
    </row>
    <row r="2998" spans="1:2">
      <c r="A2998" s="24"/>
      <c r="B2998" s="5"/>
    </row>
    <row r="2999" spans="1:2">
      <c r="A2999" s="24"/>
      <c r="B2999" s="5"/>
    </row>
    <row r="3000" spans="1:2">
      <c r="A3000" s="24"/>
      <c r="B3000" s="5"/>
    </row>
    <row r="3001" spans="1:2">
      <c r="A3001" s="24"/>
      <c r="B3001" s="5"/>
    </row>
    <row r="3002" spans="1:2">
      <c r="A3002" s="24"/>
      <c r="B3002" s="5"/>
    </row>
    <row r="3003" spans="1:2">
      <c r="A3003" s="24"/>
      <c r="B3003" s="5"/>
    </row>
    <row r="3004" spans="1:2">
      <c r="A3004" s="24"/>
      <c r="B3004" s="5"/>
    </row>
    <row r="3005" spans="1:2">
      <c r="A3005" s="24"/>
      <c r="B3005" s="5"/>
    </row>
    <row r="3006" spans="1:2">
      <c r="A3006" s="24"/>
      <c r="B3006" s="5"/>
    </row>
    <row r="3007" spans="1:2">
      <c r="A3007" s="24"/>
      <c r="B3007" s="5"/>
    </row>
    <row r="3008" spans="1:2">
      <c r="A3008" s="24"/>
      <c r="B3008" s="5"/>
    </row>
    <row r="3009" spans="1:2">
      <c r="A3009" s="24"/>
      <c r="B3009" s="5"/>
    </row>
    <row r="3010" spans="1:2">
      <c r="A3010" s="24"/>
      <c r="B3010" s="5"/>
    </row>
    <row r="3011" spans="1:2">
      <c r="A3011" s="24"/>
      <c r="B3011" s="5"/>
    </row>
    <row r="3012" spans="1:2">
      <c r="A3012" s="24"/>
      <c r="B3012" s="5"/>
    </row>
    <row r="3013" spans="1:2">
      <c r="A3013" s="24"/>
      <c r="B3013" s="5"/>
    </row>
    <row r="3014" spans="1:2">
      <c r="A3014" s="24"/>
      <c r="B3014" s="5"/>
    </row>
    <row r="3015" spans="1:2">
      <c r="A3015" s="24"/>
      <c r="B3015" s="5"/>
    </row>
    <row r="3016" spans="1:2">
      <c r="A3016" s="24"/>
      <c r="B3016" s="5"/>
    </row>
    <row r="3017" spans="1:2">
      <c r="A3017" s="24"/>
      <c r="B3017" s="5"/>
    </row>
    <row r="3018" spans="1:2">
      <c r="A3018" s="24"/>
      <c r="B3018" s="5"/>
    </row>
    <row r="3019" spans="1:2">
      <c r="A3019" s="24"/>
      <c r="B3019" s="5"/>
    </row>
    <row r="3020" spans="1:2">
      <c r="A3020" s="24"/>
      <c r="B3020" s="5"/>
    </row>
    <row r="3021" spans="1:2">
      <c r="A3021" s="24"/>
      <c r="B3021" s="5"/>
    </row>
    <row r="3022" spans="1:2">
      <c r="A3022" s="24"/>
      <c r="B3022" s="5"/>
    </row>
    <row r="3023" spans="1:2">
      <c r="A3023" s="24"/>
      <c r="B3023" s="5"/>
    </row>
    <row r="3024" spans="1:2">
      <c r="A3024" s="24"/>
      <c r="B3024" s="5"/>
    </row>
    <row r="3025" spans="1:2">
      <c r="A3025" s="24"/>
      <c r="B3025" s="5"/>
    </row>
    <row r="3026" spans="1:2">
      <c r="A3026" s="24"/>
      <c r="B3026" s="5"/>
    </row>
    <row r="3027" spans="1:2">
      <c r="A3027" s="24"/>
      <c r="B3027" s="5"/>
    </row>
    <row r="3028" spans="1:2">
      <c r="A3028" s="24"/>
      <c r="B3028" s="5"/>
    </row>
    <row r="3029" spans="1:2">
      <c r="A3029" s="24"/>
      <c r="B3029" s="5"/>
    </row>
    <row r="3030" spans="1:2">
      <c r="A3030" s="24"/>
      <c r="B3030" s="5"/>
    </row>
    <row r="3031" spans="1:2">
      <c r="A3031" s="24"/>
      <c r="B3031" s="5"/>
    </row>
    <row r="3032" spans="1:2">
      <c r="A3032" s="24"/>
      <c r="B3032" s="5"/>
    </row>
    <row r="3033" spans="1:2">
      <c r="A3033" s="24"/>
      <c r="B3033" s="5"/>
    </row>
    <row r="3034" spans="1:2">
      <c r="A3034" s="24"/>
      <c r="B3034" s="5"/>
    </row>
    <row r="3035" spans="1:2">
      <c r="A3035" s="24"/>
      <c r="B3035" s="5"/>
    </row>
    <row r="3036" spans="1:2">
      <c r="A3036" s="24"/>
      <c r="B3036" s="5"/>
    </row>
    <row r="3037" spans="1:2">
      <c r="A3037" s="24"/>
      <c r="B3037" s="5"/>
    </row>
    <row r="3038" spans="1:2">
      <c r="A3038" s="24"/>
      <c r="B3038" s="5"/>
    </row>
    <row r="3039" spans="1:2">
      <c r="A3039" s="24"/>
      <c r="B3039" s="5"/>
    </row>
    <row r="3040" spans="1:2">
      <c r="A3040" s="24"/>
      <c r="B3040" s="5"/>
    </row>
    <row r="3041" spans="1:2">
      <c r="A3041" s="24"/>
      <c r="B3041" s="5"/>
    </row>
    <row r="3042" spans="1:2">
      <c r="A3042" s="24"/>
      <c r="B3042" s="5"/>
    </row>
    <row r="3043" spans="1:2">
      <c r="A3043" s="24"/>
      <c r="B3043" s="5"/>
    </row>
    <row r="3044" spans="1:2">
      <c r="A3044" s="24"/>
      <c r="B3044" s="5"/>
    </row>
    <row r="3045" spans="1:2">
      <c r="A3045" s="24"/>
      <c r="B3045" s="5"/>
    </row>
    <row r="3046" spans="1:2">
      <c r="A3046" s="24"/>
      <c r="B3046" s="5"/>
    </row>
    <row r="3047" spans="1:2">
      <c r="A3047" s="24"/>
      <c r="B3047" s="5"/>
    </row>
    <row r="3048" spans="1:2">
      <c r="A3048" s="24"/>
      <c r="B3048" s="5"/>
    </row>
    <row r="3049" spans="1:2">
      <c r="A3049" s="24"/>
      <c r="B3049" s="5"/>
    </row>
    <row r="3050" spans="1:2">
      <c r="A3050" s="24"/>
      <c r="B3050" s="5"/>
    </row>
    <row r="3051" spans="1:2">
      <c r="A3051" s="24"/>
      <c r="B3051" s="5"/>
    </row>
    <row r="3052" spans="1:2">
      <c r="A3052" s="24"/>
      <c r="B3052" s="5"/>
    </row>
    <row r="3053" spans="1:2">
      <c r="A3053" s="24"/>
      <c r="B3053" s="5"/>
    </row>
    <row r="3054" spans="1:2">
      <c r="A3054" s="24"/>
      <c r="B3054" s="5"/>
    </row>
    <row r="3055" spans="1:2">
      <c r="A3055" s="24"/>
      <c r="B3055" s="5"/>
    </row>
    <row r="3056" spans="1:2">
      <c r="A3056" s="24"/>
      <c r="B3056" s="5"/>
    </row>
    <row r="3057" spans="1:2">
      <c r="A3057" s="24"/>
      <c r="B3057" s="5"/>
    </row>
    <row r="3058" spans="1:2">
      <c r="A3058" s="24"/>
      <c r="B3058" s="5"/>
    </row>
    <row r="3059" spans="1:2">
      <c r="A3059" s="24"/>
      <c r="B3059" s="5"/>
    </row>
    <row r="3060" spans="1:2">
      <c r="A3060" s="24"/>
      <c r="B3060" s="5"/>
    </row>
    <row r="3061" spans="1:2">
      <c r="A3061" s="24"/>
      <c r="B3061" s="5"/>
    </row>
    <row r="3062" spans="1:2">
      <c r="A3062" s="24"/>
      <c r="B3062" s="5"/>
    </row>
    <row r="3063" spans="1:2">
      <c r="A3063" s="24"/>
      <c r="B3063" s="5"/>
    </row>
    <row r="3064" spans="1:2">
      <c r="A3064" s="24"/>
      <c r="B3064" s="5"/>
    </row>
    <row r="3065" spans="1:2">
      <c r="A3065" s="24"/>
      <c r="B3065" s="5"/>
    </row>
    <row r="3066" spans="1:2">
      <c r="A3066" s="24"/>
      <c r="B3066" s="5"/>
    </row>
    <row r="3067" spans="1:2">
      <c r="A3067" s="24"/>
      <c r="B3067" s="5"/>
    </row>
    <row r="3068" spans="1:2">
      <c r="A3068" s="24"/>
      <c r="B3068" s="5"/>
    </row>
    <row r="3069" spans="1:2">
      <c r="A3069" s="24"/>
      <c r="B3069" s="5"/>
    </row>
    <row r="3070" spans="1:2">
      <c r="A3070" s="24"/>
      <c r="B3070" s="5"/>
    </row>
    <row r="3071" spans="1:2">
      <c r="A3071" s="24"/>
      <c r="B3071" s="5"/>
    </row>
    <row r="3072" spans="1:2">
      <c r="A3072" s="24"/>
      <c r="B3072" s="5"/>
    </row>
    <row r="3073" spans="1:2">
      <c r="A3073" s="24"/>
      <c r="B3073" s="5"/>
    </row>
    <row r="3074" spans="1:2">
      <c r="A3074" s="24"/>
      <c r="B3074" s="5"/>
    </row>
    <row r="3075" spans="1:2">
      <c r="A3075" s="24"/>
      <c r="B3075" s="5"/>
    </row>
    <row r="3076" spans="1:2">
      <c r="A3076" s="24"/>
      <c r="B3076" s="5"/>
    </row>
    <row r="3077" spans="1:2">
      <c r="A3077" s="24"/>
      <c r="B3077" s="5"/>
    </row>
    <row r="3078" spans="1:2">
      <c r="A3078" s="24"/>
      <c r="B3078" s="5"/>
    </row>
    <row r="3079" spans="1:2">
      <c r="A3079" s="24"/>
      <c r="B3079" s="5"/>
    </row>
    <row r="3080" spans="1:2">
      <c r="A3080" s="24"/>
      <c r="B3080" s="5"/>
    </row>
    <row r="3081" spans="1:2">
      <c r="A3081" s="24"/>
      <c r="B3081" s="5"/>
    </row>
    <row r="3082" spans="1:2">
      <c r="A3082" s="24"/>
      <c r="B3082" s="5"/>
    </row>
    <row r="3083" spans="1:2">
      <c r="A3083" s="24"/>
      <c r="B3083" s="5"/>
    </row>
    <row r="3084" spans="1:2">
      <c r="A3084" s="24"/>
      <c r="B3084" s="5"/>
    </row>
    <row r="3085" spans="1:2">
      <c r="A3085" s="24"/>
      <c r="B3085" s="5"/>
    </row>
    <row r="3086" spans="1:2">
      <c r="A3086" s="24"/>
      <c r="B3086" s="5"/>
    </row>
    <row r="3087" spans="1:2">
      <c r="A3087" s="24"/>
      <c r="B3087" s="5"/>
    </row>
    <row r="3088" spans="1:2">
      <c r="A3088" s="24"/>
      <c r="B3088" s="5"/>
    </row>
    <row r="3089" spans="1:2">
      <c r="A3089" s="24"/>
      <c r="B3089" s="5"/>
    </row>
    <row r="3090" spans="1:2">
      <c r="A3090" s="24"/>
      <c r="B3090" s="5"/>
    </row>
    <row r="3091" spans="1:2">
      <c r="A3091" s="24"/>
      <c r="B3091" s="5"/>
    </row>
    <row r="3092" spans="1:2">
      <c r="A3092" s="24"/>
      <c r="B3092" s="5"/>
    </row>
    <row r="3093" spans="1:2">
      <c r="A3093" s="24"/>
      <c r="B3093" s="5"/>
    </row>
    <row r="3094" spans="1:2">
      <c r="A3094" s="24"/>
      <c r="B3094" s="5"/>
    </row>
    <row r="3095" spans="1:2">
      <c r="A3095" s="24"/>
      <c r="B3095" s="5"/>
    </row>
    <row r="3096" spans="1:2">
      <c r="A3096" s="24"/>
      <c r="B3096" s="5"/>
    </row>
    <row r="3097" spans="1:2">
      <c r="A3097" s="24"/>
      <c r="B3097" s="5"/>
    </row>
    <row r="3098" spans="1:2">
      <c r="A3098" s="24"/>
      <c r="B3098" s="5"/>
    </row>
    <row r="3099" spans="1:2">
      <c r="A3099" s="24"/>
      <c r="B3099" s="5"/>
    </row>
    <row r="3100" spans="1:2">
      <c r="A3100" s="24"/>
      <c r="B3100" s="5"/>
    </row>
    <row r="3101" spans="1:2">
      <c r="A3101" s="24"/>
      <c r="B3101" s="5"/>
    </row>
    <row r="3102" spans="1:2">
      <c r="A3102" s="24"/>
      <c r="B3102" s="5"/>
    </row>
    <row r="3103" spans="1:2">
      <c r="A3103" s="24"/>
      <c r="B3103" s="5"/>
    </row>
    <row r="3104" spans="1:2">
      <c r="A3104" s="24"/>
      <c r="B3104" s="5"/>
    </row>
    <row r="3105" spans="1:2">
      <c r="A3105" s="24"/>
      <c r="B3105" s="5"/>
    </row>
    <row r="3106" spans="1:2">
      <c r="A3106" s="24"/>
      <c r="B3106" s="5"/>
    </row>
    <row r="3107" spans="1:2">
      <c r="A3107" s="24"/>
      <c r="B3107" s="5"/>
    </row>
    <row r="3108" spans="1:2">
      <c r="A3108" s="24"/>
      <c r="B3108" s="5"/>
    </row>
    <row r="3109" spans="1:2">
      <c r="A3109" s="24"/>
      <c r="B3109" s="5"/>
    </row>
    <row r="3110" spans="1:2">
      <c r="A3110" s="24"/>
      <c r="B3110" s="5"/>
    </row>
    <row r="3111" spans="1:2">
      <c r="A3111" s="24"/>
      <c r="B3111" s="5"/>
    </row>
    <row r="3112" spans="1:2">
      <c r="A3112" s="24"/>
      <c r="B3112" s="5"/>
    </row>
    <row r="3113" spans="1:2">
      <c r="A3113" s="24"/>
      <c r="B3113" s="5"/>
    </row>
    <row r="3114" spans="1:2">
      <c r="A3114" s="24"/>
      <c r="B3114" s="5"/>
    </row>
    <row r="3115" spans="1:2">
      <c r="A3115" s="24"/>
      <c r="B3115" s="5"/>
    </row>
    <row r="3116" spans="1:2">
      <c r="A3116" s="24"/>
      <c r="B3116" s="5"/>
    </row>
    <row r="3117" spans="1:2">
      <c r="A3117" s="24"/>
      <c r="B3117" s="5"/>
    </row>
    <row r="3118" spans="1:2">
      <c r="A3118" s="24"/>
      <c r="B3118" s="5"/>
    </row>
    <row r="3119" spans="1:2">
      <c r="A3119" s="24"/>
      <c r="B3119" s="5"/>
    </row>
    <row r="3120" spans="1:2">
      <c r="A3120" s="24"/>
      <c r="B3120" s="5"/>
    </row>
    <row r="3121" spans="1:2">
      <c r="A3121" s="24"/>
      <c r="B3121" s="5"/>
    </row>
    <row r="3122" spans="1:2">
      <c r="A3122" s="24"/>
      <c r="B3122" s="5"/>
    </row>
    <row r="3123" spans="1:2">
      <c r="A3123" s="24"/>
      <c r="B3123" s="5"/>
    </row>
    <row r="3124" spans="1:2">
      <c r="A3124" s="24"/>
      <c r="B3124" s="5"/>
    </row>
    <row r="3125" spans="1:2">
      <c r="A3125" s="24"/>
      <c r="B3125" s="5"/>
    </row>
    <row r="3126" spans="1:2">
      <c r="A3126" s="24"/>
      <c r="B3126" s="5"/>
    </row>
    <row r="3127" spans="1:2">
      <c r="A3127" s="24"/>
      <c r="B3127" s="5"/>
    </row>
    <row r="3128" spans="1:2">
      <c r="A3128" s="24"/>
      <c r="B3128" s="5"/>
    </row>
    <row r="3129" spans="1:2">
      <c r="A3129" s="24"/>
      <c r="B3129" s="5"/>
    </row>
    <row r="3130" spans="1:2">
      <c r="A3130" s="24"/>
      <c r="B3130" s="5"/>
    </row>
    <row r="3131" spans="1:2">
      <c r="A3131" s="24"/>
      <c r="B3131" s="5"/>
    </row>
    <row r="3132" spans="1:2">
      <c r="A3132" s="24"/>
      <c r="B3132" s="5"/>
    </row>
    <row r="3133" spans="1:2">
      <c r="A3133" s="24"/>
      <c r="B3133" s="5"/>
    </row>
    <row r="3134" spans="1:2">
      <c r="A3134" s="24"/>
      <c r="B3134" s="5"/>
    </row>
    <row r="3135" spans="1:2">
      <c r="A3135" s="24"/>
      <c r="B3135" s="5"/>
    </row>
    <row r="3136" spans="1:2">
      <c r="A3136" s="24"/>
      <c r="B3136" s="5"/>
    </row>
    <row r="3137" spans="1:2">
      <c r="A3137" s="24"/>
      <c r="B3137" s="5"/>
    </row>
    <row r="3138" spans="1:2">
      <c r="A3138" s="24"/>
      <c r="B3138" s="5"/>
    </row>
    <row r="3139" spans="1:2">
      <c r="A3139" s="24"/>
      <c r="B3139" s="5"/>
    </row>
    <row r="3140" spans="1:2">
      <c r="A3140" s="24"/>
      <c r="B3140" s="5"/>
    </row>
    <row r="3141" spans="1:2">
      <c r="A3141" s="24"/>
      <c r="B3141" s="5"/>
    </row>
    <row r="3142" spans="1:2">
      <c r="A3142" s="24"/>
      <c r="B3142" s="5"/>
    </row>
    <row r="3143" spans="1:2">
      <c r="A3143" s="24"/>
      <c r="B3143" s="5"/>
    </row>
    <row r="3144" spans="1:2">
      <c r="A3144" s="24"/>
      <c r="B3144" s="5"/>
    </row>
    <row r="3145" spans="1:2">
      <c r="A3145" s="24"/>
      <c r="B3145" s="5"/>
    </row>
    <row r="3146" spans="1:2">
      <c r="A3146" s="24"/>
      <c r="B3146" s="5"/>
    </row>
    <row r="3147" spans="1:2">
      <c r="A3147" s="24"/>
      <c r="B3147" s="5"/>
    </row>
    <row r="3148" spans="1:2">
      <c r="A3148" s="24"/>
      <c r="B3148" s="5"/>
    </row>
    <row r="3149" spans="1:2">
      <c r="A3149" s="24"/>
      <c r="B3149" s="5"/>
    </row>
    <row r="3150" spans="1:2">
      <c r="A3150" s="24"/>
      <c r="B3150" s="5"/>
    </row>
    <row r="3151" spans="1:2">
      <c r="A3151" s="24"/>
      <c r="B3151" s="5"/>
    </row>
    <row r="3152" spans="1:2">
      <c r="A3152" s="24"/>
      <c r="B3152" s="5"/>
    </row>
    <row r="3153" spans="1:2">
      <c r="A3153" s="24"/>
      <c r="B3153" s="5"/>
    </row>
    <row r="3154" spans="1:2">
      <c r="A3154" s="24"/>
      <c r="B3154" s="5"/>
    </row>
    <row r="3155" spans="1:2">
      <c r="A3155" s="24"/>
      <c r="B3155" s="5"/>
    </row>
    <row r="3156" spans="1:2">
      <c r="A3156" s="24"/>
      <c r="B3156" s="5"/>
    </row>
    <row r="3157" spans="1:2">
      <c r="A3157" s="24"/>
      <c r="B3157" s="5"/>
    </row>
    <row r="3158" spans="1:2">
      <c r="A3158" s="24"/>
      <c r="B3158" s="5"/>
    </row>
    <row r="3159" spans="1:2">
      <c r="A3159" s="24"/>
      <c r="B3159" s="5"/>
    </row>
    <row r="3160" spans="1:2">
      <c r="A3160" s="24"/>
      <c r="B3160" s="5"/>
    </row>
    <row r="3161" spans="1:2">
      <c r="A3161" s="24"/>
      <c r="B3161" s="5"/>
    </row>
    <row r="3162" spans="1:2">
      <c r="A3162" s="24"/>
      <c r="B3162" s="5"/>
    </row>
    <row r="3163" spans="1:2">
      <c r="A3163" s="24"/>
      <c r="B3163" s="5"/>
    </row>
    <row r="3164" spans="1:2">
      <c r="A3164" s="24"/>
      <c r="B3164" s="5"/>
    </row>
    <row r="3165" spans="1:2">
      <c r="A3165" s="24"/>
      <c r="B3165" s="5"/>
    </row>
    <row r="3166" spans="1:2">
      <c r="A3166" s="24"/>
      <c r="B3166" s="5"/>
    </row>
    <row r="3167" spans="1:2">
      <c r="A3167" s="24"/>
      <c r="B3167" s="5"/>
    </row>
    <row r="3168" spans="1:2">
      <c r="A3168" s="24"/>
      <c r="B3168" s="5"/>
    </row>
    <row r="3169" spans="1:2">
      <c r="A3169" s="24"/>
      <c r="B3169" s="5"/>
    </row>
    <row r="3170" spans="1:2">
      <c r="A3170" s="24"/>
      <c r="B3170" s="5"/>
    </row>
    <row r="3171" spans="1:2">
      <c r="A3171" s="24"/>
      <c r="B3171" s="5"/>
    </row>
    <row r="3172" spans="1:2">
      <c r="A3172" s="24"/>
      <c r="B3172" s="5"/>
    </row>
    <row r="3173" spans="1:2">
      <c r="A3173" s="24"/>
      <c r="B3173" s="5"/>
    </row>
    <row r="3174" spans="1:2">
      <c r="A3174" s="24"/>
      <c r="B3174" s="5"/>
    </row>
    <row r="3175" spans="1:2">
      <c r="A3175" s="24"/>
      <c r="B3175" s="5"/>
    </row>
    <row r="3176" spans="1:2">
      <c r="A3176" s="24"/>
      <c r="B3176" s="5"/>
    </row>
    <row r="3177" spans="1:2">
      <c r="A3177" s="24"/>
      <c r="B3177" s="5"/>
    </row>
    <row r="3178" spans="1:2">
      <c r="A3178" s="24"/>
      <c r="B3178" s="5"/>
    </row>
    <row r="3179" spans="1:2">
      <c r="A3179" s="24"/>
      <c r="B3179" s="5"/>
    </row>
    <row r="3180" spans="1:2">
      <c r="A3180" s="24"/>
      <c r="B3180" s="5"/>
    </row>
    <row r="3181" spans="1:2">
      <c r="A3181" s="24"/>
      <c r="B3181" s="5"/>
    </row>
    <row r="3182" spans="1:2">
      <c r="A3182" s="24"/>
      <c r="B3182" s="5"/>
    </row>
    <row r="3183" spans="1:2">
      <c r="A3183" s="24"/>
      <c r="B3183" s="5"/>
    </row>
    <row r="3184" spans="1:2">
      <c r="A3184" s="24"/>
      <c r="B3184" s="5"/>
    </row>
    <row r="3185" spans="1:2">
      <c r="A3185" s="24"/>
      <c r="B3185" s="5"/>
    </row>
    <row r="3186" spans="1:2">
      <c r="A3186" s="24"/>
      <c r="B3186" s="5"/>
    </row>
    <row r="3187" spans="1:2">
      <c r="A3187" s="24"/>
      <c r="B3187" s="5"/>
    </row>
    <row r="3188" spans="1:2">
      <c r="A3188" s="24"/>
      <c r="B3188" s="5"/>
    </row>
    <row r="3189" spans="1:2">
      <c r="A3189" s="24"/>
      <c r="B3189" s="5"/>
    </row>
    <row r="3190" spans="1:2">
      <c r="A3190" s="24"/>
      <c r="B3190" s="5"/>
    </row>
    <row r="3191" spans="1:2">
      <c r="A3191" s="24"/>
      <c r="B3191" s="5"/>
    </row>
    <row r="3192" spans="1:2">
      <c r="A3192" s="24"/>
      <c r="B3192" s="5"/>
    </row>
    <row r="3193" spans="1:2">
      <c r="A3193" s="24"/>
      <c r="B3193" s="5"/>
    </row>
    <row r="3194" spans="1:2">
      <c r="A3194" s="24"/>
      <c r="B3194" s="5"/>
    </row>
    <row r="3195" spans="1:2">
      <c r="A3195" s="24"/>
      <c r="B3195" s="5"/>
    </row>
    <row r="3196" spans="1:2">
      <c r="A3196" s="24"/>
      <c r="B3196" s="5"/>
    </row>
    <row r="3197" spans="1:2">
      <c r="A3197" s="24"/>
      <c r="B3197" s="5"/>
    </row>
    <row r="3198" spans="1:2">
      <c r="A3198" s="24"/>
      <c r="B3198" s="5"/>
    </row>
    <row r="3199" spans="1:2">
      <c r="A3199" s="24"/>
      <c r="B3199" s="5"/>
    </row>
    <row r="3200" spans="1:2">
      <c r="A3200" s="24"/>
      <c r="B3200" s="5"/>
    </row>
    <row r="3201" spans="1:2">
      <c r="A3201" s="24"/>
      <c r="B3201" s="5"/>
    </row>
    <row r="3202" spans="1:2">
      <c r="A3202" s="24"/>
      <c r="B3202" s="5"/>
    </row>
    <row r="3203" spans="1:2">
      <c r="A3203" s="24"/>
      <c r="B3203" s="5"/>
    </row>
    <row r="3204" spans="1:2">
      <c r="A3204" s="24"/>
      <c r="B3204" s="5"/>
    </row>
    <row r="3205" spans="1:2">
      <c r="A3205" s="24"/>
      <c r="B3205" s="5"/>
    </row>
    <row r="3206" spans="1:2">
      <c r="A3206" s="24"/>
      <c r="B3206" s="5"/>
    </row>
    <row r="3207" spans="1:2">
      <c r="A3207" s="24"/>
      <c r="B3207" s="5"/>
    </row>
    <row r="3208" spans="1:2">
      <c r="A3208" s="24"/>
      <c r="B3208" s="5"/>
    </row>
    <row r="3209" spans="1:2">
      <c r="A3209" s="24"/>
      <c r="B3209" s="5"/>
    </row>
    <row r="3210" spans="1:2">
      <c r="A3210" s="24"/>
      <c r="B3210" s="5"/>
    </row>
    <row r="3211" spans="1:2">
      <c r="A3211" s="24"/>
      <c r="B3211" s="5"/>
    </row>
    <row r="3212" spans="1:2">
      <c r="A3212" s="24"/>
      <c r="B3212" s="5"/>
    </row>
    <row r="3213" spans="1:2">
      <c r="A3213" s="24"/>
      <c r="B3213" s="5"/>
    </row>
    <row r="3214" spans="1:2">
      <c r="A3214" s="24"/>
      <c r="B3214" s="5"/>
    </row>
    <row r="3215" spans="1:2">
      <c r="A3215" s="24"/>
      <c r="B3215" s="5"/>
    </row>
    <row r="3216" spans="1:2">
      <c r="A3216" s="24"/>
      <c r="B3216" s="5"/>
    </row>
    <row r="3217" spans="1:2">
      <c r="A3217" s="24"/>
      <c r="B3217" s="5"/>
    </row>
    <row r="3218" spans="1:2">
      <c r="A3218" s="24"/>
      <c r="B3218" s="5"/>
    </row>
    <row r="3219" spans="1:2">
      <c r="A3219" s="24"/>
      <c r="B3219" s="5"/>
    </row>
    <row r="3220" spans="1:2">
      <c r="A3220" s="24"/>
      <c r="B3220" s="5"/>
    </row>
    <row r="3221" spans="1:2">
      <c r="A3221" s="24"/>
      <c r="B3221" s="5"/>
    </row>
    <row r="3222" spans="1:2">
      <c r="A3222" s="24"/>
      <c r="B3222" s="5"/>
    </row>
    <row r="3223" spans="1:2">
      <c r="A3223" s="24"/>
      <c r="B3223" s="5"/>
    </row>
    <row r="3224" spans="1:2">
      <c r="A3224" s="24"/>
      <c r="B3224" s="5"/>
    </row>
    <row r="3225" spans="1:2">
      <c r="A3225" s="24"/>
      <c r="B3225" s="5"/>
    </row>
    <row r="3226" spans="1:2">
      <c r="A3226" s="24"/>
      <c r="B3226" s="5"/>
    </row>
    <row r="3227" spans="1:2">
      <c r="A3227" s="24"/>
      <c r="B3227" s="5"/>
    </row>
    <row r="3228" spans="1:2">
      <c r="A3228" s="24"/>
      <c r="B3228" s="5"/>
    </row>
    <row r="3229" spans="1:2">
      <c r="A3229" s="24"/>
      <c r="B3229" s="5"/>
    </row>
    <row r="3230" spans="1:2">
      <c r="A3230" s="24"/>
      <c r="B3230" s="5"/>
    </row>
    <row r="3231" spans="1:2">
      <c r="A3231" s="24"/>
      <c r="B3231" s="5"/>
    </row>
    <row r="3232" spans="1:2">
      <c r="A3232" s="24"/>
      <c r="B3232" s="5"/>
    </row>
    <row r="3233" spans="1:2">
      <c r="A3233" s="24"/>
      <c r="B3233" s="5"/>
    </row>
    <row r="3234" spans="1:2">
      <c r="A3234" s="24"/>
      <c r="B3234" s="5"/>
    </row>
    <row r="3235" spans="1:2">
      <c r="A3235" s="24"/>
      <c r="B3235" s="5"/>
    </row>
    <row r="3236" spans="1:2">
      <c r="A3236" s="24"/>
      <c r="B3236" s="5"/>
    </row>
    <row r="3237" spans="1:2">
      <c r="A3237" s="24"/>
      <c r="B3237" s="5"/>
    </row>
    <row r="3238" spans="1:2">
      <c r="A3238" s="24"/>
      <c r="B3238" s="5"/>
    </row>
    <row r="3239" spans="1:2">
      <c r="A3239" s="24"/>
      <c r="B3239" s="5"/>
    </row>
    <row r="3240" spans="1:2">
      <c r="A3240" s="24"/>
      <c r="B3240" s="5"/>
    </row>
    <row r="3241" spans="1:2">
      <c r="A3241" s="24"/>
      <c r="B3241" s="5"/>
    </row>
    <row r="3242" spans="1:2">
      <c r="A3242" s="24"/>
      <c r="B3242" s="5"/>
    </row>
    <row r="3243" spans="1:2">
      <c r="A3243" s="24"/>
      <c r="B3243" s="5"/>
    </row>
    <row r="3244" spans="1:2">
      <c r="A3244" s="24"/>
      <c r="B3244" s="5"/>
    </row>
    <row r="3245" spans="1:2">
      <c r="A3245" s="24"/>
      <c r="B3245" s="5"/>
    </row>
    <row r="3246" spans="1:2">
      <c r="A3246" s="24"/>
      <c r="B3246" s="5"/>
    </row>
    <row r="3247" spans="1:2">
      <c r="A3247" s="24"/>
      <c r="B3247" s="5"/>
    </row>
    <row r="3248" spans="1:2">
      <c r="A3248" s="24"/>
      <c r="B3248" s="5"/>
    </row>
    <row r="3249" spans="1:2">
      <c r="A3249" s="24"/>
      <c r="B3249" s="5"/>
    </row>
    <row r="3250" spans="1:2">
      <c r="A3250" s="24"/>
      <c r="B3250" s="5"/>
    </row>
    <row r="3251" spans="1:2">
      <c r="A3251" s="24"/>
      <c r="B3251" s="5"/>
    </row>
    <row r="3252" spans="1:2">
      <c r="A3252" s="24"/>
      <c r="B3252" s="5"/>
    </row>
    <row r="3253" spans="1:2">
      <c r="A3253" s="24"/>
      <c r="B3253" s="5"/>
    </row>
    <row r="3254" spans="1:2">
      <c r="A3254" s="24"/>
      <c r="B3254" s="5"/>
    </row>
    <row r="3255" spans="1:2">
      <c r="A3255" s="24"/>
      <c r="B3255" s="5"/>
    </row>
    <row r="3256" spans="1:2">
      <c r="A3256" s="24"/>
      <c r="B3256" s="5"/>
    </row>
    <row r="3257" spans="1:2">
      <c r="A3257" s="24"/>
      <c r="B3257" s="5"/>
    </row>
    <row r="3258" spans="1:2">
      <c r="A3258" s="24"/>
      <c r="B3258" s="5"/>
    </row>
    <row r="3259" spans="1:2">
      <c r="A3259" s="24"/>
      <c r="B3259" s="5"/>
    </row>
    <row r="3260" spans="1:2">
      <c r="A3260" s="24"/>
      <c r="B3260" s="5"/>
    </row>
    <row r="3261" spans="1:2">
      <c r="A3261" s="24"/>
      <c r="B3261" s="5"/>
    </row>
    <row r="3262" spans="1:2">
      <c r="A3262" s="24"/>
      <c r="B3262" s="5"/>
    </row>
    <row r="3263" spans="1:2">
      <c r="A3263" s="24"/>
      <c r="B3263" s="5"/>
    </row>
    <row r="3264" spans="1:2">
      <c r="A3264" s="24"/>
      <c r="B3264" s="5"/>
    </row>
    <row r="3265" spans="1:2">
      <c r="A3265" s="24"/>
      <c r="B3265" s="5"/>
    </row>
    <row r="3266" spans="1:2">
      <c r="A3266" s="24"/>
      <c r="B3266" s="5"/>
    </row>
    <row r="3267" spans="1:2">
      <c r="A3267" s="24"/>
      <c r="B3267" s="5"/>
    </row>
    <row r="3268" spans="1:2">
      <c r="A3268" s="24"/>
      <c r="B3268" s="5"/>
    </row>
    <row r="3269" spans="1:2">
      <c r="A3269" s="24"/>
      <c r="B3269" s="5"/>
    </row>
    <row r="3270" spans="1:2">
      <c r="A3270" s="24"/>
      <c r="B3270" s="5"/>
    </row>
    <row r="3271" spans="1:2">
      <c r="A3271" s="24"/>
      <c r="B3271" s="5"/>
    </row>
    <row r="3272" spans="1:2">
      <c r="A3272" s="24"/>
      <c r="B3272" s="5"/>
    </row>
    <row r="3273" spans="1:2">
      <c r="A3273" s="24"/>
      <c r="B3273" s="5"/>
    </row>
    <row r="3274" spans="1:2">
      <c r="A3274" s="24"/>
      <c r="B3274" s="5"/>
    </row>
    <row r="3275" spans="1:2">
      <c r="A3275" s="24"/>
      <c r="B3275" s="5"/>
    </row>
    <row r="3276" spans="1:2">
      <c r="A3276" s="24"/>
      <c r="B3276" s="5"/>
    </row>
    <row r="3277" spans="1:2">
      <c r="A3277" s="24"/>
      <c r="B3277" s="5"/>
    </row>
    <row r="3278" spans="1:2">
      <c r="A3278" s="24"/>
      <c r="B3278" s="5"/>
    </row>
    <row r="3279" spans="1:2">
      <c r="A3279" s="24"/>
      <c r="B3279" s="5"/>
    </row>
    <row r="3280" spans="1:2">
      <c r="A3280" s="24"/>
      <c r="B3280" s="5"/>
    </row>
    <row r="3281" spans="1:2">
      <c r="A3281" s="24"/>
      <c r="B3281" s="5"/>
    </row>
    <row r="3282" spans="1:2">
      <c r="A3282" s="24"/>
      <c r="B3282" s="5"/>
    </row>
    <row r="3283" spans="1:2">
      <c r="A3283" s="24"/>
      <c r="B3283" s="5"/>
    </row>
    <row r="3284" spans="1:2">
      <c r="A3284" s="24"/>
      <c r="B3284" s="5"/>
    </row>
    <row r="3285" spans="1:2">
      <c r="A3285" s="24"/>
      <c r="B3285" s="5"/>
    </row>
    <row r="3286" spans="1:2">
      <c r="A3286" s="24"/>
      <c r="B3286" s="5"/>
    </row>
    <row r="3287" spans="1:2">
      <c r="A3287" s="24"/>
      <c r="B3287" s="5"/>
    </row>
    <row r="3288" spans="1:2">
      <c r="A3288" s="24"/>
      <c r="B3288" s="5"/>
    </row>
    <row r="3289" spans="1:2">
      <c r="A3289" s="24"/>
      <c r="B3289" s="5"/>
    </row>
    <row r="3290" spans="1:2">
      <c r="A3290" s="24"/>
      <c r="B3290" s="5"/>
    </row>
    <row r="3291" spans="1:2">
      <c r="A3291" s="24"/>
      <c r="B3291" s="5"/>
    </row>
    <row r="3292" spans="1:2">
      <c r="A3292" s="24"/>
      <c r="B3292" s="5"/>
    </row>
    <row r="3293" spans="1:2">
      <c r="A3293" s="24"/>
      <c r="B3293" s="5"/>
    </row>
    <row r="3294" spans="1:2">
      <c r="A3294" s="24"/>
      <c r="B3294" s="5"/>
    </row>
    <row r="3295" spans="1:2">
      <c r="A3295" s="24"/>
      <c r="B3295" s="5"/>
    </row>
    <row r="3296" spans="1:2">
      <c r="A3296" s="24"/>
      <c r="B3296" s="5"/>
    </row>
    <row r="3297" spans="1:2">
      <c r="A3297" s="24"/>
      <c r="B3297" s="5"/>
    </row>
    <row r="3298" spans="1:2">
      <c r="A3298" s="24"/>
      <c r="B3298" s="5"/>
    </row>
    <row r="3299" spans="1:2">
      <c r="A3299" s="24"/>
      <c r="B3299" s="5"/>
    </row>
    <row r="3300" spans="1:2">
      <c r="A3300" s="24"/>
      <c r="B3300" s="5"/>
    </row>
    <row r="3301" spans="1:2">
      <c r="A3301" s="24"/>
      <c r="B3301" s="5"/>
    </row>
    <row r="3302" spans="1:2">
      <c r="A3302" s="24"/>
      <c r="B3302" s="5"/>
    </row>
    <row r="3303" spans="1:2">
      <c r="A3303" s="24"/>
      <c r="B3303" s="5"/>
    </row>
    <row r="3304" spans="1:2">
      <c r="A3304" s="24"/>
      <c r="B3304" s="5"/>
    </row>
    <row r="3305" spans="1:2">
      <c r="A3305" s="24"/>
      <c r="B3305" s="5"/>
    </row>
    <row r="3306" spans="1:2">
      <c r="A3306" s="24"/>
      <c r="B3306" s="5"/>
    </row>
    <row r="3307" spans="1:2">
      <c r="A3307" s="24"/>
      <c r="B3307" s="5"/>
    </row>
    <row r="3308" spans="1:2">
      <c r="A3308" s="24"/>
      <c r="B3308" s="5"/>
    </row>
    <row r="3309" spans="1:2">
      <c r="A3309" s="24"/>
      <c r="B3309" s="5"/>
    </row>
    <row r="3310" spans="1:2">
      <c r="A3310" s="24"/>
      <c r="B3310" s="5"/>
    </row>
    <row r="3311" spans="1:2">
      <c r="A3311" s="24"/>
      <c r="B3311" s="5"/>
    </row>
    <row r="3312" spans="1:2">
      <c r="A3312" s="24"/>
      <c r="B3312" s="5"/>
    </row>
    <row r="3313" spans="1:2">
      <c r="A3313" s="24"/>
      <c r="B3313" s="5"/>
    </row>
    <row r="3314" spans="1:2">
      <c r="A3314" s="24"/>
      <c r="B3314" s="5"/>
    </row>
    <row r="3315" spans="1:2">
      <c r="A3315" s="24"/>
      <c r="B3315" s="5"/>
    </row>
    <row r="3316" spans="1:2">
      <c r="A3316" s="24"/>
      <c r="B3316" s="5"/>
    </row>
    <row r="3317" spans="1:2">
      <c r="A3317" s="24"/>
      <c r="B3317" s="5"/>
    </row>
    <row r="3318" spans="1:2">
      <c r="A3318" s="24"/>
      <c r="B3318" s="5"/>
    </row>
    <row r="3319" spans="1:2">
      <c r="A3319" s="24"/>
      <c r="B3319" s="5"/>
    </row>
    <row r="3320" spans="1:2">
      <c r="A3320" s="24"/>
      <c r="B3320" s="5"/>
    </row>
    <row r="3321" spans="1:2">
      <c r="A3321" s="24"/>
      <c r="B3321" s="5"/>
    </row>
    <row r="3322" spans="1:2">
      <c r="A3322" s="24"/>
      <c r="B3322" s="5"/>
    </row>
    <row r="3323" spans="1:2">
      <c r="A3323" s="24"/>
      <c r="B3323" s="5"/>
    </row>
    <row r="3324" spans="1:2">
      <c r="A3324" s="24"/>
      <c r="B3324" s="5"/>
    </row>
    <row r="3325" spans="1:2">
      <c r="A3325" s="24"/>
      <c r="B3325" s="5"/>
    </row>
    <row r="3326" spans="1:2">
      <c r="A3326" s="24"/>
      <c r="B3326" s="5"/>
    </row>
    <row r="3327" spans="1:2">
      <c r="A3327" s="24"/>
      <c r="B3327" s="5"/>
    </row>
    <row r="3328" spans="1:2">
      <c r="A3328" s="24"/>
      <c r="B3328" s="5"/>
    </row>
    <row r="3329" spans="1:2">
      <c r="A3329" s="24"/>
      <c r="B3329" s="5"/>
    </row>
    <row r="3330" spans="1:2">
      <c r="A3330" s="24"/>
      <c r="B3330" s="5"/>
    </row>
    <row r="3331" spans="1:2">
      <c r="A3331" s="24"/>
      <c r="B3331" s="5"/>
    </row>
    <row r="3332" spans="1:2">
      <c r="A3332" s="24"/>
      <c r="B3332" s="5"/>
    </row>
    <row r="3333" spans="1:2">
      <c r="A3333" s="24"/>
      <c r="B3333" s="5"/>
    </row>
    <row r="3334" spans="1:2">
      <c r="A3334" s="24"/>
      <c r="B3334" s="5"/>
    </row>
    <row r="3335" spans="1:2">
      <c r="A3335" s="24"/>
      <c r="B3335" s="5"/>
    </row>
    <row r="3336" spans="1:2">
      <c r="A3336" s="24"/>
      <c r="B3336" s="5"/>
    </row>
    <row r="3337" spans="1:2">
      <c r="A3337" s="24"/>
      <c r="B3337" s="5"/>
    </row>
    <row r="3338" spans="1:2">
      <c r="A3338" s="24"/>
      <c r="B3338" s="5"/>
    </row>
    <row r="3339" spans="1:2">
      <c r="A3339" s="24"/>
      <c r="B3339" s="5"/>
    </row>
    <row r="3340" spans="1:2">
      <c r="A3340" s="24"/>
      <c r="B3340" s="5"/>
    </row>
    <row r="3341" spans="1:2">
      <c r="A3341" s="24"/>
      <c r="B3341" s="5"/>
    </row>
    <row r="3342" spans="1:2">
      <c r="A3342" s="24"/>
      <c r="B3342" s="5"/>
    </row>
    <row r="3343" spans="1:2">
      <c r="A3343" s="24"/>
      <c r="B3343" s="5"/>
    </row>
    <row r="3344" spans="1:2">
      <c r="A3344" s="24"/>
      <c r="B3344" s="5"/>
    </row>
    <row r="3345" spans="1:2">
      <c r="A3345" s="24"/>
      <c r="B3345" s="5"/>
    </row>
    <row r="3346" spans="1:2">
      <c r="A3346" s="24"/>
      <c r="B3346" s="5"/>
    </row>
    <row r="3347" spans="1:2">
      <c r="A3347" s="24"/>
      <c r="B3347" s="5"/>
    </row>
    <row r="3348" spans="1:2">
      <c r="A3348" s="24"/>
      <c r="B3348" s="5"/>
    </row>
    <row r="3349" spans="1:2">
      <c r="A3349" s="24"/>
      <c r="B3349" s="5"/>
    </row>
    <row r="3350" spans="1:2">
      <c r="A3350" s="24"/>
      <c r="B3350" s="5"/>
    </row>
    <row r="3351" spans="1:2">
      <c r="A3351" s="24"/>
      <c r="B3351" s="5"/>
    </row>
    <row r="3352" spans="1:2">
      <c r="A3352" s="24"/>
      <c r="B3352" s="5"/>
    </row>
    <row r="3353" spans="1:2">
      <c r="A3353" s="24"/>
      <c r="B3353" s="5"/>
    </row>
    <row r="3354" spans="1:2">
      <c r="A3354" s="24"/>
      <c r="B3354" s="5"/>
    </row>
    <row r="3355" spans="1:2">
      <c r="A3355" s="24"/>
      <c r="B3355" s="5"/>
    </row>
    <row r="3356" spans="1:2">
      <c r="A3356" s="24"/>
      <c r="B3356" s="5"/>
    </row>
    <row r="3357" spans="1:2">
      <c r="A3357" s="24"/>
      <c r="B3357" s="5"/>
    </row>
    <row r="3358" spans="1:2">
      <c r="A3358" s="24"/>
      <c r="B3358" s="5"/>
    </row>
    <row r="3359" spans="1:2">
      <c r="A3359" s="24"/>
      <c r="B3359" s="5"/>
    </row>
    <row r="3360" spans="1:2">
      <c r="A3360" s="24"/>
      <c r="B3360" s="5"/>
    </row>
    <row r="3361" spans="1:2">
      <c r="A3361" s="24"/>
      <c r="B3361" s="5"/>
    </row>
    <row r="3362" spans="1:2">
      <c r="A3362" s="24"/>
      <c r="B3362" s="5"/>
    </row>
    <row r="3363" spans="1:2">
      <c r="A3363" s="24"/>
      <c r="B3363" s="5"/>
    </row>
    <row r="3364" spans="1:2">
      <c r="A3364" s="24"/>
      <c r="B3364" s="5"/>
    </row>
    <row r="3365" spans="1:2">
      <c r="A3365" s="24"/>
      <c r="B3365" s="5"/>
    </row>
    <row r="3366" spans="1:2">
      <c r="A3366" s="24"/>
      <c r="B3366" s="5"/>
    </row>
    <row r="3367" spans="1:2">
      <c r="A3367" s="24"/>
      <c r="B3367" s="5"/>
    </row>
    <row r="3368" spans="1:2">
      <c r="A3368" s="24"/>
      <c r="B3368" s="5"/>
    </row>
    <row r="3369" spans="1:2">
      <c r="A3369" s="24"/>
      <c r="B3369" s="5"/>
    </row>
    <row r="3370" spans="1:2">
      <c r="A3370" s="24"/>
      <c r="B3370" s="5"/>
    </row>
    <row r="3371" spans="1:2">
      <c r="A3371" s="24"/>
      <c r="B3371" s="5"/>
    </row>
    <row r="3372" spans="1:2">
      <c r="A3372" s="24"/>
      <c r="B3372" s="5"/>
    </row>
    <row r="3373" spans="1:2">
      <c r="A3373" s="24"/>
      <c r="B3373" s="5"/>
    </row>
    <row r="3374" spans="1:2">
      <c r="A3374" s="24"/>
      <c r="B3374" s="5"/>
    </row>
    <row r="3375" spans="1:2">
      <c r="A3375" s="24"/>
      <c r="B3375" s="5"/>
    </row>
    <row r="3376" spans="1:2">
      <c r="A3376" s="24"/>
      <c r="B3376" s="5"/>
    </row>
    <row r="3377" spans="1:2">
      <c r="A3377" s="24"/>
      <c r="B3377" s="5"/>
    </row>
    <row r="3378" spans="1:2">
      <c r="A3378" s="24"/>
      <c r="B3378" s="5"/>
    </row>
    <row r="3379" spans="1:2">
      <c r="A3379" s="24"/>
      <c r="B3379" s="5"/>
    </row>
    <row r="3380" spans="1:2">
      <c r="A3380" s="24"/>
      <c r="B3380" s="5"/>
    </row>
    <row r="3381" spans="1:2">
      <c r="A3381" s="24"/>
      <c r="B3381" s="5"/>
    </row>
    <row r="3382" spans="1:2">
      <c r="A3382" s="24"/>
      <c r="B3382" s="5"/>
    </row>
    <row r="3383" spans="1:2">
      <c r="A3383" s="24"/>
      <c r="B3383" s="5"/>
    </row>
    <row r="3384" spans="1:2">
      <c r="A3384" s="24"/>
      <c r="B3384" s="5"/>
    </row>
    <row r="3385" spans="1:2">
      <c r="A3385" s="24"/>
      <c r="B3385" s="5"/>
    </row>
    <row r="3386" spans="1:2">
      <c r="A3386" s="24"/>
      <c r="B3386" s="5"/>
    </row>
    <row r="3387" spans="1:2">
      <c r="A3387" s="24"/>
      <c r="B3387" s="5"/>
    </row>
    <row r="3388" spans="1:2">
      <c r="A3388" s="24"/>
      <c r="B3388" s="5"/>
    </row>
    <row r="3389" spans="1:2">
      <c r="A3389" s="24"/>
      <c r="B3389" s="5"/>
    </row>
    <row r="3390" spans="1:2">
      <c r="A3390" s="24"/>
      <c r="B3390" s="5"/>
    </row>
    <row r="3391" spans="1:2">
      <c r="A3391" s="24"/>
      <c r="B3391" s="5"/>
    </row>
    <row r="3392" spans="1:2">
      <c r="A3392" s="24"/>
      <c r="B3392" s="5"/>
    </row>
    <row r="3393" spans="1:2">
      <c r="A3393" s="24"/>
      <c r="B3393" s="5"/>
    </row>
    <row r="3394" spans="1:2">
      <c r="A3394" s="24"/>
      <c r="B3394" s="5"/>
    </row>
    <row r="3395" spans="1:2">
      <c r="A3395" s="24"/>
      <c r="B3395" s="5"/>
    </row>
    <row r="3396" spans="1:2">
      <c r="A3396" s="24"/>
      <c r="B3396" s="5"/>
    </row>
    <row r="3397" spans="1:2">
      <c r="A3397" s="24"/>
      <c r="B3397" s="5"/>
    </row>
    <row r="3398" spans="1:2">
      <c r="A3398" s="24"/>
      <c r="B3398" s="5"/>
    </row>
    <row r="3399" spans="1:2">
      <c r="A3399" s="24"/>
      <c r="B3399" s="5"/>
    </row>
    <row r="3400" spans="1:2">
      <c r="A3400" s="24"/>
      <c r="B3400" s="5"/>
    </row>
    <row r="3401" spans="1:2">
      <c r="A3401" s="24"/>
      <c r="B3401" s="5"/>
    </row>
    <row r="3402" spans="1:2">
      <c r="A3402" s="24"/>
      <c r="B3402" s="5"/>
    </row>
    <row r="3403" spans="1:2">
      <c r="A3403" s="24"/>
      <c r="B3403" s="5"/>
    </row>
    <row r="3404" spans="1:2">
      <c r="A3404" s="24"/>
      <c r="B3404" s="5"/>
    </row>
    <row r="3405" spans="1:2">
      <c r="A3405" s="24"/>
      <c r="B3405" s="5"/>
    </row>
    <row r="3406" spans="1:2">
      <c r="A3406" s="24"/>
      <c r="B3406" s="5"/>
    </row>
    <row r="3407" spans="1:2">
      <c r="A3407" s="24"/>
      <c r="B3407" s="5"/>
    </row>
    <row r="3408" spans="1:2">
      <c r="A3408" s="24"/>
      <c r="B3408" s="5"/>
    </row>
    <row r="3409" spans="1:2">
      <c r="A3409" s="24"/>
      <c r="B3409" s="5"/>
    </row>
    <row r="3410" spans="1:2">
      <c r="A3410" s="24"/>
      <c r="B3410" s="5"/>
    </row>
    <row r="3411" spans="1:2">
      <c r="A3411" s="24"/>
      <c r="B3411" s="5"/>
    </row>
    <row r="3412" spans="1:2">
      <c r="A3412" s="24"/>
      <c r="B3412" s="5"/>
    </row>
    <row r="3413" spans="1:2">
      <c r="A3413" s="24"/>
      <c r="B3413" s="5"/>
    </row>
    <row r="3414" spans="1:2">
      <c r="A3414" s="24"/>
      <c r="B3414" s="5"/>
    </row>
    <row r="3415" spans="1:2">
      <c r="A3415" s="24"/>
      <c r="B3415" s="5"/>
    </row>
    <row r="3416" spans="1:2">
      <c r="A3416" s="24"/>
      <c r="B3416" s="5"/>
    </row>
    <row r="3417" spans="1:2">
      <c r="A3417" s="24"/>
      <c r="B3417" s="5"/>
    </row>
    <row r="3418" spans="1:2">
      <c r="A3418" s="24"/>
      <c r="B3418" s="5"/>
    </row>
    <row r="3419" spans="1:2">
      <c r="A3419" s="24"/>
      <c r="B3419" s="5"/>
    </row>
    <row r="3420" spans="1:2">
      <c r="A3420" s="24"/>
      <c r="B3420" s="5"/>
    </row>
    <row r="3421" spans="1:2">
      <c r="A3421" s="24"/>
      <c r="B3421" s="5"/>
    </row>
    <row r="3422" spans="1:2">
      <c r="A3422" s="24"/>
      <c r="B3422" s="5"/>
    </row>
    <row r="3423" spans="1:2">
      <c r="A3423" s="24"/>
      <c r="B3423" s="5"/>
    </row>
    <row r="3424" spans="1:2">
      <c r="A3424" s="24"/>
      <c r="B3424" s="5"/>
    </row>
    <row r="3425" spans="1:2">
      <c r="A3425" s="24"/>
      <c r="B3425" s="5"/>
    </row>
    <row r="3426" spans="1:2">
      <c r="A3426" s="24"/>
      <c r="B3426" s="5"/>
    </row>
    <row r="3427" spans="1:2">
      <c r="A3427" s="24"/>
      <c r="B3427" s="5"/>
    </row>
    <row r="3428" spans="1:2">
      <c r="A3428" s="24"/>
      <c r="B3428" s="5"/>
    </row>
    <row r="3429" spans="1:2">
      <c r="A3429" s="24"/>
      <c r="B3429" s="5"/>
    </row>
    <row r="3430" spans="1:2">
      <c r="A3430" s="24"/>
      <c r="B3430" s="5"/>
    </row>
    <row r="3431" spans="1:2">
      <c r="A3431" s="24"/>
      <c r="B3431" s="5"/>
    </row>
    <row r="3432" spans="1:2">
      <c r="A3432" s="24"/>
      <c r="B3432" s="5"/>
    </row>
    <row r="3433" spans="1:2">
      <c r="A3433" s="24"/>
      <c r="B3433" s="5"/>
    </row>
    <row r="3434" spans="1:2">
      <c r="A3434" s="24"/>
      <c r="B3434" s="5"/>
    </row>
    <row r="3435" spans="1:2">
      <c r="A3435" s="24"/>
      <c r="B3435" s="5"/>
    </row>
    <row r="3436" spans="1:2">
      <c r="A3436" s="24"/>
      <c r="B3436" s="5"/>
    </row>
    <row r="3437" spans="1:2">
      <c r="A3437" s="24"/>
      <c r="B3437" s="5"/>
    </row>
    <row r="3438" spans="1:2">
      <c r="A3438" s="24"/>
      <c r="B3438" s="5"/>
    </row>
    <row r="3439" spans="1:2">
      <c r="A3439" s="24"/>
      <c r="B3439" s="5"/>
    </row>
    <row r="3440" spans="1:2">
      <c r="A3440" s="24"/>
      <c r="B3440" s="5"/>
    </row>
    <row r="3441" spans="1:2">
      <c r="A3441" s="24"/>
      <c r="B3441" s="5"/>
    </row>
    <row r="3442" spans="1:2">
      <c r="A3442" s="24"/>
      <c r="B3442" s="5"/>
    </row>
    <row r="3443" spans="1:2">
      <c r="A3443" s="24"/>
      <c r="B3443" s="5"/>
    </row>
    <row r="3444" spans="1:2">
      <c r="A3444" s="24"/>
      <c r="B3444" s="5"/>
    </row>
    <row r="3445" spans="1:2">
      <c r="A3445" s="24"/>
      <c r="B3445" s="5"/>
    </row>
    <row r="3446" spans="1:2">
      <c r="A3446" s="24"/>
      <c r="B3446" s="5"/>
    </row>
    <row r="3447" spans="1:2">
      <c r="A3447" s="24"/>
      <c r="B3447" s="5"/>
    </row>
    <row r="3448" spans="1:2">
      <c r="A3448" s="24"/>
      <c r="B3448" s="5"/>
    </row>
    <row r="3449" spans="1:2">
      <c r="A3449" s="24"/>
      <c r="B3449" s="5"/>
    </row>
    <row r="3450" spans="1:2">
      <c r="A3450" s="24"/>
      <c r="B3450" s="5"/>
    </row>
    <row r="3451" spans="1:2">
      <c r="A3451" s="24"/>
      <c r="B3451" s="5"/>
    </row>
    <row r="3452" spans="1:2">
      <c r="A3452" s="24"/>
      <c r="B3452" s="5"/>
    </row>
    <row r="3453" spans="1:2">
      <c r="A3453" s="24"/>
      <c r="B3453" s="5"/>
    </row>
    <row r="3454" spans="1:2">
      <c r="A3454" s="24"/>
      <c r="B3454" s="5"/>
    </row>
    <row r="3455" spans="1:2">
      <c r="A3455" s="24"/>
      <c r="B3455" s="5"/>
    </row>
    <row r="3456" spans="1:2">
      <c r="A3456" s="24"/>
      <c r="B3456" s="5"/>
    </row>
    <row r="3457" spans="1:2">
      <c r="A3457" s="24"/>
      <c r="B3457" s="5"/>
    </row>
    <row r="3458" spans="1:2">
      <c r="A3458" s="24"/>
      <c r="B3458" s="5"/>
    </row>
    <row r="3459" spans="1:2">
      <c r="A3459" s="24"/>
      <c r="B3459" s="5"/>
    </row>
    <row r="3460" spans="1:2">
      <c r="A3460" s="24"/>
      <c r="B3460" s="5"/>
    </row>
    <row r="3461" spans="1:2">
      <c r="A3461" s="24"/>
      <c r="B3461" s="5"/>
    </row>
    <row r="3462" spans="1:2">
      <c r="A3462" s="24"/>
      <c r="B3462" s="5"/>
    </row>
    <row r="3463" spans="1:2">
      <c r="A3463" s="24"/>
      <c r="B3463" s="5"/>
    </row>
    <row r="3464" spans="1:2">
      <c r="A3464" s="24"/>
      <c r="B3464" s="5"/>
    </row>
    <row r="3465" spans="1:2">
      <c r="A3465" s="24"/>
      <c r="B3465" s="5"/>
    </row>
    <row r="3466" spans="1:2">
      <c r="A3466" s="24"/>
      <c r="B3466" s="5"/>
    </row>
    <row r="3467" spans="1:2">
      <c r="A3467" s="24"/>
      <c r="B3467" s="5"/>
    </row>
    <row r="3468" spans="1:2">
      <c r="A3468" s="24"/>
      <c r="B3468" s="5"/>
    </row>
    <row r="3469" spans="1:2">
      <c r="A3469" s="24"/>
      <c r="B3469" s="5"/>
    </row>
    <row r="3470" spans="1:2">
      <c r="A3470" s="24"/>
      <c r="B3470" s="5"/>
    </row>
    <row r="3471" spans="1:2">
      <c r="A3471" s="24"/>
      <c r="B3471" s="5"/>
    </row>
    <row r="3472" spans="1:2">
      <c r="A3472" s="24"/>
      <c r="B3472" s="5"/>
    </row>
    <row r="3473" spans="1:2">
      <c r="A3473" s="24"/>
      <c r="B3473" s="5"/>
    </row>
    <row r="3474" spans="1:2">
      <c r="A3474" s="24"/>
      <c r="B3474" s="5"/>
    </row>
    <row r="3475" spans="1:2">
      <c r="A3475" s="24"/>
      <c r="B3475" s="5"/>
    </row>
    <row r="3476" spans="1:2">
      <c r="A3476" s="24"/>
      <c r="B3476" s="5"/>
    </row>
    <row r="3477" spans="1:2">
      <c r="A3477" s="24"/>
      <c r="B3477" s="5"/>
    </row>
    <row r="3478" spans="1:2">
      <c r="A3478" s="24"/>
      <c r="B3478" s="5"/>
    </row>
    <row r="3479" spans="1:2">
      <c r="A3479" s="24"/>
      <c r="B3479" s="5"/>
    </row>
    <row r="3480" spans="1:2">
      <c r="A3480" s="24"/>
      <c r="B3480" s="5"/>
    </row>
    <row r="3481" spans="1:2">
      <c r="A3481" s="24"/>
      <c r="B3481" s="5"/>
    </row>
    <row r="3482" spans="1:2">
      <c r="A3482" s="24"/>
      <c r="B3482" s="5"/>
    </row>
    <row r="3483" spans="1:2">
      <c r="A3483" s="24"/>
      <c r="B3483" s="5"/>
    </row>
    <row r="3484" spans="1:2">
      <c r="A3484" s="24"/>
      <c r="B3484" s="5"/>
    </row>
    <row r="3485" spans="1:2">
      <c r="A3485" s="24"/>
      <c r="B3485" s="5"/>
    </row>
    <row r="3486" spans="1:2">
      <c r="A3486" s="24"/>
      <c r="B3486" s="5"/>
    </row>
    <row r="3487" spans="1:2">
      <c r="A3487" s="24"/>
      <c r="B3487" s="5"/>
    </row>
    <row r="3488" spans="1:2">
      <c r="A3488" s="24"/>
      <c r="B3488" s="5"/>
    </row>
    <row r="3489" spans="1:2">
      <c r="A3489" s="24"/>
      <c r="B3489" s="5"/>
    </row>
    <row r="3490" spans="1:2">
      <c r="A3490" s="24"/>
      <c r="B3490" s="5"/>
    </row>
    <row r="3491" spans="1:2">
      <c r="A3491" s="24"/>
      <c r="B3491" s="5"/>
    </row>
    <row r="3492" spans="1:2">
      <c r="A3492" s="24"/>
      <c r="B3492" s="5"/>
    </row>
    <row r="3493" spans="1:2">
      <c r="A3493" s="24"/>
      <c r="B3493" s="5"/>
    </row>
    <row r="3494" spans="1:2">
      <c r="A3494" s="24"/>
      <c r="B3494" s="5"/>
    </row>
    <row r="3495" spans="1:2">
      <c r="A3495" s="24"/>
      <c r="B3495" s="5"/>
    </row>
    <row r="3496" spans="1:2">
      <c r="A3496" s="24"/>
      <c r="B3496" s="5"/>
    </row>
    <row r="3497" spans="1:2">
      <c r="A3497" s="24"/>
      <c r="B3497" s="5"/>
    </row>
    <row r="3498" spans="1:2">
      <c r="A3498" s="24"/>
      <c r="B3498" s="5"/>
    </row>
    <row r="3499" spans="1:2">
      <c r="A3499" s="24"/>
      <c r="B3499" s="5"/>
    </row>
    <row r="3500" spans="1:2">
      <c r="A3500" s="24"/>
      <c r="B3500" s="5"/>
    </row>
    <row r="3501" spans="1:2">
      <c r="A3501" s="24"/>
      <c r="B3501" s="5"/>
    </row>
    <row r="3502" spans="1:2">
      <c r="A3502" s="24"/>
      <c r="B3502" s="5"/>
    </row>
    <row r="3503" spans="1:2">
      <c r="A3503" s="24"/>
      <c r="B3503" s="5"/>
    </row>
    <row r="3504" spans="1:2">
      <c r="A3504" s="24"/>
      <c r="B3504" s="5"/>
    </row>
    <row r="3505" spans="1:2">
      <c r="A3505" s="24"/>
      <c r="B3505" s="5"/>
    </row>
    <row r="3506" spans="1:2">
      <c r="A3506" s="24"/>
      <c r="B3506" s="5"/>
    </row>
    <row r="3507" spans="1:2">
      <c r="A3507" s="24"/>
      <c r="B3507" s="5"/>
    </row>
    <row r="3508" spans="1:2">
      <c r="A3508" s="24"/>
      <c r="B3508" s="5"/>
    </row>
    <row r="3509" spans="1:2">
      <c r="A3509" s="24"/>
      <c r="B3509" s="5"/>
    </row>
    <row r="3510" spans="1:2">
      <c r="A3510" s="24"/>
      <c r="B3510" s="5"/>
    </row>
    <row r="3511" spans="1:2">
      <c r="A3511" s="24"/>
      <c r="B3511" s="5"/>
    </row>
    <row r="3512" spans="1:2">
      <c r="A3512" s="24"/>
      <c r="B3512" s="5"/>
    </row>
    <row r="3513" spans="1:2">
      <c r="A3513" s="24"/>
      <c r="B3513" s="5"/>
    </row>
    <row r="3514" spans="1:2">
      <c r="A3514" s="24"/>
      <c r="B3514" s="5"/>
    </row>
    <row r="3515" spans="1:2">
      <c r="A3515" s="24"/>
      <c r="B3515" s="5"/>
    </row>
    <row r="3516" spans="1:2">
      <c r="A3516" s="24"/>
      <c r="B3516" s="5"/>
    </row>
    <row r="3517" spans="1:2">
      <c r="A3517" s="24"/>
      <c r="B3517" s="5"/>
    </row>
    <row r="3518" spans="1:2">
      <c r="A3518" s="24"/>
      <c r="B3518" s="5"/>
    </row>
    <row r="3519" spans="1:2">
      <c r="A3519" s="24"/>
      <c r="B3519" s="5"/>
    </row>
    <row r="3520" spans="1:2">
      <c r="A3520" s="24"/>
      <c r="B3520" s="5"/>
    </row>
    <row r="3521" spans="1:2">
      <c r="A3521" s="24"/>
      <c r="B3521" s="5"/>
    </row>
    <row r="3522" spans="1:2">
      <c r="A3522" s="24"/>
      <c r="B3522" s="5"/>
    </row>
    <row r="3523" spans="1:2">
      <c r="A3523" s="24"/>
      <c r="B3523" s="5"/>
    </row>
    <row r="3524" spans="1:2">
      <c r="A3524" s="24"/>
      <c r="B3524" s="5"/>
    </row>
    <row r="3525" spans="1:2">
      <c r="A3525" s="24"/>
      <c r="B3525" s="5"/>
    </row>
    <row r="3526" spans="1:2">
      <c r="A3526" s="24"/>
      <c r="B3526" s="5"/>
    </row>
    <row r="3527" spans="1:2">
      <c r="A3527" s="24"/>
      <c r="B3527" s="5"/>
    </row>
    <row r="3528" spans="1:2">
      <c r="A3528" s="24"/>
      <c r="B3528" s="5"/>
    </row>
    <row r="3529" spans="1:2">
      <c r="A3529" s="24"/>
      <c r="B3529" s="5"/>
    </row>
    <row r="3530" spans="1:2">
      <c r="A3530" s="24"/>
      <c r="B3530" s="5"/>
    </row>
    <row r="3531" spans="1:2">
      <c r="A3531" s="24"/>
      <c r="B3531" s="5"/>
    </row>
    <row r="3532" spans="1:2">
      <c r="A3532" s="24"/>
      <c r="B3532" s="5"/>
    </row>
    <row r="3533" spans="1:2">
      <c r="A3533" s="24"/>
      <c r="B3533" s="5"/>
    </row>
    <row r="3534" spans="1:2">
      <c r="A3534" s="24"/>
      <c r="B3534" s="5"/>
    </row>
    <row r="3535" spans="1:2">
      <c r="A3535" s="24"/>
      <c r="B3535" s="5"/>
    </row>
    <row r="3536" spans="1:2">
      <c r="A3536" s="24"/>
      <c r="B3536" s="5"/>
    </row>
    <row r="3537" spans="1:2">
      <c r="A3537" s="24"/>
      <c r="B3537" s="5"/>
    </row>
    <row r="3538" spans="1:2">
      <c r="A3538" s="24"/>
      <c r="B3538" s="5"/>
    </row>
    <row r="3539" spans="1:2">
      <c r="A3539" s="24"/>
      <c r="B3539" s="5"/>
    </row>
    <row r="3540" spans="1:2">
      <c r="A3540" s="24"/>
      <c r="B3540" s="5"/>
    </row>
    <row r="3541" spans="1:2">
      <c r="A3541" s="24"/>
      <c r="B3541" s="5"/>
    </row>
    <row r="3542" spans="1:2">
      <c r="A3542" s="24"/>
      <c r="B3542" s="5"/>
    </row>
    <row r="3543" spans="1:2">
      <c r="A3543" s="24"/>
      <c r="B3543" s="5"/>
    </row>
    <row r="3544" spans="1:2">
      <c r="A3544" s="24"/>
      <c r="B3544" s="5"/>
    </row>
    <row r="3545" spans="1:2">
      <c r="A3545" s="24"/>
      <c r="B3545" s="5"/>
    </row>
    <row r="3546" spans="1:2">
      <c r="A3546" s="24"/>
      <c r="B3546" s="5"/>
    </row>
    <row r="3547" spans="1:2">
      <c r="A3547" s="24"/>
      <c r="B3547" s="5"/>
    </row>
    <row r="3548" spans="1:2">
      <c r="A3548" s="24"/>
      <c r="B3548" s="5"/>
    </row>
    <row r="3549" spans="1:2">
      <c r="A3549" s="24"/>
      <c r="B3549" s="5"/>
    </row>
    <row r="3550" spans="1:2">
      <c r="A3550" s="24"/>
      <c r="B3550" s="5"/>
    </row>
    <row r="3551" spans="1:2">
      <c r="A3551" s="24"/>
      <c r="B3551" s="5"/>
    </row>
    <row r="3552" spans="1:2">
      <c r="A3552" s="24"/>
      <c r="B3552" s="5"/>
    </row>
    <row r="3553" spans="1:2">
      <c r="A3553" s="24"/>
      <c r="B3553" s="5"/>
    </row>
    <row r="3554" spans="1:2">
      <c r="A3554" s="24"/>
      <c r="B3554" s="5"/>
    </row>
    <row r="3555" spans="1:2">
      <c r="A3555" s="24"/>
      <c r="B3555" s="5"/>
    </row>
    <row r="3556" spans="1:2">
      <c r="A3556" s="24"/>
      <c r="B3556" s="5"/>
    </row>
    <row r="3557" spans="1:2">
      <c r="A3557" s="24"/>
      <c r="B3557" s="5"/>
    </row>
    <row r="3558" spans="1:2">
      <c r="A3558" s="24"/>
      <c r="B3558" s="5"/>
    </row>
    <row r="3559" spans="1:2">
      <c r="A3559" s="24"/>
      <c r="B3559" s="5"/>
    </row>
    <row r="3560" spans="1:2">
      <c r="A3560" s="24"/>
      <c r="B3560" s="5"/>
    </row>
    <row r="3561" spans="1:2">
      <c r="A3561" s="24"/>
      <c r="B3561" s="5"/>
    </row>
    <row r="3562" spans="1:2">
      <c r="A3562" s="24"/>
      <c r="B3562" s="5"/>
    </row>
    <row r="3563" spans="1:2">
      <c r="A3563" s="24"/>
      <c r="B3563" s="5"/>
    </row>
    <row r="3564" spans="1:2">
      <c r="A3564" s="24"/>
      <c r="B3564" s="5"/>
    </row>
    <row r="3565" spans="1:2">
      <c r="A3565" s="24"/>
      <c r="B3565" s="5"/>
    </row>
    <row r="3566" spans="1:2">
      <c r="A3566" s="24"/>
      <c r="B3566" s="5"/>
    </row>
    <row r="3567" spans="1:2">
      <c r="A3567" s="24"/>
      <c r="B3567" s="5"/>
    </row>
    <row r="3568" spans="1:2">
      <c r="A3568" s="24"/>
      <c r="B3568" s="5"/>
    </row>
    <row r="3569" spans="1:2">
      <c r="A3569" s="24"/>
      <c r="B3569" s="5"/>
    </row>
    <row r="3570" spans="1:2">
      <c r="A3570" s="24"/>
      <c r="B3570" s="5"/>
    </row>
    <row r="3571" spans="1:2">
      <c r="A3571" s="24"/>
      <c r="B3571" s="5"/>
    </row>
    <row r="3572" spans="1:2">
      <c r="A3572" s="24"/>
      <c r="B3572" s="5"/>
    </row>
    <row r="3573" spans="1:2">
      <c r="A3573" s="24"/>
      <c r="B3573" s="5"/>
    </row>
    <row r="3574" spans="1:2">
      <c r="A3574" s="24"/>
      <c r="B3574" s="5"/>
    </row>
    <row r="3575" spans="1:2">
      <c r="A3575" s="24"/>
      <c r="B3575" s="5"/>
    </row>
    <row r="3576" spans="1:2">
      <c r="A3576" s="24"/>
      <c r="B3576" s="5"/>
    </row>
    <row r="3577" spans="1:2">
      <c r="A3577" s="24"/>
      <c r="B3577" s="5"/>
    </row>
    <row r="3578" spans="1:2">
      <c r="A3578" s="24"/>
      <c r="B3578" s="5"/>
    </row>
    <row r="3579" spans="1:2">
      <c r="A3579" s="24"/>
      <c r="B3579" s="5"/>
    </row>
    <row r="3580" spans="1:2">
      <c r="A3580" s="24"/>
      <c r="B3580" s="5"/>
    </row>
    <row r="3581" spans="1:2">
      <c r="A3581" s="24"/>
      <c r="B3581" s="5"/>
    </row>
    <row r="3582" spans="1:2">
      <c r="A3582" s="24"/>
      <c r="B3582" s="5"/>
    </row>
    <row r="3583" spans="1:2">
      <c r="A3583" s="24"/>
      <c r="B3583" s="5"/>
    </row>
    <row r="3584" spans="1:2">
      <c r="A3584" s="24"/>
      <c r="B3584" s="5"/>
    </row>
    <row r="3585" spans="1:2">
      <c r="A3585" s="24"/>
      <c r="B3585" s="5"/>
    </row>
    <row r="3586" spans="1:2">
      <c r="A3586" s="24"/>
      <c r="B3586" s="5"/>
    </row>
    <row r="3587" spans="1:2">
      <c r="A3587" s="24"/>
      <c r="B3587" s="5"/>
    </row>
    <row r="3588" spans="1:2">
      <c r="A3588" s="24"/>
      <c r="B3588" s="5"/>
    </row>
    <row r="3589" spans="1:2">
      <c r="A3589" s="24"/>
      <c r="B3589" s="5"/>
    </row>
    <row r="3590" spans="1:2">
      <c r="A3590" s="24"/>
      <c r="B3590" s="5"/>
    </row>
    <row r="3591" spans="1:2">
      <c r="A3591" s="24"/>
      <c r="B3591" s="5"/>
    </row>
    <row r="3592" spans="1:2">
      <c r="A3592" s="24"/>
      <c r="B3592" s="5"/>
    </row>
    <row r="3593" spans="1:2">
      <c r="A3593" s="24"/>
      <c r="B3593" s="5"/>
    </row>
    <row r="3594" spans="1:2">
      <c r="A3594" s="24"/>
      <c r="B3594" s="5"/>
    </row>
    <row r="3595" spans="1:2">
      <c r="A3595" s="24"/>
      <c r="B3595" s="5"/>
    </row>
    <row r="3596" spans="1:2">
      <c r="A3596" s="24"/>
      <c r="B3596" s="5"/>
    </row>
    <row r="3597" spans="1:2">
      <c r="A3597" s="24"/>
      <c r="B3597" s="5"/>
    </row>
    <row r="3598" spans="1:2">
      <c r="A3598" s="24"/>
      <c r="B3598" s="5"/>
    </row>
    <row r="3599" spans="1:2">
      <c r="A3599" s="24"/>
      <c r="B3599" s="5"/>
    </row>
    <row r="3600" spans="1:2">
      <c r="A3600" s="24"/>
      <c r="B3600" s="5"/>
    </row>
    <row r="3601" spans="1:2">
      <c r="A3601" s="24"/>
      <c r="B3601" s="5"/>
    </row>
    <row r="3602" spans="1:2">
      <c r="A3602" s="24"/>
      <c r="B3602" s="5"/>
    </row>
    <row r="3603" spans="1:2">
      <c r="A3603" s="24"/>
      <c r="B3603" s="5"/>
    </row>
    <row r="3604" spans="1:2">
      <c r="A3604" s="24"/>
      <c r="B3604" s="5"/>
    </row>
    <row r="3605" spans="1:2">
      <c r="A3605" s="24"/>
      <c r="B3605" s="5"/>
    </row>
    <row r="3606" spans="1:2">
      <c r="A3606" s="24"/>
      <c r="B3606" s="5"/>
    </row>
    <row r="3607" spans="1:2">
      <c r="A3607" s="24"/>
      <c r="B3607" s="5"/>
    </row>
    <row r="3608" spans="1:2">
      <c r="A3608" s="24"/>
      <c r="B3608" s="5"/>
    </row>
    <row r="3609" spans="1:2">
      <c r="A3609" s="24"/>
      <c r="B3609" s="5"/>
    </row>
    <row r="3610" spans="1:2">
      <c r="A3610" s="24"/>
      <c r="B3610" s="5"/>
    </row>
    <row r="3611" spans="1:2">
      <c r="A3611" s="24"/>
      <c r="B3611" s="5"/>
    </row>
    <row r="3612" spans="1:2">
      <c r="A3612" s="24"/>
      <c r="B3612" s="5"/>
    </row>
    <row r="3613" spans="1:2">
      <c r="A3613" s="24"/>
      <c r="B3613" s="5"/>
    </row>
    <row r="3614" spans="1:2">
      <c r="A3614" s="24"/>
      <c r="B3614" s="5"/>
    </row>
    <row r="3615" spans="1:2">
      <c r="A3615" s="24"/>
      <c r="B3615" s="5"/>
    </row>
    <row r="3616" spans="1:2">
      <c r="A3616" s="24"/>
      <c r="B3616" s="5"/>
    </row>
    <row r="3617" spans="1:2">
      <c r="A3617" s="24"/>
      <c r="B3617" s="5"/>
    </row>
    <row r="3618" spans="1:2">
      <c r="A3618" s="24"/>
      <c r="B3618" s="5"/>
    </row>
    <row r="3619" spans="1:2">
      <c r="A3619" s="24"/>
      <c r="B3619" s="5"/>
    </row>
    <row r="3620" spans="1:2">
      <c r="A3620" s="24"/>
      <c r="B3620" s="5"/>
    </row>
    <row r="3621" spans="1:2">
      <c r="A3621" s="24"/>
      <c r="B3621" s="5"/>
    </row>
    <row r="3622" spans="1:2">
      <c r="A3622" s="24"/>
      <c r="B3622" s="5"/>
    </row>
    <row r="3623" spans="1:2">
      <c r="A3623" s="24"/>
      <c r="B3623" s="5"/>
    </row>
    <row r="3624" spans="1:2">
      <c r="A3624" s="24"/>
      <c r="B3624" s="5"/>
    </row>
    <row r="3625" spans="1:2">
      <c r="A3625" s="24"/>
      <c r="B3625" s="5"/>
    </row>
    <row r="3626" spans="1:2">
      <c r="A3626" s="24"/>
      <c r="B3626" s="5"/>
    </row>
    <row r="3627" spans="1:2">
      <c r="A3627" s="24"/>
      <c r="B3627" s="5"/>
    </row>
    <row r="3628" spans="1:2">
      <c r="A3628" s="24"/>
      <c r="B3628" s="5"/>
    </row>
    <row r="3629" spans="1:2">
      <c r="A3629" s="24"/>
      <c r="B3629" s="5"/>
    </row>
    <row r="3630" spans="1:2">
      <c r="A3630" s="24"/>
      <c r="B3630" s="5"/>
    </row>
    <row r="3631" spans="1:2">
      <c r="A3631" s="24"/>
      <c r="B3631" s="5"/>
    </row>
    <row r="3632" spans="1:2">
      <c r="A3632" s="24"/>
      <c r="B3632" s="5"/>
    </row>
    <row r="3633" spans="1:2">
      <c r="A3633" s="24"/>
      <c r="B3633" s="5"/>
    </row>
    <row r="3634" spans="1:2">
      <c r="A3634" s="24"/>
      <c r="B3634" s="5"/>
    </row>
    <row r="3635" spans="1:2">
      <c r="A3635" s="24"/>
      <c r="B3635" s="5"/>
    </row>
    <row r="3636" spans="1:2">
      <c r="A3636" s="24"/>
      <c r="B3636" s="5"/>
    </row>
    <row r="3637" spans="1:2">
      <c r="A3637" s="24"/>
      <c r="B3637" s="5"/>
    </row>
    <row r="3638" spans="1:2">
      <c r="A3638" s="24"/>
      <c r="B3638" s="5"/>
    </row>
    <row r="3639" spans="1:2">
      <c r="A3639" s="24"/>
      <c r="B3639" s="5"/>
    </row>
    <row r="3640" spans="1:2">
      <c r="A3640" s="24"/>
      <c r="B3640" s="5"/>
    </row>
    <row r="3641" spans="1:2">
      <c r="A3641" s="24"/>
      <c r="B3641" s="5"/>
    </row>
    <row r="3642" spans="1:2">
      <c r="A3642" s="24"/>
      <c r="B3642" s="5"/>
    </row>
    <row r="3643" spans="1:2">
      <c r="A3643" s="24"/>
      <c r="B3643" s="5"/>
    </row>
    <row r="3644" spans="1:2">
      <c r="A3644" s="24"/>
      <c r="B3644" s="5"/>
    </row>
    <row r="3645" spans="1:2">
      <c r="A3645" s="24"/>
      <c r="B3645" s="5"/>
    </row>
    <row r="3646" spans="1:2">
      <c r="A3646" s="24"/>
      <c r="B3646" s="5"/>
    </row>
    <row r="3647" spans="1:2">
      <c r="A3647" s="24"/>
      <c r="B3647" s="5"/>
    </row>
    <row r="3648" spans="1:2">
      <c r="A3648" s="24"/>
      <c r="B3648" s="5"/>
    </row>
    <row r="3649" spans="1:2">
      <c r="A3649" s="24"/>
      <c r="B3649" s="5"/>
    </row>
    <row r="3650" spans="1:2">
      <c r="A3650" s="24"/>
      <c r="B3650" s="5"/>
    </row>
    <row r="3651" spans="1:2">
      <c r="A3651" s="24"/>
      <c r="B3651" s="5"/>
    </row>
    <row r="3652" spans="1:2">
      <c r="A3652" s="24"/>
      <c r="B3652" s="5"/>
    </row>
    <row r="3653" spans="1:2">
      <c r="A3653" s="24"/>
      <c r="B3653" s="5"/>
    </row>
    <row r="3654" spans="1:2">
      <c r="A3654" s="24"/>
      <c r="B3654" s="5"/>
    </row>
    <row r="3655" spans="1:2">
      <c r="A3655" s="24"/>
      <c r="B3655" s="5"/>
    </row>
    <row r="3656" spans="1:2">
      <c r="A3656" s="24"/>
      <c r="B3656" s="5"/>
    </row>
    <row r="3657" spans="1:2">
      <c r="A3657" s="24"/>
      <c r="B3657" s="5"/>
    </row>
    <row r="3658" spans="1:2">
      <c r="A3658" s="24"/>
      <c r="B3658" s="5"/>
    </row>
    <row r="3659" spans="1:2">
      <c r="A3659" s="24"/>
      <c r="B3659" s="5"/>
    </row>
    <row r="3660" spans="1:2">
      <c r="A3660" s="24"/>
      <c r="B3660" s="5"/>
    </row>
    <row r="3661" spans="1:2">
      <c r="A3661" s="24"/>
      <c r="B3661" s="5"/>
    </row>
    <row r="3662" spans="1:2">
      <c r="A3662" s="24"/>
      <c r="B3662" s="5"/>
    </row>
    <row r="3663" spans="1:2">
      <c r="A3663" s="24"/>
      <c r="B3663" s="5"/>
    </row>
    <row r="3664" spans="1:2">
      <c r="A3664" s="24"/>
      <c r="B3664" s="5"/>
    </row>
    <row r="3665" spans="1:2">
      <c r="A3665" s="24"/>
      <c r="B3665" s="5"/>
    </row>
    <row r="3666" spans="1:2">
      <c r="A3666" s="24"/>
      <c r="B3666" s="5"/>
    </row>
    <row r="3667" spans="1:2">
      <c r="A3667" s="24"/>
      <c r="B3667" s="5"/>
    </row>
    <row r="3668" spans="1:2">
      <c r="A3668" s="24"/>
      <c r="B3668" s="5"/>
    </row>
    <row r="3669" spans="1:2">
      <c r="A3669" s="24"/>
      <c r="B3669" s="5"/>
    </row>
    <row r="3670" spans="1:2">
      <c r="A3670" s="24"/>
      <c r="B3670" s="5"/>
    </row>
    <row r="3671" spans="1:2">
      <c r="A3671" s="24"/>
      <c r="B3671" s="5"/>
    </row>
    <row r="3672" spans="1:2">
      <c r="A3672" s="24"/>
      <c r="B3672" s="5"/>
    </row>
    <row r="3673" spans="1:2">
      <c r="A3673" s="24"/>
      <c r="B3673" s="5"/>
    </row>
    <row r="3674" spans="1:2">
      <c r="A3674" s="24"/>
      <c r="B3674" s="5"/>
    </row>
    <row r="3675" spans="1:2">
      <c r="A3675" s="24"/>
      <c r="B3675" s="5"/>
    </row>
    <row r="3676" spans="1:2">
      <c r="A3676" s="24"/>
      <c r="B3676" s="5"/>
    </row>
    <row r="3677" spans="1:2">
      <c r="A3677" s="24"/>
      <c r="B3677" s="5"/>
    </row>
    <row r="3678" spans="1:2">
      <c r="A3678" s="24"/>
      <c r="B3678" s="5"/>
    </row>
    <row r="3679" spans="1:2">
      <c r="A3679" s="24"/>
      <c r="B3679" s="5"/>
    </row>
    <row r="3680" spans="1:2">
      <c r="A3680" s="24"/>
      <c r="B3680" s="5"/>
    </row>
    <row r="3681" spans="1:2">
      <c r="A3681" s="24"/>
      <c r="B3681" s="5"/>
    </row>
    <row r="3682" spans="1:2">
      <c r="A3682" s="24"/>
      <c r="B3682" s="5"/>
    </row>
    <row r="3683" spans="1:2">
      <c r="A3683" s="24"/>
      <c r="B3683" s="5"/>
    </row>
    <row r="3684" spans="1:2">
      <c r="A3684" s="24"/>
      <c r="B3684" s="5"/>
    </row>
    <row r="3685" spans="1:2">
      <c r="A3685" s="24"/>
      <c r="B3685" s="5"/>
    </row>
    <row r="3686" spans="1:2">
      <c r="A3686" s="24"/>
      <c r="B3686" s="5"/>
    </row>
    <row r="3687" spans="1:2">
      <c r="A3687" s="24"/>
      <c r="B3687" s="5"/>
    </row>
    <row r="3688" spans="1:2">
      <c r="A3688" s="24"/>
      <c r="B3688" s="5"/>
    </row>
    <row r="3689" spans="1:2">
      <c r="A3689" s="24"/>
      <c r="B3689" s="5"/>
    </row>
    <row r="3690" spans="1:2">
      <c r="A3690" s="24"/>
      <c r="B3690" s="5"/>
    </row>
    <row r="3691" spans="1:2">
      <c r="A3691" s="24"/>
      <c r="B3691" s="5"/>
    </row>
    <row r="3692" spans="1:2">
      <c r="A3692" s="24"/>
      <c r="B3692" s="5"/>
    </row>
    <row r="3693" spans="1:2">
      <c r="A3693" s="24"/>
      <c r="B3693" s="5"/>
    </row>
    <row r="3694" spans="1:2">
      <c r="A3694" s="24"/>
      <c r="B3694" s="5"/>
    </row>
    <row r="3695" spans="1:2">
      <c r="A3695" s="24"/>
      <c r="B3695" s="5"/>
    </row>
    <row r="3696" spans="1:2">
      <c r="A3696" s="24"/>
      <c r="B3696" s="5"/>
    </row>
    <row r="3697" spans="1:2">
      <c r="A3697" s="24"/>
      <c r="B3697" s="5"/>
    </row>
    <row r="3698" spans="1:2">
      <c r="A3698" s="24"/>
      <c r="B3698" s="5"/>
    </row>
    <row r="3699" spans="1:2">
      <c r="A3699" s="24"/>
      <c r="B3699" s="5"/>
    </row>
    <row r="3700" spans="1:2">
      <c r="A3700" s="24"/>
      <c r="B3700" s="5"/>
    </row>
    <row r="3701" spans="1:2">
      <c r="A3701" s="24"/>
      <c r="B3701" s="5"/>
    </row>
    <row r="3702" spans="1:2">
      <c r="A3702" s="24"/>
      <c r="B3702" s="5"/>
    </row>
    <row r="3703" spans="1:2">
      <c r="A3703" s="24"/>
      <c r="B3703" s="5"/>
    </row>
    <row r="3704" spans="1:2">
      <c r="A3704" s="24"/>
      <c r="B3704" s="5"/>
    </row>
    <row r="3705" spans="1:2">
      <c r="A3705" s="24"/>
      <c r="B3705" s="5"/>
    </row>
    <row r="3706" spans="1:2">
      <c r="A3706" s="24"/>
      <c r="B3706" s="5"/>
    </row>
    <row r="3707" spans="1:2">
      <c r="A3707" s="24"/>
      <c r="B3707" s="5"/>
    </row>
    <row r="3708" spans="1:2">
      <c r="A3708" s="24"/>
      <c r="B3708" s="5"/>
    </row>
    <row r="3709" spans="1:2">
      <c r="A3709" s="24"/>
      <c r="B3709" s="5"/>
    </row>
    <row r="3710" spans="1:2">
      <c r="A3710" s="24"/>
      <c r="B3710" s="5"/>
    </row>
    <row r="3711" spans="1:2">
      <c r="A3711" s="24"/>
      <c r="B3711" s="5"/>
    </row>
    <row r="3712" spans="1:2">
      <c r="A3712" s="24"/>
      <c r="B3712" s="5"/>
    </row>
    <row r="3713" spans="1:2">
      <c r="A3713" s="24"/>
      <c r="B3713" s="5"/>
    </row>
    <row r="3714" spans="1:2">
      <c r="A3714" s="24"/>
      <c r="B3714" s="5"/>
    </row>
    <row r="3715" spans="1:2">
      <c r="A3715" s="24"/>
      <c r="B3715" s="5"/>
    </row>
    <row r="3716" spans="1:2">
      <c r="A3716" s="24"/>
      <c r="B3716" s="5"/>
    </row>
    <row r="3717" spans="1:2">
      <c r="A3717" s="24"/>
      <c r="B3717" s="5"/>
    </row>
    <row r="3718" spans="1:2">
      <c r="A3718" s="24"/>
      <c r="B3718" s="5"/>
    </row>
    <row r="3719" spans="1:2">
      <c r="A3719" s="24"/>
      <c r="B3719" s="5"/>
    </row>
    <row r="3720" spans="1:2">
      <c r="A3720" s="24"/>
      <c r="B3720" s="5"/>
    </row>
    <row r="3721" spans="1:2">
      <c r="A3721" s="24"/>
      <c r="B3721" s="5"/>
    </row>
    <row r="3722" spans="1:2">
      <c r="A3722" s="24"/>
      <c r="B3722" s="5"/>
    </row>
    <row r="3723" spans="1:2">
      <c r="A3723" s="24"/>
      <c r="B3723" s="5"/>
    </row>
    <row r="3724" spans="1:2">
      <c r="A3724" s="24"/>
      <c r="B3724" s="5"/>
    </row>
    <row r="3725" spans="1:2">
      <c r="A3725" s="24"/>
      <c r="B3725" s="5"/>
    </row>
    <row r="3726" spans="1:2">
      <c r="A3726" s="24"/>
      <c r="B3726" s="5"/>
    </row>
    <row r="3727" spans="1:2">
      <c r="A3727" s="24"/>
      <c r="B3727" s="5"/>
    </row>
    <row r="3728" spans="1:2">
      <c r="A3728" s="24"/>
      <c r="B3728" s="5"/>
    </row>
    <row r="3729" spans="1:2">
      <c r="A3729" s="24"/>
      <c r="B3729" s="5"/>
    </row>
    <row r="3730" spans="1:2">
      <c r="A3730" s="24"/>
      <c r="B3730" s="5"/>
    </row>
    <row r="3731" spans="1:2">
      <c r="A3731" s="24"/>
      <c r="B3731" s="5"/>
    </row>
    <row r="3732" spans="1:2">
      <c r="A3732" s="24"/>
      <c r="B3732" s="5"/>
    </row>
    <row r="3733" spans="1:2">
      <c r="A3733" s="24"/>
      <c r="B3733" s="5"/>
    </row>
    <row r="3734" spans="1:2">
      <c r="A3734" s="24"/>
      <c r="B3734" s="5"/>
    </row>
    <row r="3735" spans="1:2">
      <c r="A3735" s="24"/>
      <c r="B3735" s="5"/>
    </row>
    <row r="3736" spans="1:2">
      <c r="A3736" s="24"/>
      <c r="B3736" s="5"/>
    </row>
    <row r="3737" spans="1:2">
      <c r="A3737" s="24"/>
      <c r="B3737" s="5"/>
    </row>
    <row r="3738" spans="1:2">
      <c r="A3738" s="24"/>
      <c r="B3738" s="5"/>
    </row>
    <row r="3739" spans="1:2">
      <c r="A3739" s="24"/>
      <c r="B3739" s="5"/>
    </row>
    <row r="3740" spans="1:2">
      <c r="A3740" s="24"/>
      <c r="B3740" s="5"/>
    </row>
    <row r="3741" spans="1:2">
      <c r="A3741" s="24"/>
      <c r="B3741" s="5"/>
    </row>
    <row r="3742" spans="1:2">
      <c r="A3742" s="24"/>
      <c r="B3742" s="5"/>
    </row>
    <row r="3743" spans="1:2">
      <c r="A3743" s="24"/>
      <c r="B3743" s="5"/>
    </row>
    <row r="3744" spans="1:2">
      <c r="A3744" s="24"/>
      <c r="B3744" s="5"/>
    </row>
    <row r="3745" spans="1:2">
      <c r="A3745" s="24"/>
      <c r="B3745" s="5"/>
    </row>
    <row r="3746" spans="1:2">
      <c r="A3746" s="24"/>
      <c r="B3746" s="5"/>
    </row>
    <row r="3747" spans="1:2">
      <c r="A3747" s="24"/>
      <c r="B3747" s="5"/>
    </row>
    <row r="3748" spans="1:2">
      <c r="A3748" s="24"/>
      <c r="B3748" s="5"/>
    </row>
    <row r="3749" spans="1:2">
      <c r="A3749" s="24"/>
      <c r="B3749" s="5"/>
    </row>
    <row r="3750" spans="1:2">
      <c r="A3750" s="24"/>
      <c r="B3750" s="5"/>
    </row>
    <row r="3751" spans="1:2">
      <c r="A3751" s="24"/>
      <c r="B3751" s="5"/>
    </row>
    <row r="3752" spans="1:2">
      <c r="A3752" s="24"/>
      <c r="B3752" s="5"/>
    </row>
    <row r="3753" spans="1:2">
      <c r="A3753" s="24"/>
      <c r="B3753" s="5"/>
    </row>
    <row r="3754" spans="1:2">
      <c r="A3754" s="24"/>
      <c r="B3754" s="5"/>
    </row>
    <row r="3755" spans="1:2">
      <c r="A3755" s="24"/>
      <c r="B3755" s="5"/>
    </row>
    <row r="3756" spans="1:2">
      <c r="A3756" s="24"/>
      <c r="B3756" s="5"/>
    </row>
    <row r="3757" spans="1:2">
      <c r="A3757" s="24"/>
      <c r="B3757" s="5"/>
    </row>
    <row r="3758" spans="1:2">
      <c r="A3758" s="24"/>
      <c r="B3758" s="5"/>
    </row>
    <row r="3759" spans="1:2">
      <c r="A3759" s="24"/>
      <c r="B3759" s="5"/>
    </row>
    <row r="3760" spans="1:2">
      <c r="A3760" s="24"/>
      <c r="B3760" s="5"/>
    </row>
    <row r="3761" spans="1:2">
      <c r="A3761" s="24"/>
      <c r="B3761" s="5"/>
    </row>
    <row r="3762" spans="1:2">
      <c r="A3762" s="24"/>
      <c r="B3762" s="5"/>
    </row>
    <row r="3763" spans="1:2">
      <c r="A3763" s="24"/>
      <c r="B3763" s="5"/>
    </row>
    <row r="3764" spans="1:2">
      <c r="A3764" s="24"/>
      <c r="B3764" s="5"/>
    </row>
    <row r="3765" spans="1:2">
      <c r="A3765" s="24"/>
      <c r="B3765" s="5"/>
    </row>
    <row r="3766" spans="1:2">
      <c r="A3766" s="24"/>
      <c r="B3766" s="5"/>
    </row>
    <row r="3767" spans="1:2">
      <c r="A3767" s="24"/>
      <c r="B3767" s="5"/>
    </row>
    <row r="3768" spans="1:2">
      <c r="A3768" s="24"/>
      <c r="B3768" s="5"/>
    </row>
    <row r="3769" spans="1:2">
      <c r="A3769" s="24"/>
      <c r="B3769" s="5"/>
    </row>
    <row r="3770" spans="1:2">
      <c r="A3770" s="24"/>
      <c r="B3770" s="5"/>
    </row>
    <row r="3771" spans="1:2">
      <c r="A3771" s="24"/>
      <c r="B3771" s="5"/>
    </row>
    <row r="3772" spans="1:2">
      <c r="A3772" s="24"/>
      <c r="B3772" s="5"/>
    </row>
    <row r="3773" spans="1:2">
      <c r="A3773" s="24"/>
      <c r="B3773" s="5"/>
    </row>
    <row r="3774" spans="1:2">
      <c r="A3774" s="24"/>
      <c r="B3774" s="5"/>
    </row>
    <row r="3775" spans="1:2">
      <c r="A3775" s="24"/>
      <c r="B3775" s="5"/>
    </row>
    <row r="3776" spans="1:2">
      <c r="A3776" s="24"/>
      <c r="B3776" s="5"/>
    </row>
    <row r="3777" spans="1:2">
      <c r="A3777" s="24"/>
      <c r="B3777" s="5"/>
    </row>
    <row r="3778" spans="1:2">
      <c r="A3778" s="24"/>
      <c r="B3778" s="5"/>
    </row>
    <row r="3779" spans="1:2">
      <c r="A3779" s="24"/>
      <c r="B3779" s="5"/>
    </row>
    <row r="3780" spans="1:2">
      <c r="A3780" s="24"/>
      <c r="B3780" s="5"/>
    </row>
    <row r="3781" spans="1:2">
      <c r="A3781" s="24"/>
      <c r="B3781" s="5"/>
    </row>
    <row r="3782" spans="1:2">
      <c r="A3782" s="24"/>
      <c r="B3782" s="5"/>
    </row>
    <row r="3783" spans="1:2">
      <c r="A3783" s="24"/>
      <c r="B3783" s="5"/>
    </row>
    <row r="3784" spans="1:2">
      <c r="A3784" s="24"/>
      <c r="B3784" s="5"/>
    </row>
    <row r="3785" spans="1:2">
      <c r="A3785" s="24"/>
      <c r="B3785" s="5"/>
    </row>
    <row r="3786" spans="1:2">
      <c r="A3786" s="24"/>
      <c r="B3786" s="5"/>
    </row>
    <row r="3787" spans="1:2">
      <c r="A3787" s="24"/>
      <c r="B3787" s="5"/>
    </row>
    <row r="3788" spans="1:2">
      <c r="A3788" s="24"/>
      <c r="B3788" s="5"/>
    </row>
    <row r="3789" spans="1:2">
      <c r="A3789" s="24"/>
      <c r="B3789" s="5"/>
    </row>
    <row r="3790" spans="1:2">
      <c r="A3790" s="24"/>
      <c r="B3790" s="5"/>
    </row>
    <row r="3791" spans="1:2">
      <c r="A3791" s="24"/>
      <c r="B3791" s="5"/>
    </row>
    <row r="3792" spans="1:2">
      <c r="A3792" s="24"/>
      <c r="B3792" s="5"/>
    </row>
    <row r="3793" spans="1:2">
      <c r="A3793" s="24"/>
      <c r="B3793" s="5"/>
    </row>
    <row r="3794" spans="1:2">
      <c r="A3794" s="24"/>
      <c r="B3794" s="5"/>
    </row>
    <row r="3795" spans="1:2">
      <c r="A3795" s="24"/>
      <c r="B3795" s="5"/>
    </row>
    <row r="3796" spans="1:2">
      <c r="A3796" s="24"/>
      <c r="B3796" s="5"/>
    </row>
    <row r="3797" spans="1:2">
      <c r="A3797" s="24"/>
      <c r="B3797" s="5"/>
    </row>
    <row r="3798" spans="1:2">
      <c r="A3798" s="24"/>
      <c r="B3798" s="5"/>
    </row>
    <row r="3799" spans="1:2">
      <c r="A3799" s="24"/>
      <c r="B3799" s="5"/>
    </row>
    <row r="3800" spans="1:2">
      <c r="A3800" s="24"/>
      <c r="B3800" s="5"/>
    </row>
    <row r="3801" spans="1:2">
      <c r="A3801" s="24"/>
      <c r="B3801" s="5"/>
    </row>
    <row r="3802" spans="1:2">
      <c r="A3802" s="24"/>
      <c r="B3802" s="5"/>
    </row>
    <row r="3803" spans="1:2">
      <c r="A3803" s="24"/>
      <c r="B3803" s="5"/>
    </row>
    <row r="3804" spans="1:2">
      <c r="A3804" s="24"/>
      <c r="B3804" s="5"/>
    </row>
    <row r="3805" spans="1:2">
      <c r="A3805" s="24"/>
      <c r="B3805" s="5"/>
    </row>
    <row r="3806" spans="1:2">
      <c r="A3806" s="24"/>
      <c r="B3806" s="5"/>
    </row>
    <row r="3807" spans="1:2">
      <c r="A3807" s="24"/>
      <c r="B3807" s="5"/>
    </row>
    <row r="3808" spans="1:2">
      <c r="A3808" s="24"/>
      <c r="B3808" s="5"/>
    </row>
    <row r="3809" spans="1:2">
      <c r="A3809" s="24"/>
      <c r="B3809" s="5"/>
    </row>
    <row r="3810" spans="1:2">
      <c r="A3810" s="24"/>
      <c r="B3810" s="5"/>
    </row>
    <row r="3811" spans="1:2">
      <c r="A3811" s="24"/>
      <c r="B3811" s="5"/>
    </row>
    <row r="3812" spans="1:2">
      <c r="A3812" s="24"/>
      <c r="B3812" s="5"/>
    </row>
    <row r="3813" spans="1:2">
      <c r="A3813" s="24"/>
      <c r="B3813" s="5"/>
    </row>
    <row r="3814" spans="1:2">
      <c r="A3814" s="24"/>
      <c r="B3814" s="5"/>
    </row>
    <row r="3815" spans="1:2">
      <c r="A3815" s="24"/>
      <c r="B3815" s="5"/>
    </row>
    <row r="3816" spans="1:2">
      <c r="A3816" s="24"/>
      <c r="B3816" s="5"/>
    </row>
    <row r="3817" spans="1:2">
      <c r="A3817" s="24"/>
      <c r="B3817" s="5"/>
    </row>
    <row r="3818" spans="1:2">
      <c r="A3818" s="24"/>
      <c r="B3818" s="5"/>
    </row>
    <row r="3819" spans="1:2">
      <c r="A3819" s="24"/>
      <c r="B3819" s="5"/>
    </row>
    <row r="3820" spans="1:2">
      <c r="A3820" s="24"/>
      <c r="B3820" s="5"/>
    </row>
    <row r="3821" spans="1:2">
      <c r="A3821" s="24"/>
      <c r="B3821" s="5"/>
    </row>
    <row r="3822" spans="1:2">
      <c r="A3822" s="24"/>
      <c r="B3822" s="5"/>
    </row>
    <row r="3823" spans="1:2">
      <c r="A3823" s="24"/>
      <c r="B3823" s="5"/>
    </row>
    <row r="3824" spans="1:2">
      <c r="A3824" s="24"/>
      <c r="B3824" s="5"/>
    </row>
    <row r="3825" spans="1:2">
      <c r="A3825" s="24"/>
      <c r="B3825" s="5"/>
    </row>
    <row r="3826" spans="1:2">
      <c r="A3826" s="24"/>
      <c r="B3826" s="5"/>
    </row>
    <row r="3827" spans="1:2">
      <c r="A3827" s="24"/>
      <c r="B3827" s="5"/>
    </row>
    <row r="3828" spans="1:2">
      <c r="A3828" s="24"/>
      <c r="B3828" s="5"/>
    </row>
    <row r="3829" spans="1:2">
      <c r="A3829" s="24"/>
      <c r="B3829" s="5"/>
    </row>
    <row r="3830" spans="1:2">
      <c r="A3830" s="24"/>
      <c r="B3830" s="5"/>
    </row>
    <row r="3831" spans="1:2">
      <c r="A3831" s="24"/>
      <c r="B3831" s="5"/>
    </row>
    <row r="3832" spans="1:2">
      <c r="A3832" s="24"/>
      <c r="B3832" s="5"/>
    </row>
    <row r="3833" spans="1:2">
      <c r="A3833" s="24"/>
      <c r="B3833" s="5"/>
    </row>
    <row r="3834" spans="1:2">
      <c r="A3834" s="24"/>
      <c r="B3834" s="5"/>
    </row>
    <row r="3835" spans="1:2">
      <c r="A3835" s="24"/>
      <c r="B3835" s="5"/>
    </row>
    <row r="3836" spans="1:2">
      <c r="A3836" s="24"/>
      <c r="B3836" s="5"/>
    </row>
    <row r="3837" spans="1:2">
      <c r="A3837" s="24"/>
      <c r="B3837" s="5"/>
    </row>
    <row r="3838" spans="1:2">
      <c r="A3838" s="24"/>
      <c r="B3838" s="5"/>
    </row>
    <row r="3839" spans="1:2">
      <c r="A3839" s="24"/>
      <c r="B3839" s="5"/>
    </row>
    <row r="3840" spans="1:2">
      <c r="A3840" s="24"/>
      <c r="B3840" s="5"/>
    </row>
    <row r="3841" spans="1:2">
      <c r="A3841" s="24"/>
      <c r="B3841" s="5"/>
    </row>
    <row r="3842" spans="1:2">
      <c r="A3842" s="24"/>
      <c r="B3842" s="5"/>
    </row>
    <row r="3843" spans="1:2">
      <c r="A3843" s="24"/>
      <c r="B3843" s="5"/>
    </row>
    <row r="3844" spans="1:2">
      <c r="A3844" s="24"/>
      <c r="B3844" s="5"/>
    </row>
    <row r="3845" spans="1:2">
      <c r="A3845" s="24"/>
      <c r="B3845" s="5"/>
    </row>
    <row r="3846" spans="1:2">
      <c r="A3846" s="24"/>
      <c r="B3846" s="5"/>
    </row>
    <row r="3847" spans="1:2">
      <c r="A3847" s="24"/>
      <c r="B3847" s="5"/>
    </row>
    <row r="3848" spans="1:2">
      <c r="A3848" s="24"/>
      <c r="B3848" s="5"/>
    </row>
    <row r="3849" spans="1:2">
      <c r="A3849" s="24"/>
      <c r="B3849" s="5"/>
    </row>
    <row r="3850" spans="1:2">
      <c r="A3850" s="24"/>
      <c r="B3850" s="5"/>
    </row>
    <row r="3851" spans="1:2">
      <c r="A3851" s="24"/>
      <c r="B3851" s="5"/>
    </row>
    <row r="3852" spans="1:2">
      <c r="A3852" s="24"/>
      <c r="B3852" s="5"/>
    </row>
    <row r="3853" spans="1:2">
      <c r="A3853" s="24"/>
      <c r="B3853" s="5"/>
    </row>
    <row r="3854" spans="1:2">
      <c r="A3854" s="24"/>
      <c r="B3854" s="5"/>
    </row>
    <row r="3855" spans="1:2">
      <c r="A3855" s="24"/>
      <c r="B3855" s="5"/>
    </row>
    <row r="3856" spans="1:2">
      <c r="A3856" s="24"/>
      <c r="B3856" s="5"/>
    </row>
    <row r="3857" spans="1:2">
      <c r="A3857" s="24"/>
      <c r="B3857" s="5"/>
    </row>
    <row r="3858" spans="1:2">
      <c r="A3858" s="24"/>
      <c r="B3858" s="5"/>
    </row>
    <row r="3859" spans="1:2">
      <c r="A3859" s="24"/>
      <c r="B3859" s="5"/>
    </row>
    <row r="3860" spans="1:2">
      <c r="A3860" s="24"/>
      <c r="B3860" s="5"/>
    </row>
    <row r="3861" spans="1:2">
      <c r="A3861" s="24"/>
      <c r="B3861" s="5"/>
    </row>
    <row r="3862" spans="1:2">
      <c r="A3862" s="24"/>
      <c r="B3862" s="5"/>
    </row>
    <row r="3863" spans="1:2">
      <c r="A3863" s="24"/>
      <c r="B3863" s="5"/>
    </row>
    <row r="3864" spans="1:2">
      <c r="A3864" s="24"/>
      <c r="B3864" s="5"/>
    </row>
    <row r="3865" spans="1:2">
      <c r="A3865" s="24"/>
      <c r="B3865" s="5"/>
    </row>
    <row r="3866" spans="1:2">
      <c r="A3866" s="24"/>
      <c r="B3866" s="5"/>
    </row>
    <row r="3867" spans="1:2">
      <c r="A3867" s="24"/>
      <c r="B3867" s="5"/>
    </row>
    <row r="3868" spans="1:2">
      <c r="A3868" s="24"/>
      <c r="B3868" s="5"/>
    </row>
    <row r="3869" spans="1:2">
      <c r="A3869" s="24"/>
      <c r="B3869" s="5"/>
    </row>
    <row r="3870" spans="1:2">
      <c r="A3870" s="24"/>
      <c r="B3870" s="5"/>
    </row>
    <row r="3871" spans="1:2">
      <c r="A3871" s="24"/>
      <c r="B3871" s="5"/>
    </row>
    <row r="3872" spans="1:2">
      <c r="A3872" s="24"/>
      <c r="B3872" s="5"/>
    </row>
    <row r="3873" spans="1:2">
      <c r="A3873" s="24"/>
      <c r="B3873" s="5"/>
    </row>
    <row r="3874" spans="1:2">
      <c r="A3874" s="24"/>
      <c r="B3874" s="5"/>
    </row>
    <row r="3875" spans="1:2">
      <c r="A3875" s="24"/>
      <c r="B3875" s="5"/>
    </row>
    <row r="3876" spans="1:2">
      <c r="A3876" s="24"/>
      <c r="B3876" s="5"/>
    </row>
    <row r="3877" spans="1:2">
      <c r="A3877" s="24"/>
      <c r="B3877" s="5"/>
    </row>
    <row r="3878" spans="1:2">
      <c r="A3878" s="24"/>
      <c r="B3878" s="5"/>
    </row>
    <row r="3879" spans="1:2">
      <c r="A3879" s="24"/>
      <c r="B3879" s="5"/>
    </row>
    <row r="3880" spans="1:2">
      <c r="A3880" s="24"/>
      <c r="B3880" s="5"/>
    </row>
    <row r="3881" spans="1:2">
      <c r="A3881" s="24"/>
      <c r="B3881" s="5"/>
    </row>
    <row r="3882" spans="1:2">
      <c r="A3882" s="24"/>
      <c r="B3882" s="5"/>
    </row>
    <row r="3883" spans="1:2">
      <c r="A3883" s="24"/>
      <c r="B3883" s="5"/>
    </row>
    <row r="3884" spans="1:2">
      <c r="A3884" s="24"/>
      <c r="B3884" s="5"/>
    </row>
    <row r="3885" spans="1:2">
      <c r="A3885" s="24"/>
      <c r="B3885" s="5"/>
    </row>
    <row r="3886" spans="1:2">
      <c r="A3886" s="24"/>
      <c r="B3886" s="5"/>
    </row>
    <row r="3887" spans="1:2">
      <c r="A3887" s="24"/>
      <c r="B3887" s="5"/>
    </row>
    <row r="3888" spans="1:2">
      <c r="A3888" s="24"/>
      <c r="B3888" s="5"/>
    </row>
    <row r="3889" spans="1:2">
      <c r="A3889" s="24"/>
      <c r="B3889" s="5"/>
    </row>
    <row r="3890" spans="1:2">
      <c r="A3890" s="24"/>
      <c r="B3890" s="5"/>
    </row>
    <row r="3891" spans="1:2">
      <c r="A3891" s="24"/>
      <c r="B3891" s="5"/>
    </row>
    <row r="3892" spans="1:2">
      <c r="A3892" s="24"/>
      <c r="B3892" s="5"/>
    </row>
    <row r="3893" spans="1:2">
      <c r="A3893" s="24"/>
      <c r="B3893" s="5"/>
    </row>
    <row r="3894" spans="1:2">
      <c r="A3894" s="24"/>
      <c r="B3894" s="5"/>
    </row>
    <row r="3895" spans="1:2">
      <c r="A3895" s="24"/>
      <c r="B3895" s="5"/>
    </row>
    <row r="3896" spans="1:2">
      <c r="A3896" s="24"/>
      <c r="B3896" s="5"/>
    </row>
    <row r="3897" spans="1:2">
      <c r="A3897" s="24"/>
      <c r="B3897" s="5"/>
    </row>
    <row r="3898" spans="1:2">
      <c r="A3898" s="24"/>
      <c r="B3898" s="5"/>
    </row>
    <row r="3899" spans="1:2">
      <c r="A3899" s="24"/>
      <c r="B3899" s="5"/>
    </row>
    <row r="3900" spans="1:2">
      <c r="A3900" s="24"/>
      <c r="B3900" s="5"/>
    </row>
    <row r="3901" spans="1:2">
      <c r="A3901" s="24"/>
      <c r="B3901" s="5"/>
    </row>
    <row r="3902" spans="1:2">
      <c r="A3902" s="24"/>
      <c r="B3902" s="5"/>
    </row>
    <row r="3903" spans="1:2">
      <c r="A3903" s="24"/>
      <c r="B3903" s="5"/>
    </row>
    <row r="3904" spans="1:2">
      <c r="A3904" s="24"/>
      <c r="B3904" s="5"/>
    </row>
    <row r="3905" spans="1:2">
      <c r="A3905" s="24"/>
      <c r="B3905" s="5"/>
    </row>
    <row r="3906" spans="1:2">
      <c r="A3906" s="24"/>
      <c r="B3906" s="5"/>
    </row>
    <row r="3907" spans="1:2">
      <c r="A3907" s="24"/>
      <c r="B3907" s="5"/>
    </row>
    <row r="3908" spans="1:2">
      <c r="A3908" s="24"/>
      <c r="B3908" s="5"/>
    </row>
    <row r="3909" spans="1:2">
      <c r="A3909" s="24"/>
      <c r="B3909" s="5"/>
    </row>
    <row r="3910" spans="1:2">
      <c r="A3910" s="24"/>
      <c r="B3910" s="5"/>
    </row>
    <row r="3911" spans="1:2">
      <c r="A3911" s="24"/>
      <c r="B3911" s="5"/>
    </row>
    <row r="3912" spans="1:2">
      <c r="A3912" s="24"/>
      <c r="B3912" s="5"/>
    </row>
    <row r="3913" spans="1:2">
      <c r="A3913" s="24"/>
      <c r="B3913" s="5"/>
    </row>
    <row r="3914" spans="1:2">
      <c r="A3914" s="24"/>
      <c r="B3914" s="5"/>
    </row>
    <row r="3915" spans="1:2">
      <c r="A3915" s="24"/>
      <c r="B3915" s="5"/>
    </row>
    <row r="3916" spans="1:2">
      <c r="A3916" s="24"/>
      <c r="B3916" s="5"/>
    </row>
    <row r="3917" spans="1:2">
      <c r="A3917" s="24"/>
      <c r="B3917" s="5"/>
    </row>
    <row r="3918" spans="1:2">
      <c r="A3918" s="24"/>
      <c r="B3918" s="5"/>
    </row>
    <row r="3919" spans="1:2">
      <c r="A3919" s="24"/>
      <c r="B3919" s="5"/>
    </row>
    <row r="3920" spans="1:2">
      <c r="A3920" s="24"/>
      <c r="B3920" s="5"/>
    </row>
    <row r="3921" spans="1:2">
      <c r="A3921" s="24"/>
      <c r="B3921" s="5"/>
    </row>
    <row r="3922" spans="1:2">
      <c r="A3922" s="24"/>
      <c r="B3922" s="5"/>
    </row>
    <row r="3923" spans="1:2">
      <c r="A3923" s="24"/>
      <c r="B3923" s="5"/>
    </row>
    <row r="3924" spans="1:2">
      <c r="A3924" s="24"/>
      <c r="B3924" s="5"/>
    </row>
    <row r="3925" spans="1:2">
      <c r="A3925" s="24"/>
      <c r="B3925" s="5"/>
    </row>
    <row r="3926" spans="1:2">
      <c r="A3926" s="24"/>
      <c r="B3926" s="5"/>
    </row>
    <row r="3927" spans="1:2">
      <c r="A3927" s="24"/>
      <c r="B3927" s="5"/>
    </row>
    <row r="3928" spans="1:2">
      <c r="A3928" s="24"/>
      <c r="B3928" s="5"/>
    </row>
    <row r="3929" spans="1:2">
      <c r="A3929" s="24"/>
      <c r="B3929" s="5"/>
    </row>
    <row r="3930" spans="1:2">
      <c r="A3930" s="24"/>
      <c r="B3930" s="5"/>
    </row>
    <row r="3931" spans="1:2">
      <c r="A3931" s="24"/>
      <c r="B3931" s="5"/>
    </row>
    <row r="3932" spans="1:2">
      <c r="A3932" s="24"/>
      <c r="B3932" s="5"/>
    </row>
    <row r="3933" spans="1:2">
      <c r="A3933" s="24"/>
      <c r="B3933" s="5"/>
    </row>
    <row r="3934" spans="1:2">
      <c r="A3934" s="24"/>
      <c r="B3934" s="5"/>
    </row>
    <row r="3935" spans="1:2">
      <c r="A3935" s="24"/>
      <c r="B3935" s="5"/>
    </row>
    <row r="3936" spans="1:2">
      <c r="A3936" s="24"/>
      <c r="B3936" s="5"/>
    </row>
    <row r="3937" spans="1:2">
      <c r="A3937" s="24"/>
      <c r="B3937" s="5"/>
    </row>
    <row r="3938" spans="1:2">
      <c r="A3938" s="24"/>
      <c r="B3938" s="5"/>
    </row>
    <row r="3939" spans="1:2">
      <c r="A3939" s="24"/>
      <c r="B3939" s="5"/>
    </row>
    <row r="3940" spans="1:2">
      <c r="A3940" s="24"/>
      <c r="B3940" s="5"/>
    </row>
    <row r="3941" spans="1:2">
      <c r="A3941" s="24"/>
      <c r="B3941" s="5"/>
    </row>
    <row r="3942" spans="1:2">
      <c r="A3942" s="24"/>
      <c r="B3942" s="5"/>
    </row>
    <row r="3943" spans="1:2">
      <c r="A3943" s="24"/>
      <c r="B3943" s="5"/>
    </row>
    <row r="3944" spans="1:2">
      <c r="A3944" s="24"/>
      <c r="B3944" s="5"/>
    </row>
    <row r="3945" spans="1:2">
      <c r="A3945" s="24"/>
      <c r="B3945" s="5"/>
    </row>
    <row r="3946" spans="1:2">
      <c r="A3946" s="24"/>
      <c r="B3946" s="5"/>
    </row>
    <row r="3947" spans="1:2">
      <c r="A3947" s="24"/>
      <c r="B3947" s="5"/>
    </row>
    <row r="3948" spans="1:2">
      <c r="A3948" s="24"/>
      <c r="B3948" s="5"/>
    </row>
    <row r="3949" spans="1:2">
      <c r="A3949" s="24"/>
      <c r="B3949" s="5"/>
    </row>
    <row r="3950" spans="1:2">
      <c r="A3950" s="24"/>
      <c r="B3950" s="5"/>
    </row>
    <row r="3951" spans="1:2">
      <c r="A3951" s="24"/>
      <c r="B3951" s="5"/>
    </row>
    <row r="3952" spans="1:2">
      <c r="A3952" s="24"/>
      <c r="B3952" s="5"/>
    </row>
    <row r="3953" spans="1:2">
      <c r="A3953" s="24"/>
      <c r="B3953" s="5"/>
    </row>
    <row r="3954" spans="1:2">
      <c r="A3954" s="24"/>
      <c r="B3954" s="5"/>
    </row>
    <row r="3955" spans="1:2">
      <c r="A3955" s="24"/>
      <c r="B3955" s="5"/>
    </row>
    <row r="3956" spans="1:2">
      <c r="A3956" s="24"/>
      <c r="B3956" s="5"/>
    </row>
    <row r="3957" spans="1:2">
      <c r="A3957" s="24"/>
      <c r="B3957" s="5"/>
    </row>
    <row r="3958" spans="1:2">
      <c r="A3958" s="24"/>
      <c r="B3958" s="5"/>
    </row>
    <row r="3959" spans="1:2">
      <c r="A3959" s="24"/>
      <c r="B3959" s="5"/>
    </row>
    <row r="3960" spans="1:2">
      <c r="A3960" s="24"/>
      <c r="B3960" s="5"/>
    </row>
    <row r="3961" spans="1:2">
      <c r="A3961" s="24"/>
      <c r="B3961" s="5"/>
    </row>
    <row r="3962" spans="1:2">
      <c r="A3962" s="24"/>
      <c r="B3962" s="5"/>
    </row>
    <row r="3963" spans="1:2">
      <c r="A3963" s="24"/>
      <c r="B3963" s="5"/>
    </row>
    <row r="3964" spans="1:2">
      <c r="A3964" s="24"/>
      <c r="B3964" s="5"/>
    </row>
    <row r="3965" spans="1:2">
      <c r="A3965" s="24"/>
      <c r="B3965" s="5"/>
    </row>
    <row r="3966" spans="1:2">
      <c r="A3966" s="24"/>
      <c r="B3966" s="5"/>
    </row>
    <row r="3967" spans="1:2">
      <c r="A3967" s="24"/>
      <c r="B3967" s="5"/>
    </row>
    <row r="3968" spans="1:2">
      <c r="A3968" s="24"/>
      <c r="B3968" s="5"/>
    </row>
    <row r="3969" spans="1:2">
      <c r="A3969" s="24"/>
      <c r="B3969" s="5"/>
    </row>
    <row r="3970" spans="1:2">
      <c r="A3970" s="24"/>
      <c r="B3970" s="5"/>
    </row>
    <row r="3971" spans="1:2">
      <c r="A3971" s="24"/>
      <c r="B3971" s="5"/>
    </row>
    <row r="3972" spans="1:2">
      <c r="A3972" s="24"/>
      <c r="B3972" s="5"/>
    </row>
    <row r="3973" spans="1:2">
      <c r="A3973" s="24"/>
      <c r="B3973" s="5"/>
    </row>
    <row r="3974" spans="1:2">
      <c r="A3974" s="24"/>
      <c r="B3974" s="5"/>
    </row>
    <row r="3975" spans="1:2">
      <c r="A3975" s="24"/>
      <c r="B3975" s="5"/>
    </row>
    <row r="3976" spans="1:2">
      <c r="A3976" s="24"/>
      <c r="B3976" s="5"/>
    </row>
    <row r="3977" spans="1:2">
      <c r="A3977" s="24"/>
      <c r="B3977" s="5"/>
    </row>
    <row r="3978" spans="1:2">
      <c r="A3978" s="24"/>
      <c r="B3978" s="5"/>
    </row>
    <row r="3979" spans="1:2">
      <c r="A3979" s="24"/>
      <c r="B3979" s="5"/>
    </row>
    <row r="3980" spans="1:2">
      <c r="A3980" s="24"/>
      <c r="B3980" s="5"/>
    </row>
    <row r="3981" spans="1:2">
      <c r="A3981" s="24"/>
      <c r="B3981" s="5"/>
    </row>
    <row r="3982" spans="1:2">
      <c r="A3982" s="24"/>
      <c r="B3982" s="5"/>
    </row>
    <row r="3983" spans="1:2">
      <c r="A3983" s="24"/>
      <c r="B3983" s="5"/>
    </row>
    <row r="3984" spans="1:2">
      <c r="A3984" s="24"/>
      <c r="B3984" s="5"/>
    </row>
    <row r="3985" spans="1:2">
      <c r="A3985" s="24"/>
      <c r="B3985" s="5"/>
    </row>
    <row r="3986" spans="1:2">
      <c r="A3986" s="24"/>
      <c r="B3986" s="5"/>
    </row>
    <row r="3987" spans="1:2">
      <c r="A3987" s="24"/>
      <c r="B3987" s="5"/>
    </row>
    <row r="3988" spans="1:2">
      <c r="A3988" s="24"/>
      <c r="B3988" s="5"/>
    </row>
    <row r="3989" spans="1:2">
      <c r="A3989" s="24"/>
      <c r="B3989" s="5"/>
    </row>
    <row r="3990" spans="1:2">
      <c r="A3990" s="24"/>
      <c r="B3990" s="5"/>
    </row>
    <row r="3991" spans="1:2">
      <c r="A3991" s="24"/>
      <c r="B3991" s="5"/>
    </row>
    <row r="3992" spans="1:2">
      <c r="A3992" s="24"/>
      <c r="B3992" s="5"/>
    </row>
    <row r="3993" spans="1:2">
      <c r="A3993" s="24"/>
      <c r="B3993" s="5"/>
    </row>
    <row r="3994" spans="1:2">
      <c r="A3994" s="24"/>
      <c r="B3994" s="5"/>
    </row>
    <row r="3995" spans="1:2">
      <c r="A3995" s="24"/>
      <c r="B3995" s="5"/>
    </row>
    <row r="3996" spans="1:2">
      <c r="A3996" s="24"/>
      <c r="B3996" s="5"/>
    </row>
    <row r="3997" spans="1:2">
      <c r="A3997" s="24"/>
      <c r="B3997" s="5"/>
    </row>
    <row r="3998" spans="1:2">
      <c r="A3998" s="24"/>
      <c r="B3998" s="5"/>
    </row>
    <row r="3999" spans="1:2">
      <c r="A3999" s="24"/>
      <c r="B3999" s="5"/>
    </row>
    <row r="4000" spans="1:2">
      <c r="A4000" s="24"/>
      <c r="B4000" s="5"/>
    </row>
    <row r="4001" spans="1:2">
      <c r="A4001" s="24"/>
      <c r="B4001" s="5"/>
    </row>
    <row r="4002" spans="1:2">
      <c r="A4002" s="24"/>
      <c r="B4002" s="5"/>
    </row>
    <row r="4003" spans="1:2">
      <c r="A4003" s="24"/>
      <c r="B4003" s="5"/>
    </row>
    <row r="4004" spans="1:2">
      <c r="A4004" s="24"/>
      <c r="B4004" s="5"/>
    </row>
    <row r="4005" spans="1:2">
      <c r="A4005" s="24"/>
      <c r="B4005" s="5"/>
    </row>
    <row r="4006" spans="1:2">
      <c r="A4006" s="24"/>
      <c r="B4006" s="5"/>
    </row>
    <row r="4007" spans="1:2">
      <c r="A4007" s="24"/>
      <c r="B4007" s="5"/>
    </row>
    <row r="4008" spans="1:2">
      <c r="A4008" s="24"/>
      <c r="B4008" s="5"/>
    </row>
    <row r="4009" spans="1:2">
      <c r="A4009" s="24"/>
      <c r="B4009" s="5"/>
    </row>
    <row r="4010" spans="1:2">
      <c r="A4010" s="24"/>
      <c r="B4010" s="5"/>
    </row>
    <row r="4011" spans="1:2">
      <c r="A4011" s="24"/>
      <c r="B4011" s="5"/>
    </row>
    <row r="4012" spans="1:2">
      <c r="A4012" s="24"/>
      <c r="B4012" s="5"/>
    </row>
    <row r="4013" spans="1:2">
      <c r="A4013" s="24"/>
      <c r="B4013" s="5"/>
    </row>
    <row r="4014" spans="1:2">
      <c r="A4014" s="24"/>
      <c r="B4014" s="5"/>
    </row>
    <row r="4015" spans="1:2">
      <c r="A4015" s="24"/>
      <c r="B4015" s="5"/>
    </row>
    <row r="4016" spans="1:2">
      <c r="A4016" s="24"/>
      <c r="B4016" s="5"/>
    </row>
    <row r="4017" spans="1:2">
      <c r="A4017" s="24"/>
      <c r="B4017" s="5"/>
    </row>
    <row r="4018" spans="1:2">
      <c r="A4018" s="24"/>
      <c r="B4018" s="5"/>
    </row>
    <row r="4019" spans="1:2">
      <c r="A4019" s="24"/>
      <c r="B4019" s="5"/>
    </row>
    <row r="4020" spans="1:2">
      <c r="A4020" s="24"/>
      <c r="B4020" s="5"/>
    </row>
    <row r="4021" spans="1:2">
      <c r="A4021" s="24"/>
      <c r="B4021" s="5"/>
    </row>
    <row r="4022" spans="1:2">
      <c r="A4022" s="24"/>
      <c r="B4022" s="5"/>
    </row>
    <row r="4023" spans="1:2">
      <c r="A4023" s="24"/>
      <c r="B4023" s="5"/>
    </row>
    <row r="4024" spans="1:2">
      <c r="A4024" s="24"/>
      <c r="B4024" s="5"/>
    </row>
    <row r="4025" spans="1:2">
      <c r="A4025" s="24"/>
      <c r="B4025" s="5"/>
    </row>
    <row r="4026" spans="1:2">
      <c r="A4026" s="24"/>
      <c r="B4026" s="5"/>
    </row>
    <row r="4027" spans="1:2">
      <c r="A4027" s="24"/>
      <c r="B4027" s="5"/>
    </row>
    <row r="4028" spans="1:2">
      <c r="A4028" s="24"/>
      <c r="B4028" s="5"/>
    </row>
    <row r="4029" spans="1:2">
      <c r="A4029" s="24"/>
      <c r="B4029" s="5"/>
    </row>
    <row r="4030" spans="1:2">
      <c r="A4030" s="24"/>
      <c r="B4030" s="5"/>
    </row>
    <row r="4031" spans="1:2">
      <c r="A4031" s="24"/>
      <c r="B4031" s="5"/>
    </row>
    <row r="4032" spans="1:2">
      <c r="A4032" s="24"/>
      <c r="B4032" s="5"/>
    </row>
    <row r="4033" spans="1:2">
      <c r="A4033" s="24"/>
      <c r="B4033" s="5"/>
    </row>
    <row r="4034" spans="1:2">
      <c r="A4034" s="24"/>
      <c r="B4034" s="5"/>
    </row>
    <row r="4035" spans="1:2">
      <c r="A4035" s="24"/>
      <c r="B4035" s="5"/>
    </row>
    <row r="4036" spans="1:2">
      <c r="A4036" s="24"/>
      <c r="B4036" s="5"/>
    </row>
    <row r="4037" spans="1:2">
      <c r="A4037" s="24"/>
      <c r="B4037" s="5"/>
    </row>
    <row r="4038" spans="1:2">
      <c r="A4038" s="24"/>
      <c r="B4038" s="5"/>
    </row>
    <row r="4039" spans="1:2">
      <c r="A4039" s="24"/>
      <c r="B4039" s="5"/>
    </row>
    <row r="4040" spans="1:2">
      <c r="A4040" s="24"/>
      <c r="B4040" s="5"/>
    </row>
    <row r="4041" spans="1:2">
      <c r="A4041" s="24"/>
      <c r="B4041" s="5"/>
    </row>
    <row r="4042" spans="1:2">
      <c r="A4042" s="24"/>
      <c r="B4042" s="5"/>
    </row>
    <row r="4043" spans="1:2">
      <c r="A4043" s="24"/>
      <c r="B4043" s="5"/>
    </row>
    <row r="4044" spans="1:2">
      <c r="A4044" s="24"/>
      <c r="B4044" s="5"/>
    </row>
    <row r="4045" spans="1:2">
      <c r="A4045" s="24"/>
      <c r="B4045" s="5"/>
    </row>
    <row r="4046" spans="1:2">
      <c r="A4046" s="24"/>
      <c r="B4046" s="5"/>
    </row>
    <row r="4047" spans="1:2">
      <c r="A4047" s="24"/>
      <c r="B4047" s="5"/>
    </row>
    <row r="4048" spans="1:2">
      <c r="A4048" s="24"/>
      <c r="B4048" s="5"/>
    </row>
    <row r="4049" spans="1:2">
      <c r="A4049" s="24"/>
      <c r="B4049" s="5"/>
    </row>
    <row r="4050" spans="1:2">
      <c r="A4050" s="24"/>
      <c r="B4050" s="5"/>
    </row>
    <row r="4051" spans="1:2">
      <c r="A4051" s="24"/>
      <c r="B4051" s="5"/>
    </row>
    <row r="4052" spans="1:2">
      <c r="A4052" s="24"/>
      <c r="B4052" s="5"/>
    </row>
    <row r="4053" spans="1:2">
      <c r="A4053" s="24"/>
      <c r="B4053" s="5"/>
    </row>
    <row r="4054" spans="1:2">
      <c r="A4054" s="24"/>
      <c r="B4054" s="5"/>
    </row>
    <row r="4055" spans="1:2">
      <c r="A4055" s="24"/>
      <c r="B4055" s="5"/>
    </row>
    <row r="4056" spans="1:2">
      <c r="A4056" s="24"/>
      <c r="B4056" s="5"/>
    </row>
    <row r="4057" spans="1:2">
      <c r="A4057" s="24"/>
      <c r="B4057" s="5"/>
    </row>
    <row r="4058" spans="1:2">
      <c r="A4058" s="24"/>
      <c r="B4058" s="5"/>
    </row>
    <row r="4059" spans="1:2">
      <c r="A4059" s="24"/>
      <c r="B4059" s="5"/>
    </row>
    <row r="4060" spans="1:2">
      <c r="A4060" s="24"/>
      <c r="B4060" s="5"/>
    </row>
    <row r="4061" spans="1:2">
      <c r="A4061" s="24"/>
      <c r="B4061" s="5"/>
    </row>
    <row r="4062" spans="1:2">
      <c r="A4062" s="24"/>
      <c r="B4062" s="5"/>
    </row>
    <row r="4063" spans="1:2">
      <c r="A4063" s="24"/>
      <c r="B4063" s="5"/>
    </row>
    <row r="4064" spans="1:2">
      <c r="A4064" s="24"/>
      <c r="B4064" s="5"/>
    </row>
    <row r="4065" spans="1:2">
      <c r="A4065" s="24"/>
      <c r="B4065" s="5"/>
    </row>
    <row r="4066" spans="1:2">
      <c r="A4066" s="24"/>
      <c r="B4066" s="5"/>
    </row>
    <row r="4067" spans="1:2">
      <c r="A4067" s="24"/>
      <c r="B4067" s="5"/>
    </row>
    <row r="4068" spans="1:2">
      <c r="A4068" s="24"/>
      <c r="B4068" s="5"/>
    </row>
    <row r="4069" spans="1:2">
      <c r="A4069" s="24"/>
      <c r="B4069" s="5"/>
    </row>
    <row r="4070" spans="1:2">
      <c r="A4070" s="24"/>
      <c r="B4070" s="5"/>
    </row>
    <row r="4071" spans="1:2">
      <c r="A4071" s="24"/>
      <c r="B4071" s="5"/>
    </row>
    <row r="4072" spans="1:2">
      <c r="A4072" s="24"/>
      <c r="B4072" s="5"/>
    </row>
    <row r="4073" spans="1:2">
      <c r="A4073" s="24"/>
      <c r="B4073" s="5"/>
    </row>
    <row r="4074" spans="1:2">
      <c r="A4074" s="24"/>
      <c r="B4074" s="5"/>
    </row>
    <row r="4075" spans="1:2">
      <c r="A4075" s="24"/>
      <c r="B4075" s="5"/>
    </row>
    <row r="4076" spans="1:2">
      <c r="A4076" s="24"/>
      <c r="B4076" s="5"/>
    </row>
    <row r="4077" spans="1:2">
      <c r="A4077" s="24"/>
      <c r="B4077" s="5"/>
    </row>
    <row r="4078" spans="1:2">
      <c r="A4078" s="24"/>
      <c r="B4078" s="5"/>
    </row>
    <row r="4079" spans="1:2">
      <c r="A4079" s="24"/>
      <c r="B4079" s="5"/>
    </row>
    <row r="4080" spans="1:2">
      <c r="A4080" s="24"/>
      <c r="B4080" s="5"/>
    </row>
    <row r="4081" spans="1:2">
      <c r="A4081" s="24"/>
      <c r="B4081" s="5"/>
    </row>
    <row r="4082" spans="1:2">
      <c r="A4082" s="24"/>
      <c r="B4082" s="5"/>
    </row>
    <row r="4083" spans="1:2">
      <c r="A4083" s="24"/>
      <c r="B4083" s="5"/>
    </row>
    <row r="4084" spans="1:2">
      <c r="A4084" s="24"/>
      <c r="B4084" s="5"/>
    </row>
    <row r="4085" spans="1:2">
      <c r="A4085" s="24"/>
      <c r="B4085" s="5"/>
    </row>
    <row r="4086" spans="1:2">
      <c r="A4086" s="24"/>
      <c r="B4086" s="5"/>
    </row>
    <row r="4087" spans="1:2">
      <c r="A4087" s="24"/>
      <c r="B4087" s="5"/>
    </row>
    <row r="4088" spans="1:2">
      <c r="A4088" s="24"/>
      <c r="B4088" s="5"/>
    </row>
    <row r="4089" spans="1:2">
      <c r="A4089" s="24"/>
      <c r="B4089" s="5"/>
    </row>
    <row r="4090" spans="1:2">
      <c r="A4090" s="24"/>
      <c r="B4090" s="5"/>
    </row>
    <row r="4091" spans="1:2">
      <c r="A4091" s="24"/>
      <c r="B4091" s="5"/>
    </row>
    <row r="4092" spans="1:2">
      <c r="A4092" s="24"/>
      <c r="B4092" s="5"/>
    </row>
    <row r="4093" spans="1:2">
      <c r="A4093" s="24"/>
      <c r="B4093" s="5"/>
    </row>
    <row r="4094" spans="1:2">
      <c r="A4094" s="24"/>
      <c r="B4094" s="5"/>
    </row>
    <row r="4095" spans="1:2">
      <c r="A4095" s="24"/>
      <c r="B4095" s="5"/>
    </row>
    <row r="4096" spans="1:2">
      <c r="A4096" s="24"/>
      <c r="B4096" s="5"/>
    </row>
    <row r="4097" spans="1:2">
      <c r="A4097" s="24"/>
      <c r="B4097" s="5"/>
    </row>
    <row r="4098" spans="1:2">
      <c r="A4098" s="24"/>
      <c r="B4098" s="5"/>
    </row>
    <row r="4099" spans="1:2">
      <c r="A4099" s="24"/>
      <c r="B4099" s="5"/>
    </row>
    <row r="4100" spans="1:2">
      <c r="A4100" s="24"/>
      <c r="B4100" s="5"/>
    </row>
    <row r="4101" spans="1:2">
      <c r="A4101" s="24"/>
      <c r="B4101" s="5"/>
    </row>
    <row r="4102" spans="1:2">
      <c r="A4102" s="24"/>
      <c r="B4102" s="5"/>
    </row>
    <row r="4103" spans="1:2">
      <c r="A4103" s="24"/>
      <c r="B4103" s="5"/>
    </row>
    <row r="4104" spans="1:2">
      <c r="A4104" s="24"/>
      <c r="B4104" s="5"/>
    </row>
    <row r="4105" spans="1:2">
      <c r="A4105" s="24"/>
      <c r="B4105" s="5"/>
    </row>
    <row r="4106" spans="1:2">
      <c r="A4106" s="24"/>
      <c r="B4106" s="5"/>
    </row>
    <row r="4107" spans="1:2">
      <c r="A4107" s="24"/>
      <c r="B4107" s="5"/>
    </row>
    <row r="4108" spans="1:2">
      <c r="A4108" s="24"/>
      <c r="B4108" s="5"/>
    </row>
    <row r="4109" spans="1:2">
      <c r="A4109" s="24"/>
      <c r="B4109" s="5"/>
    </row>
    <row r="4110" spans="1:2">
      <c r="A4110" s="24"/>
      <c r="B4110" s="5"/>
    </row>
    <row r="4111" spans="1:2">
      <c r="A4111" s="24"/>
      <c r="B4111" s="5"/>
    </row>
    <row r="4112" spans="1:2">
      <c r="A4112" s="24"/>
      <c r="B4112" s="5"/>
    </row>
    <row r="4113" spans="1:2">
      <c r="A4113" s="24"/>
      <c r="B4113" s="5"/>
    </row>
    <row r="4114" spans="1:2">
      <c r="A4114" s="24"/>
      <c r="B4114" s="5"/>
    </row>
    <row r="4115" spans="1:2">
      <c r="A4115" s="24"/>
      <c r="B4115" s="5"/>
    </row>
    <row r="4116" spans="1:2">
      <c r="A4116" s="24"/>
      <c r="B4116" s="5"/>
    </row>
    <row r="4117" spans="1:2">
      <c r="A4117" s="24"/>
      <c r="B4117" s="5"/>
    </row>
    <row r="4118" spans="1:2">
      <c r="A4118" s="24"/>
      <c r="B4118" s="5"/>
    </row>
    <row r="4119" spans="1:2">
      <c r="A4119" s="24"/>
      <c r="B4119" s="5"/>
    </row>
    <row r="4120" spans="1:2">
      <c r="A4120" s="24"/>
      <c r="B4120" s="5"/>
    </row>
    <row r="4121" spans="1:2">
      <c r="A4121" s="24"/>
      <c r="B4121" s="5"/>
    </row>
    <row r="4122" spans="1:2">
      <c r="A4122" s="24"/>
      <c r="B4122" s="5"/>
    </row>
    <row r="4123" spans="1:2">
      <c r="A4123" s="24"/>
      <c r="B4123" s="5"/>
    </row>
    <row r="4124" spans="1:2">
      <c r="A4124" s="24"/>
      <c r="B4124" s="5"/>
    </row>
    <row r="4125" spans="1:2">
      <c r="A4125" s="24"/>
      <c r="B4125" s="5"/>
    </row>
    <row r="4126" spans="1:2">
      <c r="A4126" s="24"/>
      <c r="B4126" s="5"/>
    </row>
    <row r="4127" spans="1:2">
      <c r="A4127" s="24"/>
      <c r="B4127" s="5"/>
    </row>
    <row r="4128" spans="1:2">
      <c r="A4128" s="24"/>
      <c r="B4128" s="5"/>
    </row>
    <row r="4129" spans="1:2">
      <c r="A4129" s="24"/>
      <c r="B4129" s="5"/>
    </row>
    <row r="4130" spans="1:2">
      <c r="A4130" s="24"/>
      <c r="B4130" s="5"/>
    </row>
    <row r="4131" spans="1:2">
      <c r="A4131" s="24"/>
      <c r="B4131" s="5"/>
    </row>
    <row r="4132" spans="1:2">
      <c r="A4132" s="24"/>
      <c r="B4132" s="5"/>
    </row>
    <row r="4133" spans="1:2">
      <c r="A4133" s="24"/>
      <c r="B4133" s="5"/>
    </row>
    <row r="4134" spans="1:2">
      <c r="A4134" s="24"/>
      <c r="B4134" s="5"/>
    </row>
    <row r="4135" spans="1:2">
      <c r="A4135" s="24"/>
      <c r="B4135" s="5"/>
    </row>
    <row r="4136" spans="1:2">
      <c r="A4136" s="24"/>
      <c r="B4136" s="5"/>
    </row>
    <row r="4137" spans="1:2">
      <c r="A4137" s="24"/>
      <c r="B4137" s="5"/>
    </row>
    <row r="4138" spans="1:2">
      <c r="A4138" s="24"/>
      <c r="B4138" s="5"/>
    </row>
    <row r="4139" spans="1:2">
      <c r="A4139" s="24"/>
      <c r="B4139" s="5"/>
    </row>
    <row r="4140" spans="1:2">
      <c r="A4140" s="24"/>
      <c r="B4140" s="5"/>
    </row>
    <row r="4141" spans="1:2">
      <c r="A4141" s="24"/>
      <c r="B4141" s="5"/>
    </row>
    <row r="4142" spans="1:2">
      <c r="A4142" s="24"/>
      <c r="B4142" s="5"/>
    </row>
    <row r="4143" spans="1:2">
      <c r="A4143" s="24"/>
      <c r="B4143" s="5"/>
    </row>
    <row r="4144" spans="1:2">
      <c r="A4144" s="24"/>
      <c r="B4144" s="5"/>
    </row>
    <row r="4145" spans="1:2">
      <c r="A4145" s="24"/>
      <c r="B4145" s="5"/>
    </row>
    <row r="4146" spans="1:2">
      <c r="A4146" s="24"/>
      <c r="B4146" s="5"/>
    </row>
    <row r="4147" spans="1:2">
      <c r="A4147" s="24"/>
      <c r="B4147" s="5"/>
    </row>
    <row r="4148" spans="1:2">
      <c r="A4148" s="24"/>
      <c r="B4148" s="5"/>
    </row>
    <row r="4149" spans="1:2">
      <c r="A4149" s="24"/>
      <c r="B4149" s="5"/>
    </row>
    <row r="4150" spans="1:2">
      <c r="A4150" s="24"/>
      <c r="B4150" s="5"/>
    </row>
    <row r="4151" spans="1:2">
      <c r="A4151" s="24"/>
      <c r="B4151" s="5"/>
    </row>
    <row r="4152" spans="1:2">
      <c r="A4152" s="24"/>
      <c r="B4152" s="5"/>
    </row>
    <row r="4153" spans="1:2">
      <c r="A4153" s="24"/>
      <c r="B4153" s="5"/>
    </row>
    <row r="4154" spans="1:2">
      <c r="A4154" s="24"/>
      <c r="B4154" s="5"/>
    </row>
    <row r="4155" spans="1:2">
      <c r="A4155" s="24"/>
      <c r="B4155" s="5"/>
    </row>
    <row r="4156" spans="1:2">
      <c r="A4156" s="24"/>
      <c r="B4156" s="5"/>
    </row>
    <row r="4157" spans="1:2">
      <c r="A4157" s="24"/>
      <c r="B4157" s="5"/>
    </row>
    <row r="4158" spans="1:2">
      <c r="A4158" s="24"/>
      <c r="B4158" s="5"/>
    </row>
    <row r="4159" spans="1:2">
      <c r="A4159" s="24"/>
      <c r="B4159" s="5"/>
    </row>
    <row r="4160" spans="1:2">
      <c r="A4160" s="24"/>
      <c r="B4160" s="5"/>
    </row>
    <row r="4161" spans="1:2">
      <c r="A4161" s="24"/>
      <c r="B4161" s="5"/>
    </row>
    <row r="4162" spans="1:2">
      <c r="A4162" s="24"/>
      <c r="B4162" s="5"/>
    </row>
    <row r="4163" spans="1:2">
      <c r="A4163" s="24"/>
      <c r="B4163" s="5"/>
    </row>
    <row r="4164" spans="1:2">
      <c r="A4164" s="24"/>
      <c r="B4164" s="5"/>
    </row>
    <row r="4165" spans="1:2">
      <c r="A4165" s="24"/>
      <c r="B4165" s="5"/>
    </row>
    <row r="4166" spans="1:2">
      <c r="A4166" s="24"/>
      <c r="B4166" s="5"/>
    </row>
    <row r="4167" spans="1:2">
      <c r="A4167" s="24"/>
      <c r="B4167" s="5"/>
    </row>
    <row r="4168" spans="1:2">
      <c r="A4168" s="24"/>
      <c r="B4168" s="5"/>
    </row>
    <row r="4169" spans="1:2">
      <c r="A4169" s="24"/>
      <c r="B4169" s="5"/>
    </row>
    <row r="4170" spans="1:2">
      <c r="A4170" s="24"/>
      <c r="B4170" s="5"/>
    </row>
    <row r="4171" spans="1:2">
      <c r="A4171" s="24"/>
      <c r="B4171" s="5"/>
    </row>
    <row r="4172" spans="1:2">
      <c r="A4172" s="24"/>
      <c r="B4172" s="5"/>
    </row>
    <row r="4173" spans="1:2">
      <c r="A4173" s="24"/>
      <c r="B4173" s="5"/>
    </row>
    <row r="4174" spans="1:2">
      <c r="A4174" s="24"/>
      <c r="B4174" s="5"/>
    </row>
    <row r="4175" spans="1:2">
      <c r="A4175" s="24"/>
      <c r="B4175" s="5"/>
    </row>
    <row r="4176" spans="1:2">
      <c r="A4176" s="24"/>
      <c r="B4176" s="5"/>
    </row>
    <row r="4177" spans="1:2">
      <c r="A4177" s="24"/>
      <c r="B4177" s="5"/>
    </row>
    <row r="4178" spans="1:2">
      <c r="A4178" s="24"/>
      <c r="B4178" s="5"/>
    </row>
    <row r="4179" spans="1:2">
      <c r="A4179" s="24"/>
      <c r="B4179" s="5"/>
    </row>
    <row r="4180" spans="1:2">
      <c r="A4180" s="24"/>
      <c r="B4180" s="5"/>
    </row>
    <row r="4181" spans="1:2">
      <c r="A4181" s="24"/>
      <c r="B4181" s="5"/>
    </row>
    <row r="4182" spans="1:2">
      <c r="A4182" s="24"/>
      <c r="B4182" s="5"/>
    </row>
    <row r="4183" spans="1:2">
      <c r="A4183" s="24"/>
      <c r="B4183" s="5"/>
    </row>
    <row r="4184" spans="1:2">
      <c r="A4184" s="24"/>
      <c r="B4184" s="5"/>
    </row>
    <row r="4185" spans="1:2">
      <c r="A4185" s="24"/>
      <c r="B4185" s="5"/>
    </row>
    <row r="4186" spans="1:2">
      <c r="A4186" s="24"/>
      <c r="B4186" s="5"/>
    </row>
    <row r="4187" spans="1:2">
      <c r="A4187" s="24"/>
      <c r="B4187" s="5"/>
    </row>
    <row r="4188" spans="1:2">
      <c r="A4188" s="24"/>
      <c r="B4188" s="5"/>
    </row>
    <row r="4189" spans="1:2">
      <c r="A4189" s="24"/>
      <c r="B4189" s="5"/>
    </row>
    <row r="4190" spans="1:2">
      <c r="A4190" s="24"/>
      <c r="B4190" s="5"/>
    </row>
    <row r="4191" spans="1:2">
      <c r="A4191" s="24"/>
      <c r="B4191" s="5"/>
    </row>
    <row r="4192" spans="1:2">
      <c r="A4192" s="24"/>
      <c r="B4192" s="5"/>
    </row>
    <row r="4193" spans="1:2">
      <c r="A4193" s="24"/>
      <c r="B4193" s="5"/>
    </row>
    <row r="4194" spans="1:2">
      <c r="A4194" s="24"/>
      <c r="B4194" s="5"/>
    </row>
    <row r="4195" spans="1:2">
      <c r="A4195" s="24"/>
      <c r="B4195" s="5"/>
    </row>
    <row r="4196" spans="1:2">
      <c r="A4196" s="24"/>
      <c r="B4196" s="5"/>
    </row>
    <row r="4197" spans="1:2">
      <c r="A4197" s="24"/>
      <c r="B4197" s="5"/>
    </row>
    <row r="4198" spans="1:2">
      <c r="A4198" s="24"/>
      <c r="B4198" s="5"/>
    </row>
    <row r="4199" spans="1:2">
      <c r="A4199" s="24"/>
      <c r="B4199" s="5"/>
    </row>
    <row r="4200" spans="1:2">
      <c r="A4200" s="24"/>
      <c r="B4200" s="5"/>
    </row>
    <row r="4201" spans="1:2">
      <c r="A4201" s="24"/>
      <c r="B4201" s="5"/>
    </row>
    <row r="4202" spans="1:2">
      <c r="A4202" s="24"/>
      <c r="B4202" s="5"/>
    </row>
    <row r="4203" spans="1:2">
      <c r="A4203" s="24"/>
      <c r="B4203" s="5"/>
    </row>
    <row r="4204" spans="1:2">
      <c r="A4204" s="24"/>
      <c r="B4204" s="5"/>
    </row>
    <row r="4205" spans="1:2">
      <c r="A4205" s="24"/>
      <c r="B4205" s="5"/>
    </row>
    <row r="4206" spans="1:2">
      <c r="A4206" s="24"/>
      <c r="B4206" s="5"/>
    </row>
    <row r="4207" spans="1:2">
      <c r="A4207" s="24"/>
      <c r="B4207" s="5"/>
    </row>
    <row r="4208" spans="1:2">
      <c r="A4208" s="24"/>
      <c r="B4208" s="5"/>
    </row>
    <row r="4209" spans="1:2">
      <c r="A4209" s="24"/>
      <c r="B4209" s="5"/>
    </row>
    <row r="4210" spans="1:2">
      <c r="A4210" s="24"/>
      <c r="B4210" s="5"/>
    </row>
    <row r="4211" spans="1:2">
      <c r="A4211" s="24"/>
      <c r="B4211" s="5"/>
    </row>
    <row r="4212" spans="1:2">
      <c r="A4212" s="24"/>
      <c r="B4212" s="5"/>
    </row>
    <row r="4213" spans="1:2">
      <c r="A4213" s="24"/>
      <c r="B4213" s="5"/>
    </row>
    <row r="4214" spans="1:2">
      <c r="A4214" s="24"/>
      <c r="B4214" s="5"/>
    </row>
    <row r="4215" spans="1:2">
      <c r="A4215" s="24"/>
      <c r="B4215" s="5"/>
    </row>
    <row r="4216" spans="1:2">
      <c r="A4216" s="24"/>
      <c r="B4216" s="5"/>
    </row>
    <row r="4217" spans="1:2">
      <c r="A4217" s="24"/>
      <c r="B4217" s="5"/>
    </row>
    <row r="4218" spans="1:2">
      <c r="A4218" s="24"/>
      <c r="B4218" s="5"/>
    </row>
    <row r="4219" spans="1:2">
      <c r="A4219" s="24"/>
      <c r="B4219" s="5"/>
    </row>
    <row r="4220" spans="1:2">
      <c r="A4220" s="24"/>
      <c r="B4220" s="5"/>
    </row>
    <row r="4221" spans="1:2">
      <c r="A4221" s="24"/>
      <c r="B4221" s="5"/>
    </row>
    <row r="4222" spans="1:2">
      <c r="A4222" s="24"/>
      <c r="B4222" s="5"/>
    </row>
    <row r="4223" spans="1:2">
      <c r="A4223" s="24"/>
      <c r="B4223" s="5"/>
    </row>
    <row r="4224" spans="1:2">
      <c r="A4224" s="24"/>
      <c r="B4224" s="5"/>
    </row>
    <row r="4225" spans="1:2">
      <c r="A4225" s="24"/>
      <c r="B4225" s="5"/>
    </row>
    <row r="4226" spans="1:2">
      <c r="A4226" s="24"/>
      <c r="B4226" s="5"/>
    </row>
    <row r="4227" spans="1:2">
      <c r="A4227" s="24"/>
      <c r="B4227" s="5"/>
    </row>
    <row r="4228" spans="1:2">
      <c r="A4228" s="24"/>
      <c r="B4228" s="5"/>
    </row>
    <row r="4229" spans="1:2">
      <c r="A4229" s="24"/>
      <c r="B4229" s="5"/>
    </row>
    <row r="4230" spans="1:2">
      <c r="A4230" s="24"/>
      <c r="B4230" s="5"/>
    </row>
    <row r="4231" spans="1:2">
      <c r="A4231" s="24"/>
      <c r="B4231" s="5"/>
    </row>
    <row r="4232" spans="1:2">
      <c r="A4232" s="24"/>
      <c r="B4232" s="5"/>
    </row>
    <row r="4233" spans="1:2">
      <c r="A4233" s="24"/>
      <c r="B4233" s="5"/>
    </row>
    <row r="4234" spans="1:2">
      <c r="A4234" s="24"/>
      <c r="B4234" s="5"/>
    </row>
    <row r="4235" spans="1:2">
      <c r="A4235" s="24"/>
      <c r="B4235" s="5"/>
    </row>
    <row r="4236" spans="1:2">
      <c r="A4236" s="24"/>
      <c r="B4236" s="5"/>
    </row>
    <row r="4237" spans="1:2">
      <c r="A4237" s="24"/>
      <c r="B4237" s="5"/>
    </row>
    <row r="4238" spans="1:2">
      <c r="A4238" s="24"/>
      <c r="B4238" s="5"/>
    </row>
    <row r="4239" spans="1:2">
      <c r="A4239" s="24"/>
      <c r="B4239" s="5"/>
    </row>
    <row r="4240" spans="1:2">
      <c r="A4240" s="24"/>
      <c r="B4240" s="5"/>
    </row>
    <row r="4241" spans="1:2">
      <c r="A4241" s="24"/>
      <c r="B4241" s="5"/>
    </row>
    <row r="4242" spans="1:2">
      <c r="A4242" s="24"/>
      <c r="B4242" s="5"/>
    </row>
    <row r="4243" spans="1:2">
      <c r="A4243" s="24"/>
      <c r="B4243" s="5"/>
    </row>
    <row r="4244" spans="1:2">
      <c r="A4244" s="24"/>
      <c r="B4244" s="5"/>
    </row>
    <row r="4245" spans="1:2">
      <c r="A4245" s="24"/>
      <c r="B4245" s="5"/>
    </row>
    <row r="4246" spans="1:2">
      <c r="A4246" s="24"/>
      <c r="B4246" s="5"/>
    </row>
    <row r="4247" spans="1:2">
      <c r="A4247" s="24"/>
      <c r="B4247" s="5"/>
    </row>
    <row r="4248" spans="1:2">
      <c r="A4248" s="24"/>
      <c r="B4248" s="5"/>
    </row>
    <row r="4249" spans="1:2">
      <c r="A4249" s="24"/>
      <c r="B4249" s="5"/>
    </row>
    <row r="4250" spans="1:2">
      <c r="A4250" s="24"/>
      <c r="B4250" s="5"/>
    </row>
    <row r="4251" spans="1:2">
      <c r="A4251" s="24"/>
      <c r="B4251" s="5"/>
    </row>
    <row r="4252" spans="1:2">
      <c r="A4252" s="24"/>
      <c r="B4252" s="5"/>
    </row>
    <row r="4253" spans="1:2">
      <c r="A4253" s="24"/>
      <c r="B4253" s="5"/>
    </row>
    <row r="4254" spans="1:2">
      <c r="A4254" s="24"/>
      <c r="B4254" s="5"/>
    </row>
    <row r="4255" spans="1:2">
      <c r="A4255" s="24"/>
      <c r="B4255" s="5"/>
    </row>
    <row r="4256" spans="1:2">
      <c r="A4256" s="24"/>
      <c r="B4256" s="5"/>
    </row>
    <row r="4257" spans="1:2">
      <c r="A4257" s="24"/>
      <c r="B4257" s="5"/>
    </row>
    <row r="4258" spans="1:2">
      <c r="A4258" s="24"/>
      <c r="B4258" s="5"/>
    </row>
    <row r="4259" spans="1:2">
      <c r="A4259" s="24"/>
      <c r="B4259" s="5"/>
    </row>
    <row r="4260" spans="1:2">
      <c r="A4260" s="24"/>
      <c r="B4260" s="5"/>
    </row>
    <row r="4261" spans="1:2">
      <c r="A4261" s="24"/>
      <c r="B4261" s="5"/>
    </row>
    <row r="4262" spans="1:2">
      <c r="A4262" s="24"/>
      <c r="B4262" s="5"/>
    </row>
    <row r="4263" spans="1:2">
      <c r="A4263" s="24"/>
      <c r="B4263" s="5"/>
    </row>
    <row r="4264" spans="1:2">
      <c r="A4264" s="24"/>
      <c r="B4264" s="5"/>
    </row>
    <row r="4265" spans="1:2">
      <c r="A4265" s="24"/>
      <c r="B4265" s="5"/>
    </row>
    <row r="4266" spans="1:2">
      <c r="A4266" s="24"/>
      <c r="B4266" s="5"/>
    </row>
    <row r="4267" spans="1:2">
      <c r="A4267" s="24"/>
      <c r="B4267" s="5"/>
    </row>
    <row r="4268" spans="1:2">
      <c r="A4268" s="24"/>
      <c r="B4268" s="5"/>
    </row>
    <row r="4269" spans="1:2">
      <c r="A4269" s="24"/>
      <c r="B4269" s="5"/>
    </row>
    <row r="4270" spans="1:2">
      <c r="A4270" s="24"/>
      <c r="B4270" s="5"/>
    </row>
    <row r="4271" spans="1:2">
      <c r="A4271" s="24"/>
      <c r="B4271" s="5"/>
    </row>
    <row r="4272" spans="1:2">
      <c r="A4272" s="24"/>
      <c r="B4272" s="5"/>
    </row>
    <row r="4273" spans="1:2">
      <c r="A4273" s="24"/>
      <c r="B4273" s="5"/>
    </row>
    <row r="4274" spans="1:2">
      <c r="A4274" s="24"/>
      <c r="B4274" s="5"/>
    </row>
    <row r="4275" spans="1:2">
      <c r="A4275" s="24"/>
      <c r="B4275" s="5"/>
    </row>
    <row r="4276" spans="1:2">
      <c r="A4276" s="24"/>
      <c r="B4276" s="5"/>
    </row>
    <row r="4277" spans="1:2">
      <c r="A4277" s="24"/>
      <c r="B4277" s="5"/>
    </row>
    <row r="4278" spans="1:2">
      <c r="A4278" s="24"/>
      <c r="B4278" s="5"/>
    </row>
    <row r="4279" spans="1:2">
      <c r="A4279" s="24"/>
      <c r="B4279" s="5"/>
    </row>
    <row r="4280" spans="1:2">
      <c r="A4280" s="24"/>
      <c r="B4280" s="5"/>
    </row>
    <row r="4281" spans="1:2">
      <c r="A4281" s="24"/>
      <c r="B4281" s="5"/>
    </row>
    <row r="4282" spans="1:2">
      <c r="A4282" s="24"/>
      <c r="B4282" s="5"/>
    </row>
    <row r="4283" spans="1:2">
      <c r="A4283" s="24"/>
      <c r="B4283" s="5"/>
    </row>
    <row r="4284" spans="1:2">
      <c r="A4284" s="24"/>
      <c r="B4284" s="5"/>
    </row>
    <row r="4285" spans="1:2">
      <c r="A4285" s="24"/>
      <c r="B4285" s="5"/>
    </row>
    <row r="4286" spans="1:2">
      <c r="A4286" s="24"/>
      <c r="B4286" s="5"/>
    </row>
    <row r="4287" spans="1:2">
      <c r="A4287" s="24"/>
      <c r="B4287" s="5"/>
    </row>
    <row r="4288" spans="1:2">
      <c r="A4288" s="24"/>
      <c r="B4288" s="5"/>
    </row>
    <row r="4289" spans="1:2">
      <c r="A4289" s="24"/>
      <c r="B4289" s="5"/>
    </row>
    <row r="4290" spans="1:2">
      <c r="A4290" s="24"/>
      <c r="B4290" s="5"/>
    </row>
    <row r="4291" spans="1:2">
      <c r="A4291" s="24"/>
      <c r="B4291" s="5"/>
    </row>
    <row r="4292" spans="1:2">
      <c r="A4292" s="24"/>
      <c r="B4292" s="5"/>
    </row>
    <row r="4293" spans="1:2">
      <c r="A4293" s="24"/>
      <c r="B4293" s="5"/>
    </row>
    <row r="4294" spans="1:2">
      <c r="A4294" s="24"/>
      <c r="B4294" s="5"/>
    </row>
    <row r="4295" spans="1:2">
      <c r="A4295" s="24"/>
      <c r="B4295" s="5"/>
    </row>
    <row r="4296" spans="1:2">
      <c r="A4296" s="24"/>
      <c r="B4296" s="5"/>
    </row>
    <row r="4297" spans="1:2">
      <c r="A4297" s="24"/>
      <c r="B4297" s="5"/>
    </row>
    <row r="4298" spans="1:2">
      <c r="A4298" s="24"/>
      <c r="B4298" s="5"/>
    </row>
    <row r="4299" spans="1:2">
      <c r="A4299" s="24"/>
      <c r="B4299" s="5"/>
    </row>
    <row r="4300" spans="1:2">
      <c r="A4300" s="24"/>
      <c r="B4300" s="5"/>
    </row>
    <row r="4301" spans="1:2">
      <c r="A4301" s="24"/>
      <c r="B4301" s="5"/>
    </row>
    <row r="4302" spans="1:2">
      <c r="A4302" s="24"/>
      <c r="B4302" s="5"/>
    </row>
    <row r="4303" spans="1:2">
      <c r="A4303" s="24"/>
      <c r="B4303" s="5"/>
    </row>
    <row r="4304" spans="1:2">
      <c r="A4304" s="24"/>
      <c r="B4304" s="5"/>
    </row>
    <row r="4305" spans="1:2">
      <c r="A4305" s="24"/>
      <c r="B4305" s="5"/>
    </row>
    <row r="4306" spans="1:2">
      <c r="A4306" s="24"/>
      <c r="B4306" s="5"/>
    </row>
    <row r="4307" spans="1:2">
      <c r="A4307" s="24"/>
      <c r="B4307" s="5"/>
    </row>
    <row r="4308" spans="1:2">
      <c r="A4308" s="24"/>
      <c r="B4308" s="5"/>
    </row>
    <row r="4309" spans="1:2">
      <c r="A4309" s="24"/>
      <c r="B4309" s="5"/>
    </row>
    <row r="4310" spans="1:2">
      <c r="A4310" s="24"/>
      <c r="B4310" s="5"/>
    </row>
    <row r="4311" spans="1:2">
      <c r="A4311" s="24"/>
      <c r="B4311" s="5"/>
    </row>
    <row r="4312" spans="1:2">
      <c r="A4312" s="24"/>
      <c r="B4312" s="5"/>
    </row>
    <row r="4313" spans="1:2">
      <c r="A4313" s="24"/>
      <c r="B4313" s="5"/>
    </row>
    <row r="4314" spans="1:2">
      <c r="A4314" s="24"/>
      <c r="B4314" s="5"/>
    </row>
    <row r="4315" spans="1:2">
      <c r="A4315" s="24"/>
      <c r="B4315" s="5"/>
    </row>
    <row r="4316" spans="1:2">
      <c r="A4316" s="24"/>
      <c r="B4316" s="5"/>
    </row>
    <row r="4317" spans="1:2">
      <c r="A4317" s="24"/>
      <c r="B4317" s="5"/>
    </row>
    <row r="4318" spans="1:2">
      <c r="A4318" s="24"/>
      <c r="B4318" s="5"/>
    </row>
    <row r="4319" spans="1:2">
      <c r="A4319" s="24"/>
      <c r="B4319" s="5"/>
    </row>
    <row r="4320" spans="1:2">
      <c r="A4320" s="24"/>
      <c r="B4320" s="5"/>
    </row>
    <row r="4321" spans="1:2">
      <c r="A4321" s="24"/>
      <c r="B4321" s="5"/>
    </row>
    <row r="4322" spans="1:2">
      <c r="A4322" s="24"/>
      <c r="B4322" s="5"/>
    </row>
    <row r="4323" spans="1:2">
      <c r="A4323" s="24"/>
      <c r="B4323" s="5"/>
    </row>
    <row r="4324" spans="1:2">
      <c r="A4324" s="24"/>
      <c r="B4324" s="5"/>
    </row>
    <row r="4325" spans="1:2">
      <c r="A4325" s="24"/>
      <c r="B4325" s="5"/>
    </row>
    <row r="4326" spans="1:2">
      <c r="A4326" s="24"/>
      <c r="B4326" s="5"/>
    </row>
    <row r="4327" spans="1:2">
      <c r="A4327" s="24"/>
      <c r="B4327" s="5"/>
    </row>
    <row r="4328" spans="1:2">
      <c r="A4328" s="24"/>
      <c r="B4328" s="5"/>
    </row>
    <row r="4329" spans="1:2">
      <c r="A4329" s="24"/>
      <c r="B4329" s="5"/>
    </row>
    <row r="4330" spans="1:2">
      <c r="A4330" s="24"/>
      <c r="B4330" s="5"/>
    </row>
    <row r="4331" spans="1:2">
      <c r="A4331" s="24"/>
      <c r="B4331" s="5"/>
    </row>
    <row r="4332" spans="1:2">
      <c r="A4332" s="24"/>
      <c r="B4332" s="5"/>
    </row>
    <row r="4333" spans="1:2">
      <c r="A4333" s="24"/>
      <c r="B4333" s="5"/>
    </row>
    <row r="4334" spans="1:2">
      <c r="A4334" s="24"/>
      <c r="B4334" s="5"/>
    </row>
    <row r="4335" spans="1:2">
      <c r="A4335" s="24"/>
      <c r="B4335" s="5"/>
    </row>
    <row r="4336" spans="1:2">
      <c r="A4336" s="24"/>
      <c r="B4336" s="5"/>
    </row>
    <row r="4337" spans="1:2">
      <c r="A4337" s="24"/>
      <c r="B4337" s="5"/>
    </row>
    <row r="4338" spans="1:2">
      <c r="A4338" s="24"/>
      <c r="B4338" s="5"/>
    </row>
    <row r="4339" spans="1:2">
      <c r="A4339" s="24"/>
      <c r="B4339" s="5"/>
    </row>
    <row r="4340" spans="1:2">
      <c r="A4340" s="24"/>
      <c r="B4340" s="5"/>
    </row>
    <row r="4341" spans="1:2">
      <c r="A4341" s="24"/>
      <c r="B4341" s="5"/>
    </row>
    <row r="4342" spans="1:2">
      <c r="A4342" s="24"/>
      <c r="B4342" s="5"/>
    </row>
    <row r="4343" spans="1:2">
      <c r="A4343" s="24"/>
      <c r="B4343" s="5"/>
    </row>
    <row r="4344" spans="1:2">
      <c r="A4344" s="24"/>
      <c r="B4344" s="5"/>
    </row>
    <row r="4345" spans="1:2">
      <c r="A4345" s="24"/>
      <c r="B4345" s="5"/>
    </row>
    <row r="4346" spans="1:2">
      <c r="A4346" s="24"/>
      <c r="B4346" s="5"/>
    </row>
    <row r="4347" spans="1:2">
      <c r="A4347" s="24"/>
      <c r="B4347" s="5"/>
    </row>
    <row r="4348" spans="1:2">
      <c r="A4348" s="24"/>
      <c r="B4348" s="5"/>
    </row>
    <row r="4349" spans="1:2">
      <c r="A4349" s="24"/>
      <c r="B4349" s="5"/>
    </row>
    <row r="4350" spans="1:2">
      <c r="A4350" s="24"/>
      <c r="B4350" s="5"/>
    </row>
    <row r="4351" spans="1:2">
      <c r="A4351" s="24"/>
      <c r="B4351" s="5"/>
    </row>
    <row r="4352" spans="1:2">
      <c r="A4352" s="24"/>
      <c r="B4352" s="5"/>
    </row>
    <row r="4353" spans="1:2">
      <c r="A4353" s="24"/>
      <c r="B4353" s="5"/>
    </row>
    <row r="4354" spans="1:2">
      <c r="A4354" s="24"/>
      <c r="B4354" s="5"/>
    </row>
    <row r="4355" spans="1:2">
      <c r="A4355" s="24"/>
      <c r="B4355" s="5"/>
    </row>
    <row r="4356" spans="1:2">
      <c r="A4356" s="24"/>
      <c r="B4356" s="5"/>
    </row>
    <row r="4357" spans="1:2">
      <c r="A4357" s="24"/>
      <c r="B4357" s="5"/>
    </row>
    <row r="4358" spans="1:2">
      <c r="A4358" s="24"/>
      <c r="B4358" s="5"/>
    </row>
    <row r="4359" spans="1:2">
      <c r="A4359" s="24"/>
      <c r="B4359" s="5"/>
    </row>
    <row r="4360" spans="1:2">
      <c r="A4360" s="24"/>
      <c r="B4360" s="5"/>
    </row>
    <row r="4361" spans="1:2">
      <c r="A4361" s="24"/>
      <c r="B4361" s="5"/>
    </row>
    <row r="4362" spans="1:2">
      <c r="A4362" s="24"/>
      <c r="B4362" s="5"/>
    </row>
    <row r="4363" spans="1:2">
      <c r="A4363" s="24"/>
      <c r="B4363" s="5"/>
    </row>
    <row r="4364" spans="1:2">
      <c r="A4364" s="24"/>
      <c r="B4364" s="5"/>
    </row>
    <row r="4365" spans="1:2">
      <c r="A4365" s="24"/>
      <c r="B4365" s="5"/>
    </row>
    <row r="4366" spans="1:2">
      <c r="A4366" s="24"/>
      <c r="B4366" s="5"/>
    </row>
    <row r="4367" spans="1:2">
      <c r="A4367" s="24"/>
      <c r="B4367" s="5"/>
    </row>
    <row r="4368" spans="1:2">
      <c r="A4368" s="24"/>
      <c r="B4368" s="5"/>
    </row>
    <row r="4369" spans="1:2">
      <c r="A4369" s="24"/>
      <c r="B4369" s="5"/>
    </row>
    <row r="4370" spans="1:2">
      <c r="A4370" s="24"/>
      <c r="B4370" s="5"/>
    </row>
    <row r="4371" spans="1:2">
      <c r="A4371" s="24"/>
      <c r="B4371" s="5"/>
    </row>
    <row r="4372" spans="1:2">
      <c r="A4372" s="24"/>
      <c r="B4372" s="5"/>
    </row>
    <row r="4373" spans="1:2">
      <c r="A4373" s="24"/>
      <c r="B4373" s="5"/>
    </row>
    <row r="4374" spans="1:2">
      <c r="A4374" s="24"/>
      <c r="B4374" s="5"/>
    </row>
    <row r="4375" spans="1:2">
      <c r="A4375" s="24"/>
      <c r="B4375" s="5"/>
    </row>
    <row r="4376" spans="1:2">
      <c r="A4376" s="24"/>
      <c r="B4376" s="5"/>
    </row>
    <row r="4377" spans="1:2">
      <c r="A4377" s="24"/>
      <c r="B4377" s="5"/>
    </row>
    <row r="4378" spans="1:2">
      <c r="A4378" s="24"/>
      <c r="B4378" s="5"/>
    </row>
    <row r="4379" spans="1:2">
      <c r="A4379" s="24"/>
      <c r="B4379" s="5"/>
    </row>
    <row r="4380" spans="1:2">
      <c r="A4380" s="24"/>
      <c r="B4380" s="5"/>
    </row>
    <row r="4381" spans="1:2">
      <c r="A4381" s="24"/>
      <c r="B4381" s="5"/>
    </row>
    <row r="4382" spans="1:2">
      <c r="A4382" s="24"/>
      <c r="B4382" s="5"/>
    </row>
    <row r="4383" spans="1:2">
      <c r="A4383" s="24"/>
      <c r="B4383" s="5"/>
    </row>
    <row r="4384" spans="1:2">
      <c r="A4384" s="24"/>
      <c r="B4384" s="5"/>
    </row>
    <row r="4385" spans="1:2">
      <c r="A4385" s="24"/>
      <c r="B4385" s="5"/>
    </row>
    <row r="4386" spans="1:2">
      <c r="A4386" s="24"/>
      <c r="B4386" s="5"/>
    </row>
    <row r="4387" spans="1:2">
      <c r="A4387" s="24"/>
      <c r="B4387" s="5"/>
    </row>
    <row r="4388" spans="1:2">
      <c r="A4388" s="24"/>
      <c r="B4388" s="5"/>
    </row>
    <row r="4389" spans="1:2">
      <c r="A4389" s="24"/>
      <c r="B4389" s="5"/>
    </row>
    <row r="4390" spans="1:2">
      <c r="A4390" s="24"/>
      <c r="B4390" s="5"/>
    </row>
    <row r="4391" spans="1:2">
      <c r="A4391" s="24"/>
      <c r="B4391" s="5"/>
    </row>
    <row r="4392" spans="1:2">
      <c r="A4392" s="24"/>
      <c r="B4392" s="5"/>
    </row>
    <row r="4393" spans="1:2">
      <c r="A4393" s="24"/>
      <c r="B4393" s="5"/>
    </row>
    <row r="4394" spans="1:2">
      <c r="A4394" s="24"/>
      <c r="B4394" s="5"/>
    </row>
    <row r="4395" spans="1:2">
      <c r="A4395" s="24"/>
      <c r="B4395" s="5"/>
    </row>
    <row r="4396" spans="1:2">
      <c r="A4396" s="24"/>
      <c r="B4396" s="5"/>
    </row>
    <row r="4397" spans="1:2">
      <c r="A4397" s="24"/>
      <c r="B4397" s="5"/>
    </row>
    <row r="4398" spans="1:2">
      <c r="A4398" s="24"/>
      <c r="B4398" s="5"/>
    </row>
    <row r="4399" spans="1:2">
      <c r="A4399" s="24"/>
      <c r="B4399" s="5"/>
    </row>
    <row r="4400" spans="1:2">
      <c r="A4400" s="24"/>
      <c r="B4400" s="5"/>
    </row>
    <row r="4401" spans="1:2">
      <c r="A4401" s="24"/>
      <c r="B4401" s="5"/>
    </row>
    <row r="4402" spans="1:2">
      <c r="A4402" s="24"/>
      <c r="B4402" s="5"/>
    </row>
    <row r="4403" spans="1:2">
      <c r="A4403" s="24"/>
      <c r="B4403" s="5"/>
    </row>
    <row r="4404" spans="1:2">
      <c r="A4404" s="24"/>
      <c r="B4404" s="5"/>
    </row>
    <row r="4405" spans="1:2">
      <c r="A4405" s="24"/>
      <c r="B4405" s="5"/>
    </row>
    <row r="4406" spans="1:2">
      <c r="A4406" s="24"/>
      <c r="B4406" s="5"/>
    </row>
    <row r="4407" spans="1:2">
      <c r="A4407" s="24"/>
      <c r="B4407" s="5"/>
    </row>
    <row r="4408" spans="1:2">
      <c r="A4408" s="24"/>
      <c r="B4408" s="5"/>
    </row>
    <row r="4409" spans="1:2">
      <c r="A4409" s="24"/>
      <c r="B4409" s="5"/>
    </row>
    <row r="4410" spans="1:2">
      <c r="A4410" s="24"/>
      <c r="B4410" s="5"/>
    </row>
    <row r="4411" spans="1:2">
      <c r="A4411" s="24"/>
      <c r="B4411" s="5"/>
    </row>
    <row r="4412" spans="1:2">
      <c r="A4412" s="24"/>
      <c r="B4412" s="5"/>
    </row>
    <row r="4413" spans="1:2">
      <c r="A4413" s="24"/>
      <c r="B4413" s="5"/>
    </row>
    <row r="4414" spans="1:2">
      <c r="A4414" s="24"/>
      <c r="B4414" s="5"/>
    </row>
    <row r="4415" spans="1:2">
      <c r="A4415" s="24"/>
      <c r="B4415" s="5"/>
    </row>
    <row r="4416" spans="1:2">
      <c r="A4416" s="24"/>
      <c r="B4416" s="5"/>
    </row>
    <row r="4417" spans="1:2">
      <c r="A4417" s="24"/>
      <c r="B4417" s="5"/>
    </row>
    <row r="4418" spans="1:2">
      <c r="A4418" s="24"/>
      <c r="B4418" s="5"/>
    </row>
    <row r="4419" spans="1:2">
      <c r="A4419" s="24"/>
      <c r="B4419" s="5"/>
    </row>
    <row r="4420" spans="1:2">
      <c r="A4420" s="24"/>
      <c r="B4420" s="5"/>
    </row>
    <row r="4421" spans="1:2">
      <c r="A4421" s="24"/>
      <c r="B4421" s="5"/>
    </row>
    <row r="4422" spans="1:2">
      <c r="A4422" s="24"/>
      <c r="B4422" s="5"/>
    </row>
    <row r="4423" spans="1:2">
      <c r="A4423" s="24"/>
      <c r="B4423" s="5"/>
    </row>
    <row r="4424" spans="1:2">
      <c r="A4424" s="24"/>
      <c r="B4424" s="5"/>
    </row>
    <row r="4425" spans="1:2">
      <c r="A4425" s="24"/>
      <c r="B4425" s="5"/>
    </row>
    <row r="4426" spans="1:2">
      <c r="A4426" s="24"/>
      <c r="B4426" s="5"/>
    </row>
    <row r="4427" spans="1:2">
      <c r="A4427" s="24"/>
      <c r="B4427" s="5"/>
    </row>
    <row r="4428" spans="1:2">
      <c r="A4428" s="24"/>
      <c r="B4428" s="5"/>
    </row>
    <row r="4429" spans="1:2">
      <c r="A4429" s="24"/>
      <c r="B4429" s="5"/>
    </row>
    <row r="4430" spans="1:2">
      <c r="A4430" s="24"/>
      <c r="B4430" s="5"/>
    </row>
    <row r="4431" spans="1:2">
      <c r="A4431" s="24"/>
      <c r="B4431" s="5"/>
    </row>
    <row r="4432" spans="1:2">
      <c r="A4432" s="24"/>
      <c r="B4432" s="5"/>
    </row>
    <row r="4433" spans="1:2">
      <c r="A4433" s="24"/>
      <c r="B4433" s="5"/>
    </row>
    <row r="4434" spans="1:2">
      <c r="A4434" s="24"/>
      <c r="B4434" s="5"/>
    </row>
    <row r="4435" spans="1:2">
      <c r="A4435" s="24"/>
      <c r="B4435" s="5"/>
    </row>
    <row r="4436" spans="1:2">
      <c r="A4436" s="24"/>
      <c r="B4436" s="5"/>
    </row>
    <row r="4437" spans="1:2">
      <c r="A4437" s="24"/>
      <c r="B4437" s="5"/>
    </row>
    <row r="4438" spans="1:2">
      <c r="A4438" s="24"/>
      <c r="B4438" s="5"/>
    </row>
    <row r="4439" spans="1:2">
      <c r="A4439" s="24"/>
      <c r="B4439" s="5"/>
    </row>
    <row r="4440" spans="1:2">
      <c r="A4440" s="24"/>
      <c r="B4440" s="5"/>
    </row>
    <row r="4441" spans="1:2">
      <c r="A4441" s="24"/>
      <c r="B4441" s="5"/>
    </row>
    <row r="4442" spans="1:2">
      <c r="A4442" s="24"/>
      <c r="B4442" s="5"/>
    </row>
    <row r="4443" spans="1:2">
      <c r="A4443" s="24"/>
      <c r="B4443" s="5"/>
    </row>
    <row r="4444" spans="1:2">
      <c r="A4444" s="24"/>
      <c r="B4444" s="5"/>
    </row>
    <row r="4445" spans="1:2">
      <c r="A4445" s="24"/>
      <c r="B4445" s="5"/>
    </row>
    <row r="4446" spans="1:2">
      <c r="A4446" s="24"/>
      <c r="B4446" s="5"/>
    </row>
    <row r="4447" spans="1:2">
      <c r="A4447" s="24"/>
      <c r="B4447" s="5"/>
    </row>
    <row r="4448" spans="1:2">
      <c r="A4448" s="24"/>
      <c r="B4448" s="5"/>
    </row>
    <row r="4449" spans="1:2">
      <c r="A4449" s="24"/>
      <c r="B4449" s="5"/>
    </row>
    <row r="4450" spans="1:2">
      <c r="A4450" s="24"/>
      <c r="B4450" s="5"/>
    </row>
    <row r="4451" spans="1:2">
      <c r="A4451" s="24"/>
      <c r="B4451" s="5"/>
    </row>
    <row r="4452" spans="1:2">
      <c r="A4452" s="24"/>
      <c r="B4452" s="5"/>
    </row>
    <row r="4453" spans="1:2">
      <c r="A4453" s="24"/>
      <c r="B4453" s="5"/>
    </row>
    <row r="4454" spans="1:2">
      <c r="A4454" s="24"/>
      <c r="B4454" s="5"/>
    </row>
    <row r="4455" spans="1:2">
      <c r="A4455" s="24"/>
      <c r="B4455" s="5"/>
    </row>
    <row r="4456" spans="1:2">
      <c r="A4456" s="24"/>
      <c r="B4456" s="5"/>
    </row>
    <row r="4457" spans="1:2">
      <c r="A4457" s="24"/>
      <c r="B4457" s="5"/>
    </row>
    <row r="4458" spans="1:2">
      <c r="A4458" s="24"/>
      <c r="B4458" s="5"/>
    </row>
    <row r="4459" spans="1:2">
      <c r="A4459" s="24"/>
      <c r="B4459" s="5"/>
    </row>
    <row r="4460" spans="1:2">
      <c r="A4460" s="24"/>
      <c r="B4460" s="5"/>
    </row>
    <row r="4461" spans="1:2">
      <c r="A4461" s="24"/>
      <c r="B4461" s="5"/>
    </row>
    <row r="4462" spans="1:2">
      <c r="A4462" s="24"/>
      <c r="B4462" s="5"/>
    </row>
    <row r="4463" spans="1:2">
      <c r="A4463" s="24"/>
      <c r="B4463" s="5"/>
    </row>
    <row r="4464" spans="1:2">
      <c r="A4464" s="24"/>
      <c r="B4464" s="5"/>
    </row>
    <row r="4465" spans="1:2">
      <c r="A4465" s="24"/>
      <c r="B4465" s="5"/>
    </row>
    <row r="4466" spans="1:2">
      <c r="A4466" s="24"/>
      <c r="B4466" s="5"/>
    </row>
    <row r="4467" spans="1:2">
      <c r="A4467" s="24"/>
      <c r="B4467" s="5"/>
    </row>
    <row r="4468" spans="1:2">
      <c r="A4468" s="24"/>
      <c r="B4468" s="5"/>
    </row>
    <row r="4469" spans="1:2">
      <c r="A4469" s="24"/>
      <c r="B4469" s="5"/>
    </row>
    <row r="4470" spans="1:2">
      <c r="A4470" s="24"/>
      <c r="B4470" s="5"/>
    </row>
    <row r="4471" spans="1:2">
      <c r="A4471" s="24"/>
      <c r="B4471" s="5"/>
    </row>
    <row r="4472" spans="1:2">
      <c r="A4472" s="24"/>
      <c r="B4472" s="5"/>
    </row>
    <row r="4473" spans="1:2">
      <c r="A4473" s="24"/>
      <c r="B4473" s="5"/>
    </row>
    <row r="4474" spans="1:2">
      <c r="A4474" s="24"/>
      <c r="B4474" s="5"/>
    </row>
    <row r="4475" spans="1:2">
      <c r="A4475" s="24"/>
      <c r="B4475" s="5"/>
    </row>
    <row r="4476" spans="1:2">
      <c r="A4476" s="24"/>
      <c r="B4476" s="5"/>
    </row>
    <row r="4477" spans="1:2">
      <c r="A4477" s="24"/>
      <c r="B4477" s="5"/>
    </row>
    <row r="4478" spans="1:2">
      <c r="A4478" s="24"/>
      <c r="B4478" s="5"/>
    </row>
    <row r="4479" spans="1:2">
      <c r="A4479" s="24"/>
      <c r="B4479" s="5"/>
    </row>
    <row r="4480" spans="1:2">
      <c r="A4480" s="24"/>
      <c r="B4480" s="5"/>
    </row>
    <row r="4481" spans="1:2">
      <c r="A4481" s="24"/>
      <c r="B4481" s="5"/>
    </row>
    <row r="4482" spans="1:2">
      <c r="A4482" s="24"/>
      <c r="B4482" s="5"/>
    </row>
    <row r="4483" spans="1:2">
      <c r="A4483" s="24"/>
      <c r="B4483" s="5"/>
    </row>
    <row r="4484" spans="1:2">
      <c r="A4484" s="24"/>
      <c r="B4484" s="5"/>
    </row>
    <row r="4485" spans="1:2">
      <c r="A4485" s="24"/>
      <c r="B4485" s="5"/>
    </row>
    <row r="4486" spans="1:2">
      <c r="A4486" s="24"/>
      <c r="B4486" s="5"/>
    </row>
    <row r="4487" spans="1:2">
      <c r="A4487" s="24"/>
      <c r="B4487" s="5"/>
    </row>
    <row r="4488" spans="1:2">
      <c r="A4488" s="24"/>
      <c r="B4488" s="5"/>
    </row>
    <row r="4489" spans="1:2">
      <c r="A4489" s="24"/>
      <c r="B4489" s="5"/>
    </row>
    <row r="4490" spans="1:2">
      <c r="A4490" s="24"/>
      <c r="B4490" s="5"/>
    </row>
    <row r="4491" spans="1:2">
      <c r="A4491" s="24"/>
      <c r="B4491" s="5"/>
    </row>
    <row r="4492" spans="1:2">
      <c r="A4492" s="24"/>
      <c r="B4492" s="5"/>
    </row>
    <row r="4493" spans="1:2">
      <c r="A4493" s="24"/>
      <c r="B4493" s="5"/>
    </row>
    <row r="4494" spans="1:2">
      <c r="A4494" s="24"/>
      <c r="B4494" s="5"/>
    </row>
    <row r="4495" spans="1:2">
      <c r="A4495" s="24"/>
      <c r="B4495" s="5"/>
    </row>
    <row r="4496" spans="1:2">
      <c r="A4496" s="24"/>
      <c r="B4496" s="5"/>
    </row>
    <row r="4497" spans="1:2">
      <c r="A4497" s="24"/>
      <c r="B4497" s="5"/>
    </row>
    <row r="4498" spans="1:2">
      <c r="A4498" s="24"/>
      <c r="B4498" s="5"/>
    </row>
    <row r="4499" spans="1:2">
      <c r="A4499" s="24"/>
      <c r="B4499" s="5"/>
    </row>
    <row r="4500" spans="1:2">
      <c r="A4500" s="24"/>
      <c r="B4500" s="5"/>
    </row>
    <row r="4501" spans="1:2">
      <c r="A4501" s="24"/>
      <c r="B4501" s="5"/>
    </row>
    <row r="4502" spans="1:2">
      <c r="A4502" s="24"/>
      <c r="B4502" s="5"/>
    </row>
    <row r="4503" spans="1:2">
      <c r="A4503" s="24"/>
      <c r="B4503" s="5"/>
    </row>
    <row r="4504" spans="1:2">
      <c r="A4504" s="24"/>
      <c r="B4504" s="5"/>
    </row>
    <row r="4505" spans="1:2">
      <c r="A4505" s="24"/>
      <c r="B4505" s="5"/>
    </row>
    <row r="4506" spans="1:2">
      <c r="A4506" s="24"/>
      <c r="B4506" s="5"/>
    </row>
    <row r="4507" spans="1:2">
      <c r="A4507" s="24"/>
      <c r="B4507" s="5"/>
    </row>
    <row r="4508" spans="1:2">
      <c r="A4508" s="24"/>
      <c r="B4508" s="5"/>
    </row>
    <row r="4509" spans="1:2">
      <c r="A4509" s="24"/>
      <c r="B4509" s="5"/>
    </row>
    <row r="4510" spans="1:2">
      <c r="A4510" s="24"/>
      <c r="B4510" s="5"/>
    </row>
    <row r="4511" spans="1:2">
      <c r="A4511" s="24"/>
      <c r="B4511" s="5"/>
    </row>
    <row r="4512" spans="1:2">
      <c r="A4512" s="24"/>
      <c r="B4512" s="5"/>
    </row>
    <row r="4513" spans="1:2">
      <c r="A4513" s="24"/>
      <c r="B4513" s="5"/>
    </row>
    <row r="4514" spans="1:2">
      <c r="A4514" s="24"/>
      <c r="B4514" s="5"/>
    </row>
    <row r="4515" spans="1:2">
      <c r="A4515" s="24"/>
      <c r="B4515" s="5"/>
    </row>
    <row r="4516" spans="1:2">
      <c r="A4516" s="24"/>
      <c r="B4516" s="5"/>
    </row>
    <row r="4517" spans="1:2">
      <c r="A4517" s="24"/>
      <c r="B4517" s="5"/>
    </row>
    <row r="4518" spans="1:2">
      <c r="A4518" s="24"/>
      <c r="B4518" s="5"/>
    </row>
    <row r="4519" spans="1:2">
      <c r="A4519" s="24"/>
      <c r="B4519" s="5"/>
    </row>
    <row r="4520" spans="1:2">
      <c r="A4520" s="24"/>
      <c r="B4520" s="5"/>
    </row>
    <row r="4521" spans="1:2">
      <c r="A4521" s="24"/>
      <c r="B4521" s="5"/>
    </row>
    <row r="4522" spans="1:2">
      <c r="A4522" s="24"/>
      <c r="B4522" s="5"/>
    </row>
    <row r="4523" spans="1:2">
      <c r="A4523" s="24"/>
      <c r="B4523" s="5"/>
    </row>
    <row r="4524" spans="1:2">
      <c r="A4524" s="24"/>
      <c r="B4524" s="5"/>
    </row>
    <row r="4525" spans="1:2">
      <c r="A4525" s="24"/>
      <c r="B4525" s="5"/>
    </row>
    <row r="4526" spans="1:2">
      <c r="A4526" s="24"/>
      <c r="B4526" s="5"/>
    </row>
    <row r="4527" spans="1:2">
      <c r="A4527" s="24"/>
      <c r="B4527" s="5"/>
    </row>
    <row r="4528" spans="1:2">
      <c r="A4528" s="24"/>
      <c r="B4528" s="5"/>
    </row>
    <row r="4529" spans="1:2">
      <c r="A4529" s="24"/>
      <c r="B4529" s="5"/>
    </row>
    <row r="4530" spans="1:2">
      <c r="A4530" s="24"/>
      <c r="B4530" s="5"/>
    </row>
    <row r="4531" spans="1:2">
      <c r="A4531" s="24"/>
      <c r="B4531" s="5"/>
    </row>
    <row r="4532" spans="1:2">
      <c r="A4532" s="24"/>
      <c r="B4532" s="5"/>
    </row>
    <row r="4533" spans="1:2">
      <c r="A4533" s="24"/>
      <c r="B4533" s="5"/>
    </row>
    <row r="4534" spans="1:2">
      <c r="A4534" s="24"/>
      <c r="B4534" s="5"/>
    </row>
    <row r="4535" spans="1:2">
      <c r="A4535" s="24"/>
      <c r="B4535" s="5"/>
    </row>
    <row r="4536" spans="1:2">
      <c r="A4536" s="24"/>
      <c r="B4536" s="5"/>
    </row>
    <row r="4537" spans="1:2">
      <c r="A4537" s="24"/>
      <c r="B4537" s="5"/>
    </row>
    <row r="4538" spans="1:2">
      <c r="A4538" s="24"/>
      <c r="B4538" s="5"/>
    </row>
    <row r="4539" spans="1:2">
      <c r="A4539" s="24"/>
      <c r="B4539" s="5"/>
    </row>
    <row r="4540" spans="1:2">
      <c r="A4540" s="24"/>
      <c r="B4540" s="5"/>
    </row>
    <row r="4541" spans="1:2">
      <c r="A4541" s="24"/>
      <c r="B4541" s="5"/>
    </row>
    <row r="4542" spans="1:2">
      <c r="A4542" s="24"/>
      <c r="B4542" s="5"/>
    </row>
    <row r="4543" spans="1:2">
      <c r="A4543" s="24"/>
      <c r="B4543" s="5"/>
    </row>
    <row r="4544" spans="1:2">
      <c r="A4544" s="24"/>
      <c r="B4544" s="5"/>
    </row>
    <row r="4545" spans="1:2">
      <c r="A4545" s="24"/>
      <c r="B4545" s="5"/>
    </row>
    <row r="4546" spans="1:2">
      <c r="A4546" s="24"/>
      <c r="B4546" s="5"/>
    </row>
    <row r="4547" spans="1:2">
      <c r="A4547" s="24"/>
      <c r="B4547" s="5"/>
    </row>
    <row r="4548" spans="1:2">
      <c r="A4548" s="24"/>
      <c r="B4548" s="5"/>
    </row>
    <row r="4549" spans="1:2">
      <c r="A4549" s="24"/>
      <c r="B4549" s="5"/>
    </row>
    <row r="4550" spans="1:2">
      <c r="A4550" s="24"/>
      <c r="B4550" s="5"/>
    </row>
    <row r="4551" spans="1:2">
      <c r="A4551" s="24"/>
      <c r="B4551" s="5"/>
    </row>
    <row r="4552" spans="1:2">
      <c r="A4552" s="24"/>
      <c r="B4552" s="5"/>
    </row>
    <row r="4553" spans="1:2">
      <c r="A4553" s="24"/>
      <c r="B4553" s="5"/>
    </row>
    <row r="4554" spans="1:2">
      <c r="A4554" s="24"/>
      <c r="B4554" s="5"/>
    </row>
    <row r="4555" spans="1:2">
      <c r="A4555" s="24"/>
      <c r="B4555" s="5"/>
    </row>
    <row r="4556" spans="1:2">
      <c r="A4556" s="24"/>
      <c r="B4556" s="5"/>
    </row>
    <row r="4557" spans="1:2">
      <c r="A4557" s="24"/>
      <c r="B4557" s="5"/>
    </row>
    <row r="4558" spans="1:2">
      <c r="A4558" s="24"/>
      <c r="B4558" s="5"/>
    </row>
    <row r="4559" spans="1:2">
      <c r="A4559" s="24"/>
      <c r="B4559" s="5"/>
    </row>
    <row r="4560" spans="1:2">
      <c r="A4560" s="24"/>
      <c r="B4560" s="5"/>
    </row>
    <row r="4561" spans="1:2">
      <c r="A4561" s="24"/>
      <c r="B4561" s="5"/>
    </row>
    <row r="4562" spans="1:2">
      <c r="A4562" s="24"/>
      <c r="B4562" s="5"/>
    </row>
    <row r="4563" spans="1:2">
      <c r="A4563" s="24"/>
      <c r="B4563" s="5"/>
    </row>
    <row r="4564" spans="1:2">
      <c r="A4564" s="24"/>
      <c r="B4564" s="5"/>
    </row>
    <row r="4565" spans="1:2">
      <c r="A4565" s="24"/>
      <c r="B4565" s="5"/>
    </row>
    <row r="4566" spans="1:2">
      <c r="A4566" s="24"/>
      <c r="B4566" s="5"/>
    </row>
    <row r="4567" spans="1:2">
      <c r="A4567" s="24"/>
      <c r="B4567" s="5"/>
    </row>
    <row r="4568" spans="1:2">
      <c r="A4568" s="24"/>
      <c r="B4568" s="5"/>
    </row>
    <row r="4569" spans="1:2">
      <c r="A4569" s="24"/>
      <c r="B4569" s="5"/>
    </row>
    <row r="4570" spans="1:2">
      <c r="A4570" s="24"/>
      <c r="B4570" s="5"/>
    </row>
    <row r="4571" spans="1:2">
      <c r="A4571" s="24"/>
      <c r="B4571" s="5"/>
    </row>
    <row r="4572" spans="1:2">
      <c r="A4572" s="24"/>
      <c r="B4572" s="5"/>
    </row>
    <row r="4573" spans="1:2">
      <c r="A4573" s="24"/>
      <c r="B4573" s="5"/>
    </row>
    <row r="4574" spans="1:2">
      <c r="A4574" s="24"/>
      <c r="B4574" s="5"/>
    </row>
    <row r="4575" spans="1:2">
      <c r="A4575" s="24"/>
      <c r="B4575" s="5"/>
    </row>
    <row r="4576" spans="1:2">
      <c r="A4576" s="24"/>
      <c r="B4576" s="5"/>
    </row>
    <row r="4577" spans="1:2">
      <c r="A4577" s="24"/>
      <c r="B4577" s="5"/>
    </row>
    <row r="4578" spans="1:2">
      <c r="A4578" s="24"/>
      <c r="B4578" s="5"/>
    </row>
    <row r="4579" spans="1:2">
      <c r="A4579" s="24"/>
      <c r="B4579" s="5"/>
    </row>
    <row r="4580" spans="1:2">
      <c r="A4580" s="24"/>
    </row>
    <row r="4581" spans="1:2">
      <c r="A4581" s="16"/>
    </row>
    <row r="4582" spans="1:2">
      <c r="A4582" s="16" t="s">
        <v>0</v>
      </c>
    </row>
    <row r="4583" spans="1:2">
      <c r="A4583" s="16"/>
    </row>
    <row r="4584" spans="1:2">
      <c r="A4584" s="16"/>
    </row>
    <row r="4585" spans="1:2">
      <c r="A4585" s="16"/>
    </row>
    <row r="4586" spans="1:2">
      <c r="A4586" s="16"/>
    </row>
    <row r="4587" spans="1:2">
      <c r="A4587" s="16"/>
    </row>
    <row r="4588" spans="1:2">
      <c r="A4588" s="16"/>
    </row>
    <row r="4589" spans="1:2">
      <c r="A4589" s="16"/>
    </row>
    <row r="4590" spans="1:2">
      <c r="A4590" s="16"/>
    </row>
    <row r="4591" spans="1:2">
      <c r="A4591" s="16"/>
    </row>
    <row r="4592" spans="1:2">
      <c r="A4592" s="16"/>
    </row>
    <row r="4593" spans="1:1">
      <c r="A4593" s="16"/>
    </row>
    <row r="4594" spans="1:1">
      <c r="A4594" s="16"/>
    </row>
    <row r="4595" spans="1:1">
      <c r="A4595" s="16"/>
    </row>
    <row r="4596" spans="1:1">
      <c r="A4596" s="16"/>
    </row>
    <row r="4597" spans="1:1">
      <c r="A4597" s="16"/>
    </row>
    <row r="4598" spans="1:1">
      <c r="A4598" s="16"/>
    </row>
    <row r="4599" spans="1:1">
      <c r="A4599" s="16"/>
    </row>
    <row r="4600" spans="1:1">
      <c r="A4600" s="16"/>
    </row>
    <row r="4601" spans="1:1">
      <c r="A4601" s="16"/>
    </row>
    <row r="4602" spans="1:1">
      <c r="A4602" s="16"/>
    </row>
    <row r="4603" spans="1:1">
      <c r="A4603" s="16"/>
    </row>
    <row r="4604" spans="1:1">
      <c r="A4604" s="16"/>
    </row>
    <row r="4605" spans="1:1">
      <c r="A4605" s="16"/>
    </row>
    <row r="4606" spans="1:1">
      <c r="A4606" s="16"/>
    </row>
    <row r="4607" spans="1:1">
      <c r="A4607" s="16"/>
    </row>
    <row r="4608" spans="1:1">
      <c r="A4608" s="16"/>
    </row>
    <row r="4609" spans="1:1">
      <c r="A4609" s="16"/>
    </row>
    <row r="4610" spans="1:1">
      <c r="A4610" s="16"/>
    </row>
    <row r="4611" spans="1:1">
      <c r="A4611" s="16"/>
    </row>
    <row r="4612" spans="1:1">
      <c r="A4612" s="16"/>
    </row>
    <row r="4613" spans="1:1">
      <c r="A4613" s="16"/>
    </row>
    <row r="4614" spans="1:1">
      <c r="A4614" s="16"/>
    </row>
    <row r="4615" spans="1:1">
      <c r="A4615" s="16"/>
    </row>
    <row r="4616" spans="1:1">
      <c r="A4616" s="16"/>
    </row>
    <row r="4617" spans="1:1">
      <c r="A4617" s="16"/>
    </row>
    <row r="4618" spans="1:1">
      <c r="A4618" s="16"/>
    </row>
    <row r="4619" spans="1:1">
      <c r="A4619" s="16"/>
    </row>
    <row r="4620" spans="1:1">
      <c r="A4620" s="16"/>
    </row>
    <row r="4621" spans="1:1">
      <c r="A4621" s="16"/>
    </row>
    <row r="4622" spans="1:1">
      <c r="A4622" s="16"/>
    </row>
    <row r="4623" spans="1:1">
      <c r="A4623" s="16"/>
    </row>
    <row r="4624" spans="1:1">
      <c r="A4624" s="16"/>
    </row>
    <row r="4625" spans="1:1">
      <c r="A4625" s="16"/>
    </row>
    <row r="4626" spans="1:1">
      <c r="A4626" s="16"/>
    </row>
    <row r="4627" spans="1:1">
      <c r="A4627" s="16"/>
    </row>
    <row r="4628" spans="1:1">
      <c r="A4628" s="16"/>
    </row>
    <row r="4629" spans="1:1">
      <c r="A4629" s="16"/>
    </row>
    <row r="4630" spans="1:1">
      <c r="A4630" s="16"/>
    </row>
    <row r="4631" spans="1:1">
      <c r="A4631" s="16"/>
    </row>
    <row r="4632" spans="1:1">
      <c r="A4632" s="16"/>
    </row>
    <row r="4633" spans="1:1">
      <c r="A4633" s="16"/>
    </row>
    <row r="4634" spans="1:1">
      <c r="A4634" s="16"/>
    </row>
    <row r="4635" spans="1:1">
      <c r="A4635" s="16"/>
    </row>
    <row r="4636" spans="1:1">
      <c r="A4636" s="16"/>
    </row>
    <row r="4637" spans="1:1">
      <c r="A4637" s="16"/>
    </row>
    <row r="4638" spans="1:1">
      <c r="A4638" s="16"/>
    </row>
    <row r="4639" spans="1:1">
      <c r="A4639" s="16"/>
    </row>
    <row r="4640" spans="1:1">
      <c r="A4640" s="16"/>
    </row>
    <row r="4641" spans="1:1">
      <c r="A4641" s="16"/>
    </row>
    <row r="4642" spans="1:1">
      <c r="A4642" s="16"/>
    </row>
    <row r="4643" spans="1:1">
      <c r="A4643" s="16"/>
    </row>
    <row r="4644" spans="1:1">
      <c r="A4644" s="16"/>
    </row>
    <row r="4645" spans="1:1">
      <c r="A4645" s="16"/>
    </row>
    <row r="4646" spans="1:1">
      <c r="A4646" s="16"/>
    </row>
    <row r="4647" spans="1:1">
      <c r="A4647" s="16"/>
    </row>
    <row r="4648" spans="1:1">
      <c r="A4648" s="16"/>
    </row>
    <row r="4649" spans="1:1">
      <c r="A4649" s="16"/>
    </row>
    <row r="4650" spans="1:1">
      <c r="A4650" s="16"/>
    </row>
    <row r="4651" spans="1:1">
      <c r="A4651" s="16"/>
    </row>
    <row r="4652" spans="1:1">
      <c r="A4652" s="16"/>
    </row>
    <row r="4653" spans="1:1">
      <c r="A4653" s="16"/>
    </row>
    <row r="4654" spans="1:1">
      <c r="A4654" s="16"/>
    </row>
    <row r="4655" spans="1:1">
      <c r="A4655" s="16"/>
    </row>
    <row r="4656" spans="1:1">
      <c r="A4656" s="16"/>
    </row>
    <row r="4657" spans="1:1">
      <c r="A4657" s="16"/>
    </row>
    <row r="4658" spans="1:1">
      <c r="A4658" s="16"/>
    </row>
    <row r="4659" spans="1:1">
      <c r="A4659" s="16"/>
    </row>
    <row r="4660" spans="1:1">
      <c r="A4660" s="16"/>
    </row>
    <row r="4661" spans="1:1">
      <c r="A4661" s="16"/>
    </row>
    <row r="4662" spans="1:1">
      <c r="A4662" s="16"/>
    </row>
    <row r="4663" spans="1:1">
      <c r="A4663" s="16"/>
    </row>
    <row r="4664" spans="1:1">
      <c r="A4664" s="16"/>
    </row>
    <row r="4665" spans="1:1">
      <c r="A4665" s="16"/>
    </row>
    <row r="4666" spans="1:1">
      <c r="A4666" s="16"/>
    </row>
    <row r="4667" spans="1:1">
      <c r="A4667" s="16"/>
    </row>
    <row r="4668" spans="1:1">
      <c r="A4668" s="16"/>
    </row>
    <row r="4669" spans="1:1">
      <c r="A4669" s="16"/>
    </row>
    <row r="4670" spans="1:1">
      <c r="A4670" s="16"/>
    </row>
    <row r="4671" spans="1:1">
      <c r="A4671" s="16"/>
    </row>
    <row r="4672" spans="1:1">
      <c r="A4672" s="16"/>
    </row>
    <row r="4673" spans="1:1">
      <c r="A4673" s="16"/>
    </row>
    <row r="4674" spans="1:1">
      <c r="A4674" s="16"/>
    </row>
    <row r="4675" spans="1:1">
      <c r="A4675" s="16"/>
    </row>
    <row r="4676" spans="1:1">
      <c r="A4676" s="16"/>
    </row>
    <row r="4677" spans="1:1">
      <c r="A4677" s="16"/>
    </row>
    <row r="4678" spans="1:1">
      <c r="A4678" s="16"/>
    </row>
    <row r="4679" spans="1:1">
      <c r="A4679" s="16"/>
    </row>
    <row r="4680" spans="1:1">
      <c r="A4680" s="16"/>
    </row>
    <row r="4681" spans="1:1">
      <c r="A4681" s="16"/>
    </row>
    <row r="4682" spans="1:1">
      <c r="A4682" s="16"/>
    </row>
    <row r="4683" spans="1:1">
      <c r="A4683" s="16"/>
    </row>
    <row r="4684" spans="1:1">
      <c r="A4684" s="16"/>
    </row>
    <row r="4685" spans="1:1">
      <c r="A4685" s="16"/>
    </row>
    <row r="4686" spans="1:1">
      <c r="A4686" s="16"/>
    </row>
    <row r="4687" spans="1:1">
      <c r="A4687" s="16"/>
    </row>
    <row r="4688" spans="1:1">
      <c r="A4688" s="16"/>
    </row>
    <row r="4689" spans="1:1">
      <c r="A4689" s="16"/>
    </row>
    <row r="4690" spans="1:1">
      <c r="A4690" s="16"/>
    </row>
    <row r="4691" spans="1:1">
      <c r="A4691" s="16"/>
    </row>
    <row r="4692" spans="1:1">
      <c r="A4692" s="16"/>
    </row>
    <row r="4693" spans="1:1">
      <c r="A4693" s="16"/>
    </row>
    <row r="4694" spans="1:1">
      <c r="A4694" s="16"/>
    </row>
    <row r="4695" spans="1:1">
      <c r="A4695" s="16"/>
    </row>
    <row r="4696" spans="1:1">
      <c r="A4696" s="16"/>
    </row>
    <row r="4697" spans="1:1">
      <c r="A4697" s="16"/>
    </row>
    <row r="4698" spans="1:1">
      <c r="A4698" s="16"/>
    </row>
    <row r="4699" spans="1:1">
      <c r="A4699" s="16"/>
    </row>
    <row r="4700" spans="1:1">
      <c r="A4700" s="16"/>
    </row>
    <row r="4701" spans="1:1">
      <c r="A4701" s="16"/>
    </row>
    <row r="4702" spans="1:1">
      <c r="A4702" s="16"/>
    </row>
    <row r="4703" spans="1:1">
      <c r="A4703" s="16"/>
    </row>
    <row r="4704" spans="1:1">
      <c r="A4704" s="16"/>
    </row>
    <row r="4705" spans="1:1">
      <c r="A4705" s="16"/>
    </row>
    <row r="4706" spans="1:1">
      <c r="A4706" s="16"/>
    </row>
    <row r="4707" spans="1:1">
      <c r="A4707" s="16"/>
    </row>
    <row r="4708" spans="1:1">
      <c r="A4708" s="16"/>
    </row>
    <row r="4709" spans="1:1">
      <c r="A4709" s="16"/>
    </row>
    <row r="4710" spans="1:1">
      <c r="A4710" s="16"/>
    </row>
    <row r="4711" spans="1:1">
      <c r="A4711" s="16"/>
    </row>
    <row r="4712" spans="1:1">
      <c r="A4712" s="16"/>
    </row>
    <row r="4713" spans="1:1">
      <c r="A4713" s="16"/>
    </row>
    <row r="4714" spans="1:1">
      <c r="A4714" s="16"/>
    </row>
    <row r="4715" spans="1:1">
      <c r="A4715" s="16"/>
    </row>
    <row r="4716" spans="1:1">
      <c r="A4716" s="16"/>
    </row>
    <row r="4717" spans="1:1">
      <c r="A4717" s="16"/>
    </row>
    <row r="4718" spans="1:1">
      <c r="A4718" s="16"/>
    </row>
    <row r="4719" spans="1:1">
      <c r="A4719" s="16"/>
    </row>
    <row r="4720" spans="1:1">
      <c r="A4720" s="16"/>
    </row>
    <row r="4721" spans="1:1">
      <c r="A4721" s="16"/>
    </row>
    <row r="4722" spans="1:1">
      <c r="A4722" s="16"/>
    </row>
    <row r="4723" spans="1:1">
      <c r="A4723" s="16"/>
    </row>
    <row r="4724" spans="1:1">
      <c r="A4724" s="16"/>
    </row>
    <row r="4725" spans="1:1">
      <c r="A4725" s="16"/>
    </row>
    <row r="4726" spans="1:1">
      <c r="A4726" s="16"/>
    </row>
    <row r="4727" spans="1:1">
      <c r="A4727" s="16"/>
    </row>
    <row r="4728" spans="1:1">
      <c r="A4728" s="16"/>
    </row>
    <row r="4729" spans="1:1">
      <c r="A4729" s="16"/>
    </row>
    <row r="4730" spans="1:1">
      <c r="A4730" s="16"/>
    </row>
    <row r="4731" spans="1:1">
      <c r="A4731" s="16"/>
    </row>
    <row r="4732" spans="1:1">
      <c r="A4732" s="16"/>
    </row>
    <row r="4733" spans="1:1">
      <c r="A4733" s="16"/>
    </row>
    <row r="4734" spans="1:1">
      <c r="A4734" s="16"/>
    </row>
    <row r="4735" spans="1:1">
      <c r="A4735" s="16"/>
    </row>
    <row r="4736" spans="1:1">
      <c r="A4736" s="16"/>
    </row>
    <row r="4737" spans="1:1">
      <c r="A4737" s="16"/>
    </row>
    <row r="4738" spans="1:1">
      <c r="A4738" s="16"/>
    </row>
    <row r="4739" spans="1:1">
      <c r="A4739" s="16"/>
    </row>
    <row r="4740" spans="1:1">
      <c r="A4740" s="16"/>
    </row>
    <row r="4741" spans="1:1">
      <c r="A4741" s="16"/>
    </row>
    <row r="4742" spans="1:1">
      <c r="A4742" s="16"/>
    </row>
    <row r="4743" spans="1:1">
      <c r="A4743" s="16"/>
    </row>
    <row r="4744" spans="1:1">
      <c r="A4744" s="16"/>
    </row>
    <row r="4745" spans="1:1">
      <c r="A4745" s="16"/>
    </row>
    <row r="4746" spans="1:1">
      <c r="A4746" s="16"/>
    </row>
    <row r="4747" spans="1:1">
      <c r="A4747" s="16"/>
    </row>
    <row r="4748" spans="1:1">
      <c r="A4748" s="16"/>
    </row>
    <row r="4749" spans="1:1">
      <c r="A4749" s="16"/>
    </row>
    <row r="4750" spans="1:1">
      <c r="A4750" s="16"/>
    </row>
    <row r="4751" spans="1:1">
      <c r="A4751" s="16"/>
    </row>
    <row r="4752" spans="1:1">
      <c r="A4752" s="16"/>
    </row>
    <row r="4753" spans="1:1">
      <c r="A4753" s="16"/>
    </row>
    <row r="4754" spans="1:1">
      <c r="A4754" s="16"/>
    </row>
    <row r="4755" spans="1:1">
      <c r="A4755" s="16"/>
    </row>
    <row r="4756" spans="1:1">
      <c r="A4756" s="16"/>
    </row>
    <row r="4757" spans="1:1">
      <c r="A4757" s="16"/>
    </row>
    <row r="4758" spans="1:1">
      <c r="A4758" s="16"/>
    </row>
    <row r="4759" spans="1:1">
      <c r="A4759" s="16"/>
    </row>
    <row r="4760" spans="1:1">
      <c r="A4760" s="16"/>
    </row>
    <row r="4761" spans="1:1">
      <c r="A4761" s="16"/>
    </row>
    <row r="4762" spans="1:1">
      <c r="A4762" s="16"/>
    </row>
    <row r="4763" spans="1:1">
      <c r="A4763" s="16"/>
    </row>
    <row r="4764" spans="1:1">
      <c r="A4764" s="16"/>
    </row>
    <row r="4765" spans="1:1">
      <c r="A4765" s="16"/>
    </row>
    <row r="4766" spans="1:1">
      <c r="A4766" s="16"/>
    </row>
    <row r="4767" spans="1:1">
      <c r="A4767" s="16"/>
    </row>
    <row r="4768" spans="1:1">
      <c r="A4768" s="16"/>
    </row>
    <row r="4769" spans="1:1">
      <c r="A4769" s="16"/>
    </row>
    <row r="4770" spans="1:1">
      <c r="A4770" s="16"/>
    </row>
    <row r="4771" spans="1:1">
      <c r="A4771" s="16"/>
    </row>
    <row r="4772" spans="1:1">
      <c r="A4772" s="16"/>
    </row>
    <row r="4773" spans="1:1">
      <c r="A4773" s="16"/>
    </row>
    <row r="4774" spans="1:1">
      <c r="A4774" s="16"/>
    </row>
    <row r="4775" spans="1:1">
      <c r="A4775" s="16"/>
    </row>
    <row r="4776" spans="1:1">
      <c r="A4776" s="16"/>
    </row>
    <row r="4777" spans="1:1">
      <c r="A4777" s="16"/>
    </row>
    <row r="4778" spans="1:1">
      <c r="A4778" s="16"/>
    </row>
    <row r="4779" spans="1:1">
      <c r="A4779" s="16"/>
    </row>
    <row r="4780" spans="1:1">
      <c r="A4780" s="16"/>
    </row>
    <row r="4781" spans="1:1">
      <c r="A4781" s="16"/>
    </row>
    <row r="4782" spans="1:1">
      <c r="A4782" s="16"/>
    </row>
    <row r="4783" spans="1:1">
      <c r="A4783" s="16"/>
    </row>
    <row r="4784" spans="1:1">
      <c r="A4784" s="16"/>
    </row>
    <row r="4785" spans="1:1">
      <c r="A4785" s="16"/>
    </row>
    <row r="4786" spans="1:1">
      <c r="A4786" s="16"/>
    </row>
    <row r="4787" spans="1:1">
      <c r="A4787" s="16"/>
    </row>
    <row r="4788" spans="1:1">
      <c r="A4788" s="16"/>
    </row>
    <row r="4789" spans="1:1">
      <c r="A4789" s="16"/>
    </row>
    <row r="4790" spans="1:1">
      <c r="A4790" s="16"/>
    </row>
    <row r="4791" spans="1:1">
      <c r="A4791" s="16"/>
    </row>
    <row r="4792" spans="1:1">
      <c r="A4792" s="16"/>
    </row>
    <row r="4793" spans="1:1">
      <c r="A4793" s="16"/>
    </row>
    <row r="4794" spans="1:1">
      <c r="A4794" s="16"/>
    </row>
    <row r="4795" spans="1:1">
      <c r="A4795" s="16"/>
    </row>
    <row r="4796" spans="1:1">
      <c r="A4796" s="16"/>
    </row>
    <row r="4797" spans="1:1">
      <c r="A4797" s="16"/>
    </row>
    <row r="4798" spans="1:1">
      <c r="A4798" s="16"/>
    </row>
    <row r="4799" spans="1:1">
      <c r="A4799" s="16"/>
    </row>
    <row r="4800" spans="1:1">
      <c r="A4800" s="16"/>
    </row>
    <row r="4801" spans="1:1">
      <c r="A4801" s="16"/>
    </row>
    <row r="4802" spans="1:1">
      <c r="A4802" s="16"/>
    </row>
    <row r="4803" spans="1:1">
      <c r="A4803" s="16"/>
    </row>
    <row r="4804" spans="1:1">
      <c r="A4804" s="16"/>
    </row>
    <row r="4805" spans="1:1">
      <c r="A4805" s="16"/>
    </row>
    <row r="4806" spans="1:1">
      <c r="A4806" s="16"/>
    </row>
    <row r="4807" spans="1:1">
      <c r="A4807" s="16"/>
    </row>
    <row r="4808" spans="1:1">
      <c r="A4808" s="16"/>
    </row>
    <row r="4809" spans="1:1">
      <c r="A4809" s="16"/>
    </row>
    <row r="4810" spans="1:1">
      <c r="A4810" s="16"/>
    </row>
    <row r="4811" spans="1:1">
      <c r="A4811" s="16"/>
    </row>
    <row r="4812" spans="1:1">
      <c r="A4812" s="16"/>
    </row>
    <row r="4813" spans="1:1">
      <c r="A4813" s="16"/>
    </row>
    <row r="4814" spans="1:1">
      <c r="A4814" s="16"/>
    </row>
    <row r="4815" spans="1:1">
      <c r="A4815" s="16"/>
    </row>
    <row r="4816" spans="1:1">
      <c r="A4816" s="16"/>
    </row>
    <row r="4817" spans="1:1">
      <c r="A4817" s="16"/>
    </row>
    <row r="4818" spans="1:1">
      <c r="A4818" s="16"/>
    </row>
    <row r="4819" spans="1:1">
      <c r="A4819" s="16"/>
    </row>
    <row r="4820" spans="1:1">
      <c r="A4820" s="16"/>
    </row>
    <row r="4821" spans="1:1">
      <c r="A4821" s="16"/>
    </row>
    <row r="4822" spans="1:1">
      <c r="A4822" s="16"/>
    </row>
    <row r="4823" spans="1:1">
      <c r="A4823" s="16"/>
    </row>
    <row r="4824" spans="1:1">
      <c r="A4824" s="16"/>
    </row>
    <row r="4825" spans="1:1">
      <c r="A4825" s="16"/>
    </row>
    <row r="4826" spans="1:1">
      <c r="A4826" s="16"/>
    </row>
    <row r="4827" spans="1:1">
      <c r="A4827" s="16"/>
    </row>
    <row r="4828" spans="1:1">
      <c r="A4828" s="16"/>
    </row>
    <row r="4829" spans="1:1">
      <c r="A4829" s="16"/>
    </row>
    <row r="4830" spans="1:1">
      <c r="A4830" s="16"/>
    </row>
    <row r="4831" spans="1:1">
      <c r="A4831" s="16"/>
    </row>
    <row r="4832" spans="1:1">
      <c r="A4832" s="16"/>
    </row>
    <row r="4833" spans="1:1">
      <c r="A4833" s="16"/>
    </row>
    <row r="4834" spans="1:1">
      <c r="A4834" s="16"/>
    </row>
    <row r="4835" spans="1:1">
      <c r="A4835" s="16"/>
    </row>
    <row r="4836" spans="1:1">
      <c r="A4836" s="16"/>
    </row>
    <row r="4837" spans="1:1">
      <c r="A4837" s="16"/>
    </row>
    <row r="4838" spans="1:1">
      <c r="A4838" s="16"/>
    </row>
    <row r="4839" spans="1:1">
      <c r="A4839" s="16"/>
    </row>
    <row r="4840" spans="1:1">
      <c r="A4840" s="16"/>
    </row>
    <row r="4841" spans="1:1">
      <c r="A4841" s="16"/>
    </row>
    <row r="4842" spans="1:1">
      <c r="A4842" s="16"/>
    </row>
    <row r="4843" spans="1:1">
      <c r="A4843" s="16"/>
    </row>
    <row r="4844" spans="1:1">
      <c r="A4844" s="16"/>
    </row>
    <row r="4845" spans="1:1">
      <c r="A4845" s="16"/>
    </row>
    <row r="4846" spans="1:1">
      <c r="A4846" s="16"/>
    </row>
    <row r="4847" spans="1:1">
      <c r="A4847" s="16"/>
    </row>
    <row r="4848" spans="1:1">
      <c r="A4848" s="16"/>
    </row>
    <row r="4849" spans="1:1">
      <c r="A4849" s="16"/>
    </row>
    <row r="4850" spans="1:1">
      <c r="A4850" s="16"/>
    </row>
    <row r="4851" spans="1:1">
      <c r="A4851" s="16"/>
    </row>
    <row r="4852" spans="1:1">
      <c r="A4852" s="16"/>
    </row>
    <row r="4853" spans="1:1">
      <c r="A4853" s="16"/>
    </row>
    <row r="4854" spans="1:1">
      <c r="A4854" s="16"/>
    </row>
    <row r="4855" spans="1:1">
      <c r="A4855" s="16"/>
    </row>
  </sheetData>
  <phoneticPr fontId="356" type="noConversion"/>
  <hyperlinks>
    <hyperlink ref="G25" location="Contents!A1" display="Back to contents" xr:uid="{56DC5B5E-4B17-40BA-AAA9-43FBA19E5498}"/>
  </hyperlink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225"/>
  <sheetViews>
    <sheetView showGridLines="0" zoomScaleNormal="100" workbookViewId="0">
      <selection activeCell="G23" sqref="G23"/>
    </sheetView>
  </sheetViews>
  <sheetFormatPr defaultColWidth="9.1796875" defaultRowHeight="14.5"/>
  <cols>
    <col min="1" max="1" width="12.1796875" customWidth="1"/>
    <col min="2" max="2" width="15.81640625" customWidth="1"/>
    <col min="3" max="3" width="16.1796875" customWidth="1"/>
    <col min="4" max="4" width="18.453125" customWidth="1"/>
    <col min="5" max="5" width="15.7265625" customWidth="1"/>
  </cols>
  <sheetData>
    <row r="1" spans="1:6">
      <c r="A1" s="6" t="str">
        <f>CONCATENATE("Figure 1.10   ",Contents!C15)</f>
        <v>Figure 1.10   GDP and GDP per capita</v>
      </c>
      <c r="B1" s="6"/>
      <c r="D1" s="6"/>
      <c r="E1" s="6"/>
    </row>
    <row r="2" spans="1:6">
      <c r="A2" s="6"/>
      <c r="B2" s="6"/>
      <c r="D2" s="6"/>
      <c r="E2" s="6"/>
    </row>
    <row r="3" spans="1:6">
      <c r="A3" t="s">
        <v>134</v>
      </c>
      <c r="B3" s="6"/>
      <c r="D3" s="6"/>
      <c r="E3" s="6"/>
      <c r="F3" s="44"/>
    </row>
    <row r="4" spans="1:6" ht="36" customHeight="1">
      <c r="A4" s="34" t="s">
        <v>65</v>
      </c>
      <c r="B4" s="34" t="s">
        <v>136</v>
      </c>
      <c r="C4" s="34" t="s">
        <v>137</v>
      </c>
      <c r="D4" s="34" t="s">
        <v>138</v>
      </c>
      <c r="E4" s="35" t="s">
        <v>139</v>
      </c>
    </row>
    <row r="5" spans="1:6" ht="20.5" customHeight="1">
      <c r="A5">
        <v>2000</v>
      </c>
      <c r="B5" s="69">
        <v>100</v>
      </c>
      <c r="C5" s="69">
        <v>100</v>
      </c>
      <c r="D5" s="69">
        <v>100</v>
      </c>
      <c r="E5" s="22">
        <v>100</v>
      </c>
    </row>
    <row r="6" spans="1:6">
      <c r="A6">
        <v>2001</v>
      </c>
      <c r="B6" s="33">
        <v>102.7</v>
      </c>
      <c r="C6" s="33">
        <v>100.4442</v>
      </c>
      <c r="D6" s="33">
        <v>103.72308545807583</v>
      </c>
      <c r="E6" s="69">
        <v>102.04231312718326</v>
      </c>
    </row>
    <row r="7" spans="1:6">
      <c r="A7">
        <v>2002</v>
      </c>
      <c r="B7" s="33">
        <v>106.5003</v>
      </c>
      <c r="C7" s="33">
        <v>100.6524</v>
      </c>
      <c r="D7" s="33">
        <v>108.62574974193871</v>
      </c>
      <c r="E7" s="69">
        <v>104.51697474410564</v>
      </c>
    </row>
    <row r="8" spans="1:6">
      <c r="A8">
        <v>2003</v>
      </c>
      <c r="B8" s="33">
        <v>109.64109999999999</v>
      </c>
      <c r="C8" s="33">
        <v>102.202</v>
      </c>
      <c r="D8" s="33">
        <v>115.13071315862469</v>
      </c>
      <c r="E8" s="69">
        <v>109.36139384418956</v>
      </c>
    </row>
    <row r="9" spans="1:6">
      <c r="A9">
        <v>2004</v>
      </c>
      <c r="B9" s="33">
        <v>114.6347</v>
      </c>
      <c r="C9" s="33">
        <v>105.7106</v>
      </c>
      <c r="D9" s="33">
        <v>123.94981560554592</v>
      </c>
      <c r="E9" s="69">
        <v>116.03706254079604</v>
      </c>
    </row>
    <row r="10" spans="1:6">
      <c r="A10">
        <v>2005</v>
      </c>
      <c r="B10" s="33">
        <v>120.6841</v>
      </c>
      <c r="C10" s="33">
        <v>110.0304</v>
      </c>
      <c r="D10" s="33">
        <v>132.95808720880001</v>
      </c>
      <c r="E10" s="69">
        <v>122.38385229497966</v>
      </c>
    </row>
    <row r="11" spans="1:6">
      <c r="A11">
        <v>2006</v>
      </c>
      <c r="B11" s="33">
        <v>127.447</v>
      </c>
      <c r="C11" s="33">
        <v>114.8322</v>
      </c>
      <c r="D11" s="33">
        <v>143.91389165518461</v>
      </c>
      <c r="E11" s="69">
        <v>130.08668488591451</v>
      </c>
    </row>
    <row r="12" spans="1:6">
      <c r="A12">
        <v>2007</v>
      </c>
      <c r="B12" s="33">
        <v>134.27869999999999</v>
      </c>
      <c r="C12" s="33">
        <v>119.4799</v>
      </c>
      <c r="D12" s="33">
        <v>156.65980019007861</v>
      </c>
      <c r="E12" s="69">
        <v>138.81345355167738</v>
      </c>
    </row>
    <row r="13" spans="1:6">
      <c r="A13">
        <v>2008</v>
      </c>
      <c r="B13" s="33">
        <v>138.56360000000001</v>
      </c>
      <c r="C13" s="33">
        <v>121.65860000000001</v>
      </c>
      <c r="D13" s="33">
        <v>165.85651337598733</v>
      </c>
      <c r="E13" s="69">
        <v>144.42716963267412</v>
      </c>
    </row>
    <row r="14" spans="1:6">
      <c r="A14">
        <v>2009</v>
      </c>
      <c r="B14" s="33">
        <v>136.4324</v>
      </c>
      <c r="C14" s="33">
        <v>118.10120000000001</v>
      </c>
      <c r="D14" s="33">
        <v>171.02619719975078</v>
      </c>
      <c r="E14" s="69">
        <v>145.47154856433758</v>
      </c>
    </row>
    <row r="15" spans="1:6">
      <c r="A15">
        <v>2010</v>
      </c>
      <c r="B15" s="33">
        <v>140.5796</v>
      </c>
      <c r="C15" s="33">
        <v>119.8959</v>
      </c>
      <c r="D15" s="33">
        <v>184.57452855499318</v>
      </c>
      <c r="E15" s="69">
        <v>153.89436422715241</v>
      </c>
    </row>
    <row r="16" spans="1:6">
      <c r="A16">
        <v>2011</v>
      </c>
      <c r="B16" s="33">
        <v>145.03389999999999</v>
      </c>
      <c r="C16" s="33">
        <v>121.8164</v>
      </c>
      <c r="D16" s="33">
        <v>196.29410347007169</v>
      </c>
      <c r="E16" s="69">
        <v>160.92796224168478</v>
      </c>
    </row>
    <row r="17" spans="1:7">
      <c r="A17">
        <v>2012</v>
      </c>
      <c r="B17" s="33">
        <v>148.5093</v>
      </c>
      <c r="C17" s="33">
        <v>122.82640000000001</v>
      </c>
      <c r="D17" s="33">
        <v>207.17078427895171</v>
      </c>
      <c r="E17" s="69">
        <v>166.41328283589047</v>
      </c>
    </row>
    <row r="18" spans="1:7">
      <c r="A18">
        <v>2013</v>
      </c>
      <c r="B18" s="33">
        <v>152.2004</v>
      </c>
      <c r="C18" s="33">
        <v>123.95059999999999</v>
      </c>
      <c r="D18" s="33">
        <v>218.34276905447254</v>
      </c>
      <c r="E18" s="69">
        <v>172.0666293674191</v>
      </c>
    </row>
    <row r="19" spans="1:7">
      <c r="A19">
        <v>2014</v>
      </c>
      <c r="B19" s="33">
        <v>154.35230000000001</v>
      </c>
      <c r="C19" s="33">
        <v>123.77370000000001</v>
      </c>
      <c r="D19" s="33">
        <v>229.05101655684851</v>
      </c>
      <c r="E19" s="69">
        <v>177.42391312144491</v>
      </c>
    </row>
    <row r="20" spans="1:7">
      <c r="A20">
        <v>2015</v>
      </c>
      <c r="B20" s="33">
        <v>156.39259999999999</v>
      </c>
      <c r="C20" s="33">
        <v>123.52589999999999</v>
      </c>
      <c r="D20" s="33">
        <v>239.24814355028667</v>
      </c>
      <c r="E20" s="69">
        <v>182.3162115441171</v>
      </c>
    </row>
    <row r="21" spans="1:7">
      <c r="A21">
        <v>2016</v>
      </c>
      <c r="B21" s="33">
        <v>157.43190000000001</v>
      </c>
      <c r="C21" s="33">
        <v>122.51739999999999</v>
      </c>
      <c r="D21" s="33">
        <v>250.14974375764521</v>
      </c>
      <c r="E21" s="69">
        <v>187.48377124084553</v>
      </c>
    </row>
    <row r="22" spans="1:7">
      <c r="A22">
        <v>2017</v>
      </c>
      <c r="B22" s="33">
        <v>159.25489999999999</v>
      </c>
      <c r="C22" s="33">
        <v>122.0903</v>
      </c>
      <c r="D22" s="33">
        <v>263.1163799571641</v>
      </c>
      <c r="E22" s="69">
        <v>193.67544633570756</v>
      </c>
    </row>
    <row r="23" spans="1:7">
      <c r="A23">
        <v>2018</v>
      </c>
      <c r="B23" s="33">
        <v>161.73410000000001</v>
      </c>
      <c r="C23" s="33">
        <v>122.1357</v>
      </c>
      <c r="D23" s="33">
        <v>276.02490120913649</v>
      </c>
      <c r="E23" s="69">
        <v>200.14507255420941</v>
      </c>
      <c r="G23" s="7" t="s">
        <v>7</v>
      </c>
    </row>
    <row r="24" spans="1:7">
      <c r="A24">
        <v>2019</v>
      </c>
      <c r="B24" s="33">
        <v>162.15450000000001</v>
      </c>
      <c r="C24" s="33">
        <v>120.6576</v>
      </c>
      <c r="D24" s="33">
        <v>287.020449367693</v>
      </c>
      <c r="E24" s="69">
        <v>204.77986271007725</v>
      </c>
    </row>
    <row r="25" spans="1:7">
      <c r="A25">
        <v>2020</v>
      </c>
      <c r="B25" s="33">
        <v>152.4847</v>
      </c>
      <c r="C25" s="33">
        <v>111.95</v>
      </c>
      <c r="D25" s="33">
        <v>283.47889354232882</v>
      </c>
      <c r="E25" s="69">
        <v>198.45351581272905</v>
      </c>
    </row>
    <row r="26" spans="1:7">
      <c r="A26">
        <v>2021</v>
      </c>
      <c r="B26" s="33">
        <v>159.65610000000001</v>
      </c>
      <c r="C26" s="33">
        <v>116.00749999999999</v>
      </c>
      <c r="D26" s="33">
        <v>304.09187436621505</v>
      </c>
      <c r="E26" s="69">
        <v>209.74048331217315</v>
      </c>
    </row>
    <row r="27" spans="1:7">
      <c r="A27">
        <v>2022</v>
      </c>
      <c r="B27" s="33">
        <v>162.7062</v>
      </c>
      <c r="C27" s="33">
        <v>117.0485</v>
      </c>
      <c r="D27" s="33">
        <v>314.93472299905869</v>
      </c>
      <c r="E27" s="69">
        <v>217.10098771276708</v>
      </c>
    </row>
    <row r="28" spans="1:7">
      <c r="A28">
        <v>2023</v>
      </c>
      <c r="B28" s="33">
        <v>163.68510000000001</v>
      </c>
      <c r="C28" s="33">
        <v>116.63460000000001</v>
      </c>
      <c r="D28" s="33"/>
      <c r="E28" s="69">
        <v>223.36008837052495</v>
      </c>
    </row>
    <row r="29" spans="1:7">
      <c r="B29" s="61"/>
      <c r="C29" s="61"/>
      <c r="D29" s="61"/>
      <c r="E29" s="25"/>
    </row>
    <row r="30" spans="1:7">
      <c r="B30" s="61"/>
      <c r="C30" s="61"/>
      <c r="D30" s="61"/>
      <c r="E30" s="25"/>
    </row>
    <row r="31" spans="1:7">
      <c r="B31" s="61"/>
      <c r="C31" s="61"/>
      <c r="D31" s="61"/>
      <c r="E31" s="25"/>
    </row>
    <row r="32" spans="1:7">
      <c r="B32" s="61"/>
      <c r="C32" s="61"/>
      <c r="D32" s="61"/>
      <c r="E32" s="25"/>
    </row>
    <row r="33" spans="2:5">
      <c r="B33" s="61"/>
      <c r="C33" s="61"/>
      <c r="D33" s="61"/>
      <c r="E33" s="25"/>
    </row>
    <row r="34" spans="2:5">
      <c r="B34" s="61"/>
      <c r="C34" s="61"/>
      <c r="D34" s="61"/>
      <c r="E34" s="25"/>
    </row>
    <row r="35" spans="2:5">
      <c r="B35" s="61"/>
      <c r="C35" s="61"/>
      <c r="D35" s="61"/>
      <c r="E35" s="25"/>
    </row>
    <row r="36" spans="2:5">
      <c r="B36" s="61"/>
      <c r="C36" s="61"/>
      <c r="D36" s="61"/>
      <c r="E36" s="25"/>
    </row>
    <row r="37" spans="2:5">
      <c r="B37" s="61"/>
      <c r="C37" s="61"/>
      <c r="D37" s="61"/>
      <c r="E37" s="25"/>
    </row>
    <row r="38" spans="2:5">
      <c r="B38" s="61"/>
      <c r="C38" s="61"/>
      <c r="D38" s="61"/>
      <c r="E38" s="25"/>
    </row>
    <row r="39" spans="2:5">
      <c r="B39" s="61"/>
      <c r="C39" s="61"/>
      <c r="D39" s="61"/>
      <c r="E39" s="25"/>
    </row>
    <row r="40" spans="2:5">
      <c r="B40" s="68"/>
      <c r="C40" s="61"/>
      <c r="D40" s="68"/>
      <c r="E40" s="25"/>
    </row>
    <row r="41" spans="2:5">
      <c r="B41" s="68"/>
      <c r="C41" s="61"/>
      <c r="D41" s="68"/>
      <c r="E41" s="25"/>
    </row>
    <row r="42" spans="2:5">
      <c r="B42" s="68"/>
      <c r="C42" s="61"/>
      <c r="D42" s="68"/>
      <c r="E42" s="25"/>
    </row>
    <row r="43" spans="2:5">
      <c r="B43" s="68"/>
      <c r="C43" s="61"/>
      <c r="D43" s="68"/>
      <c r="E43" s="25"/>
    </row>
    <row r="44" spans="2:5">
      <c r="B44" s="68"/>
      <c r="C44" s="61"/>
      <c r="D44" s="68"/>
      <c r="E44" s="25"/>
    </row>
    <row r="45" spans="2:5">
      <c r="B45" s="68"/>
      <c r="C45" s="61"/>
      <c r="D45" s="68"/>
      <c r="E45" s="25"/>
    </row>
    <row r="46" spans="2:5">
      <c r="B46" s="68"/>
      <c r="C46" s="61"/>
      <c r="D46" s="68"/>
      <c r="E46" s="25"/>
    </row>
    <row r="47" spans="2:5">
      <c r="B47" s="68"/>
      <c r="C47" s="61"/>
      <c r="D47" s="68"/>
      <c r="E47" s="25"/>
    </row>
    <row r="48" spans="2:5">
      <c r="B48" s="68"/>
      <c r="C48" s="61"/>
      <c r="D48" s="68"/>
      <c r="E48" s="25"/>
    </row>
    <row r="49" spans="1:5">
      <c r="A49" s="18"/>
      <c r="B49" s="25"/>
      <c r="D49" s="25"/>
      <c r="E49" s="25"/>
    </row>
    <row r="50" spans="1:5">
      <c r="B50" s="25"/>
      <c r="D50" s="25"/>
      <c r="E50" s="25"/>
    </row>
    <row r="51" spans="1:5">
      <c r="A51" s="18"/>
      <c r="B51" s="25"/>
      <c r="D51" s="25"/>
      <c r="E51" s="25"/>
    </row>
    <row r="52" spans="1:5">
      <c r="A52" s="18"/>
      <c r="B52" s="25"/>
      <c r="D52" s="25"/>
      <c r="E52" s="25"/>
    </row>
    <row r="53" spans="1:5">
      <c r="A53" s="18"/>
      <c r="B53" s="25"/>
      <c r="D53" s="25"/>
      <c r="E53" s="25"/>
    </row>
    <row r="54" spans="1:5">
      <c r="A54" s="18"/>
      <c r="B54" s="25"/>
      <c r="D54" s="25"/>
      <c r="E54" s="25"/>
    </row>
    <row r="55" spans="1:5">
      <c r="A55" s="18"/>
      <c r="B55" s="25"/>
      <c r="D55" s="25"/>
      <c r="E55" s="25"/>
    </row>
    <row r="56" spans="1:5">
      <c r="A56" s="18"/>
      <c r="B56" s="25"/>
      <c r="D56" s="25"/>
      <c r="E56" s="25"/>
    </row>
    <row r="57" spans="1:5">
      <c r="A57" s="18"/>
      <c r="B57" s="25"/>
      <c r="D57" s="25"/>
      <c r="E57" s="25"/>
    </row>
    <row r="58" spans="1:5">
      <c r="A58" s="18"/>
      <c r="B58" s="25"/>
      <c r="D58" s="25"/>
      <c r="E58" s="25"/>
    </row>
    <row r="59" spans="1:5">
      <c r="A59" s="18"/>
      <c r="B59" s="25"/>
      <c r="D59" s="25"/>
      <c r="E59" s="25"/>
    </row>
    <row r="60" spans="1:5">
      <c r="A60" s="18"/>
      <c r="B60" s="25"/>
      <c r="D60" s="25"/>
      <c r="E60" s="25"/>
    </row>
    <row r="61" spans="1:5">
      <c r="A61" s="18"/>
      <c r="B61" s="25"/>
      <c r="D61" s="25"/>
      <c r="E61" s="25"/>
    </row>
    <row r="62" spans="1:5">
      <c r="A62" s="18"/>
      <c r="B62" s="25"/>
      <c r="D62" s="25"/>
      <c r="E62" s="25"/>
    </row>
    <row r="63" spans="1:5">
      <c r="A63" s="18"/>
      <c r="B63" s="25"/>
      <c r="D63" s="25"/>
      <c r="E63" s="25"/>
    </row>
    <row r="64" spans="1:5">
      <c r="A64" s="18"/>
      <c r="B64" s="25"/>
      <c r="D64" s="25"/>
      <c r="E64" s="25"/>
    </row>
    <row r="65" spans="1:5">
      <c r="A65" s="18"/>
      <c r="B65" s="25"/>
      <c r="D65" s="25"/>
      <c r="E65" s="25"/>
    </row>
    <row r="66" spans="1:5">
      <c r="A66" s="18"/>
      <c r="B66" s="25"/>
      <c r="D66" s="25"/>
      <c r="E66" s="25"/>
    </row>
    <row r="67" spans="1:5">
      <c r="A67" s="18"/>
      <c r="B67" s="25"/>
      <c r="D67" s="25"/>
      <c r="E67" s="25"/>
    </row>
    <row r="68" spans="1:5">
      <c r="A68" s="18"/>
      <c r="B68" s="25"/>
      <c r="D68" s="25"/>
      <c r="E68" s="25"/>
    </row>
    <row r="69" spans="1:5">
      <c r="A69" s="18"/>
      <c r="D69" s="25"/>
      <c r="E69" s="25"/>
    </row>
    <row r="70" spans="1:5">
      <c r="A70" s="18"/>
      <c r="B70" s="25"/>
      <c r="D70" s="25"/>
      <c r="E70" s="25"/>
    </row>
    <row r="71" spans="1:5">
      <c r="A71" s="18"/>
      <c r="B71" s="25"/>
      <c r="D71" s="25"/>
      <c r="E71" s="25"/>
    </row>
    <row r="72" spans="1:5">
      <c r="A72" s="18"/>
      <c r="B72" s="25"/>
      <c r="D72" s="25"/>
      <c r="E72" s="25"/>
    </row>
    <row r="73" spans="1:5">
      <c r="A73" s="18"/>
      <c r="B73" s="25"/>
      <c r="D73" s="25"/>
      <c r="E73" s="25"/>
    </row>
    <row r="74" spans="1:5">
      <c r="A74" s="18"/>
      <c r="B74" s="25"/>
      <c r="D74" s="25"/>
      <c r="E74" s="25"/>
    </row>
    <row r="75" spans="1:5">
      <c r="A75" s="18"/>
      <c r="B75" s="25"/>
      <c r="D75" s="25"/>
      <c r="E75" s="25"/>
    </row>
    <row r="76" spans="1:5">
      <c r="A76" s="18"/>
      <c r="B76" s="25"/>
      <c r="D76" s="25"/>
      <c r="E76" s="25"/>
    </row>
    <row r="77" spans="1:5">
      <c r="A77" s="18"/>
      <c r="B77" s="25"/>
      <c r="D77" s="25"/>
      <c r="E77" s="25"/>
    </row>
    <row r="78" spans="1:5">
      <c r="A78" s="18"/>
      <c r="B78" s="25"/>
      <c r="D78" s="25"/>
      <c r="E78" s="25"/>
    </row>
    <row r="79" spans="1:5">
      <c r="A79" s="18"/>
      <c r="B79" s="25"/>
      <c r="D79" s="25"/>
      <c r="E79" s="25"/>
    </row>
    <row r="80" spans="1:5">
      <c r="A80" s="18"/>
      <c r="B80" s="25"/>
      <c r="D80" s="25"/>
      <c r="E80" s="25"/>
    </row>
    <row r="81" spans="1:5">
      <c r="A81" s="18"/>
      <c r="B81" s="25"/>
      <c r="D81" s="25"/>
      <c r="E81" s="25"/>
    </row>
    <row r="82" spans="1:5">
      <c r="A82" s="18"/>
      <c r="B82" s="25"/>
      <c r="D82" s="25"/>
      <c r="E82" s="25"/>
    </row>
    <row r="83" spans="1:5">
      <c r="A83" s="18"/>
      <c r="B83" s="25"/>
      <c r="D83" s="25"/>
      <c r="E83" s="25"/>
    </row>
    <row r="84" spans="1:5">
      <c r="A84" s="18"/>
      <c r="B84" s="25"/>
      <c r="D84" s="25"/>
      <c r="E84" s="25"/>
    </row>
    <row r="85" spans="1:5">
      <c r="A85" s="18"/>
      <c r="B85" s="25"/>
      <c r="D85" s="25"/>
      <c r="E85" s="25"/>
    </row>
    <row r="86" spans="1:5">
      <c r="A86" s="18"/>
      <c r="B86" s="25"/>
      <c r="D86" s="25"/>
      <c r="E86" s="25"/>
    </row>
    <row r="87" spans="1:5">
      <c r="A87" s="18"/>
      <c r="B87" s="25"/>
      <c r="D87" s="25"/>
      <c r="E87" s="25"/>
    </row>
    <row r="88" spans="1:5">
      <c r="A88" s="18"/>
      <c r="B88" s="25"/>
      <c r="D88" s="25"/>
      <c r="E88" s="25"/>
    </row>
    <row r="89" spans="1:5">
      <c r="A89" s="18"/>
      <c r="B89" s="25"/>
      <c r="D89" s="25"/>
      <c r="E89" s="25"/>
    </row>
    <row r="90" spans="1:5">
      <c r="A90" s="18"/>
      <c r="B90" s="25"/>
      <c r="D90" s="25"/>
      <c r="E90" s="25"/>
    </row>
    <row r="91" spans="1:5">
      <c r="A91" s="18"/>
      <c r="B91" s="25"/>
      <c r="D91" s="25"/>
      <c r="E91" s="25"/>
    </row>
    <row r="92" spans="1:5">
      <c r="A92" s="18"/>
      <c r="B92" s="25"/>
      <c r="D92" s="25"/>
      <c r="E92" s="25"/>
    </row>
    <row r="93" spans="1:5">
      <c r="A93" s="18"/>
      <c r="B93" s="25"/>
      <c r="D93" s="25"/>
      <c r="E93" s="25"/>
    </row>
    <row r="94" spans="1:5">
      <c r="A94" s="18"/>
      <c r="B94" s="25"/>
      <c r="D94" s="25"/>
      <c r="E94" s="25"/>
    </row>
    <row r="95" spans="1:5">
      <c r="A95" s="18"/>
      <c r="B95" s="25"/>
      <c r="D95" s="25"/>
      <c r="E95" s="25"/>
    </row>
    <row r="96" spans="1:5">
      <c r="A96" s="18"/>
      <c r="B96" s="25"/>
      <c r="D96" s="25"/>
      <c r="E96" s="25"/>
    </row>
    <row r="97" spans="1:5">
      <c r="A97" s="18"/>
      <c r="D97" s="25"/>
      <c r="E97" s="25"/>
    </row>
    <row r="98" spans="1:5">
      <c r="A98" s="18"/>
      <c r="B98" s="25"/>
      <c r="D98" s="25"/>
      <c r="E98" s="25"/>
    </row>
    <row r="99" spans="1:5">
      <c r="A99" s="18"/>
      <c r="B99" s="25"/>
      <c r="D99" s="25"/>
      <c r="E99" s="25"/>
    </row>
    <row r="100" spans="1:5">
      <c r="A100" s="18"/>
      <c r="B100" s="25"/>
      <c r="D100" s="25"/>
      <c r="E100" s="25"/>
    </row>
    <row r="101" spans="1:5">
      <c r="A101" s="18"/>
      <c r="B101" s="25"/>
      <c r="D101" s="25"/>
      <c r="E101" s="25"/>
    </row>
    <row r="102" spans="1:5">
      <c r="A102" s="18"/>
      <c r="B102" s="25"/>
      <c r="D102" s="25"/>
      <c r="E102" s="25"/>
    </row>
    <row r="103" spans="1:5">
      <c r="A103" s="18"/>
      <c r="B103" s="25"/>
      <c r="D103" s="25"/>
      <c r="E103" s="25"/>
    </row>
    <row r="104" spans="1:5">
      <c r="A104" s="18"/>
      <c r="B104" s="25"/>
      <c r="D104" s="25"/>
      <c r="E104" s="25"/>
    </row>
    <row r="105" spans="1:5">
      <c r="A105" s="18"/>
      <c r="B105" s="25"/>
      <c r="D105" s="25"/>
      <c r="E105" s="25"/>
    </row>
    <row r="106" spans="1:5">
      <c r="A106" s="18"/>
      <c r="B106" s="25"/>
      <c r="D106" s="25"/>
      <c r="E106" s="25"/>
    </row>
    <row r="107" spans="1:5">
      <c r="A107" s="18"/>
      <c r="B107" s="25"/>
      <c r="D107" s="25"/>
      <c r="E107" s="25"/>
    </row>
    <row r="108" spans="1:5">
      <c r="A108" s="18"/>
      <c r="B108" s="25"/>
      <c r="D108" s="25"/>
      <c r="E108" s="25"/>
    </row>
    <row r="109" spans="1:5">
      <c r="A109" s="18"/>
      <c r="B109" s="25"/>
      <c r="D109" s="25"/>
      <c r="E109" s="25"/>
    </row>
    <row r="110" spans="1:5">
      <c r="A110" s="18"/>
      <c r="B110" s="25"/>
      <c r="D110" s="25"/>
      <c r="E110" s="25"/>
    </row>
    <row r="111" spans="1:5">
      <c r="A111" s="18"/>
      <c r="B111" s="25"/>
      <c r="D111" s="25"/>
      <c r="E111" s="25"/>
    </row>
    <row r="112" spans="1:5">
      <c r="A112" s="18"/>
      <c r="B112" s="25"/>
      <c r="D112" s="25"/>
      <c r="E112" s="25"/>
    </row>
    <row r="113" spans="1:5">
      <c r="A113" s="18"/>
      <c r="B113" s="25"/>
      <c r="D113" s="25"/>
      <c r="E113" s="25"/>
    </row>
    <row r="114" spans="1:5">
      <c r="A114" s="18"/>
      <c r="B114" s="25"/>
      <c r="D114" s="25"/>
      <c r="E114" s="25"/>
    </row>
    <row r="115" spans="1:5">
      <c r="A115" s="18"/>
      <c r="B115" s="25"/>
      <c r="D115" s="25"/>
      <c r="E115" s="25"/>
    </row>
    <row r="116" spans="1:5">
      <c r="A116" s="18"/>
      <c r="B116" s="25"/>
      <c r="D116" s="25"/>
      <c r="E116" s="25"/>
    </row>
    <row r="117" spans="1:5">
      <c r="A117" s="18"/>
      <c r="B117" s="25"/>
      <c r="D117" s="25"/>
      <c r="E117" s="25"/>
    </row>
    <row r="118" spans="1:5">
      <c r="A118" s="18"/>
      <c r="B118" s="25"/>
      <c r="D118" s="25"/>
      <c r="E118" s="25"/>
    </row>
    <row r="119" spans="1:5">
      <c r="A119" s="18"/>
      <c r="B119" s="25"/>
      <c r="D119" s="25"/>
      <c r="E119" s="25"/>
    </row>
    <row r="120" spans="1:5">
      <c r="A120" s="18"/>
      <c r="B120" s="25"/>
      <c r="D120" s="25"/>
      <c r="E120" s="25"/>
    </row>
    <row r="121" spans="1:5">
      <c r="A121" s="18"/>
      <c r="B121" s="25"/>
      <c r="D121" s="25"/>
      <c r="E121" s="25"/>
    </row>
    <row r="122" spans="1:5">
      <c r="A122" s="18"/>
      <c r="B122" s="25"/>
      <c r="D122" s="25"/>
      <c r="E122" s="25"/>
    </row>
    <row r="123" spans="1:5">
      <c r="A123" s="18"/>
      <c r="B123" s="25"/>
      <c r="D123" s="25"/>
      <c r="E123" s="25"/>
    </row>
    <row r="124" spans="1:5">
      <c r="A124" s="18"/>
      <c r="B124" s="25"/>
      <c r="D124" s="25"/>
      <c r="E124" s="25"/>
    </row>
    <row r="125" spans="1:5">
      <c r="A125" s="18"/>
      <c r="B125" s="25"/>
      <c r="D125" s="25"/>
      <c r="E125" s="25"/>
    </row>
    <row r="126" spans="1:5">
      <c r="A126" s="18"/>
      <c r="B126" s="25"/>
      <c r="D126" s="25"/>
      <c r="E126" s="25"/>
    </row>
    <row r="127" spans="1:5">
      <c r="A127" s="18"/>
      <c r="B127" s="25"/>
      <c r="D127" s="25"/>
      <c r="E127" s="25"/>
    </row>
    <row r="128" spans="1:5">
      <c r="A128" s="18"/>
      <c r="B128" s="25"/>
      <c r="D128" s="25"/>
      <c r="E128" s="25"/>
    </row>
    <row r="129" spans="1:5">
      <c r="A129" s="18"/>
      <c r="B129" s="25"/>
      <c r="D129" s="25"/>
      <c r="E129" s="25"/>
    </row>
    <row r="130" spans="1:5">
      <c r="A130" s="18"/>
      <c r="B130" s="25"/>
      <c r="D130" s="25"/>
      <c r="E130" s="25"/>
    </row>
    <row r="131" spans="1:5">
      <c r="A131" s="18"/>
      <c r="B131" s="25"/>
      <c r="D131" s="25"/>
      <c r="E131" s="25"/>
    </row>
    <row r="132" spans="1:5">
      <c r="A132" s="18"/>
      <c r="D132" s="25"/>
      <c r="E132" s="25"/>
    </row>
    <row r="133" spans="1:5">
      <c r="A133" s="18"/>
      <c r="B133" s="25"/>
      <c r="D133" s="25"/>
      <c r="E133" s="25"/>
    </row>
    <row r="134" spans="1:5">
      <c r="A134" s="18"/>
      <c r="B134" s="25"/>
      <c r="D134" s="25"/>
      <c r="E134" s="25"/>
    </row>
    <row r="135" spans="1:5">
      <c r="A135" s="18"/>
      <c r="B135" s="25"/>
      <c r="D135" s="25"/>
      <c r="E135" s="25"/>
    </row>
    <row r="136" spans="1:5">
      <c r="A136" s="18"/>
      <c r="B136" s="25"/>
      <c r="D136" s="25"/>
      <c r="E136" s="25"/>
    </row>
    <row r="137" spans="1:5">
      <c r="A137" s="18"/>
      <c r="B137" s="25"/>
      <c r="D137" s="25"/>
      <c r="E137" s="25"/>
    </row>
    <row r="138" spans="1:5">
      <c r="A138" s="18"/>
      <c r="B138" s="25"/>
      <c r="D138" s="25"/>
      <c r="E138" s="25"/>
    </row>
    <row r="139" spans="1:5">
      <c r="A139" s="18"/>
      <c r="B139" s="25"/>
      <c r="D139" s="25"/>
      <c r="E139" s="25"/>
    </row>
    <row r="140" spans="1:5">
      <c r="A140" s="18"/>
      <c r="B140" s="25"/>
      <c r="D140" s="25"/>
      <c r="E140" s="25"/>
    </row>
    <row r="141" spans="1:5">
      <c r="A141" s="18"/>
      <c r="B141" s="25"/>
      <c r="D141" s="25"/>
      <c r="E141" s="25"/>
    </row>
    <row r="142" spans="1:5">
      <c r="A142" s="18"/>
      <c r="B142" s="25"/>
      <c r="D142" s="25"/>
      <c r="E142" s="25"/>
    </row>
    <row r="143" spans="1:5">
      <c r="A143" s="18"/>
      <c r="B143" s="25"/>
      <c r="D143" s="25"/>
      <c r="E143" s="25"/>
    </row>
    <row r="144" spans="1:5">
      <c r="A144" s="18"/>
      <c r="B144" s="25"/>
      <c r="D144" s="25"/>
      <c r="E144" s="25"/>
    </row>
    <row r="145" spans="1:5">
      <c r="A145" s="18"/>
      <c r="B145" s="25"/>
      <c r="D145" s="25"/>
      <c r="E145" s="25"/>
    </row>
    <row r="146" spans="1:5">
      <c r="A146" s="18"/>
      <c r="B146" s="25"/>
      <c r="D146" s="25"/>
      <c r="E146" s="25"/>
    </row>
    <row r="147" spans="1:5">
      <c r="A147" s="18"/>
      <c r="B147" s="25"/>
      <c r="D147" s="25"/>
      <c r="E147" s="25"/>
    </row>
    <row r="148" spans="1:5">
      <c r="A148" s="18"/>
      <c r="B148" s="25"/>
      <c r="D148" s="25"/>
      <c r="E148" s="25"/>
    </row>
    <row r="149" spans="1:5">
      <c r="A149" s="18"/>
      <c r="B149" s="25"/>
      <c r="D149" s="25"/>
      <c r="E149" s="25"/>
    </row>
    <row r="150" spans="1:5">
      <c r="A150" s="18"/>
      <c r="B150" s="25"/>
      <c r="D150" s="25"/>
      <c r="E150" s="25"/>
    </row>
    <row r="151" spans="1:5">
      <c r="A151" s="18"/>
      <c r="B151" s="25"/>
      <c r="D151" s="25"/>
      <c r="E151" s="25"/>
    </row>
    <row r="152" spans="1:5">
      <c r="A152" s="18"/>
      <c r="B152" s="25"/>
      <c r="D152" s="25"/>
      <c r="E152" s="25"/>
    </row>
    <row r="153" spans="1:5">
      <c r="A153" s="18"/>
      <c r="B153" s="25"/>
      <c r="D153" s="25"/>
      <c r="E153" s="25"/>
    </row>
    <row r="154" spans="1:5">
      <c r="A154" s="18"/>
      <c r="B154" s="25"/>
      <c r="D154" s="25"/>
      <c r="E154" s="25"/>
    </row>
    <row r="155" spans="1:5">
      <c r="A155" s="18"/>
      <c r="B155" s="25"/>
      <c r="D155" s="25"/>
      <c r="E155" s="25"/>
    </row>
    <row r="156" spans="1:5">
      <c r="A156" s="18"/>
      <c r="B156" s="25"/>
      <c r="D156" s="25"/>
      <c r="E156" s="25"/>
    </row>
    <row r="157" spans="1:5">
      <c r="A157" s="18"/>
      <c r="B157" s="25"/>
      <c r="D157" s="25"/>
      <c r="E157" s="25"/>
    </row>
    <row r="158" spans="1:5">
      <c r="A158" s="18"/>
      <c r="B158" s="25"/>
      <c r="D158" s="25"/>
      <c r="E158" s="25"/>
    </row>
    <row r="159" spans="1:5">
      <c r="A159" s="18"/>
      <c r="B159" s="25"/>
      <c r="D159" s="25"/>
      <c r="E159" s="25"/>
    </row>
    <row r="160" spans="1:5">
      <c r="A160" s="18"/>
      <c r="B160" s="25"/>
      <c r="D160" s="25"/>
      <c r="E160" s="25"/>
    </row>
    <row r="161" spans="1:5">
      <c r="A161" s="18"/>
      <c r="B161" s="25"/>
      <c r="D161" s="25"/>
      <c r="E161" s="25"/>
    </row>
    <row r="162" spans="1:5">
      <c r="A162" s="18"/>
      <c r="B162" s="25"/>
      <c r="D162" s="25"/>
      <c r="E162" s="25"/>
    </row>
    <row r="163" spans="1:5">
      <c r="A163" s="18"/>
      <c r="B163" s="25"/>
      <c r="D163" s="25"/>
      <c r="E163" s="25"/>
    </row>
    <row r="164" spans="1:5">
      <c r="A164" s="18"/>
      <c r="B164" s="25"/>
      <c r="D164" s="25"/>
      <c r="E164" s="25"/>
    </row>
    <row r="165" spans="1:5">
      <c r="A165" s="18"/>
      <c r="B165" s="25"/>
      <c r="D165" s="25"/>
      <c r="E165" s="25"/>
    </row>
    <row r="166" spans="1:5">
      <c r="A166" s="18"/>
      <c r="B166" s="25"/>
      <c r="D166" s="25"/>
      <c r="E166" s="25"/>
    </row>
    <row r="167" spans="1:5">
      <c r="A167" s="18"/>
      <c r="B167" s="25"/>
      <c r="D167" s="25"/>
      <c r="E167" s="25"/>
    </row>
    <row r="168" spans="1:5">
      <c r="A168" s="18"/>
      <c r="B168" s="25"/>
      <c r="D168" s="25"/>
      <c r="E168" s="25"/>
    </row>
    <row r="169" spans="1:5">
      <c r="A169" s="18"/>
      <c r="D169" s="25"/>
      <c r="E169" s="25"/>
    </row>
    <row r="170" spans="1:5">
      <c r="A170" s="18"/>
      <c r="B170" s="25"/>
      <c r="D170" s="25"/>
      <c r="E170" s="25"/>
    </row>
    <row r="171" spans="1:5">
      <c r="A171" s="18"/>
      <c r="B171" s="25"/>
      <c r="D171" s="25"/>
      <c r="E171" s="25"/>
    </row>
    <row r="172" spans="1:5">
      <c r="A172" s="18"/>
      <c r="B172" s="25"/>
      <c r="D172" s="25"/>
      <c r="E172" s="25"/>
    </row>
    <row r="173" spans="1:5">
      <c r="A173" s="18"/>
      <c r="B173" s="25"/>
      <c r="D173" s="25"/>
      <c r="E173" s="25"/>
    </row>
    <row r="174" spans="1:5">
      <c r="A174" s="18"/>
      <c r="B174" s="25"/>
      <c r="D174" s="25"/>
      <c r="E174" s="25"/>
    </row>
    <row r="175" spans="1:5">
      <c r="A175" s="18"/>
      <c r="B175" s="25"/>
      <c r="D175" s="25"/>
      <c r="E175" s="25"/>
    </row>
    <row r="176" spans="1:5">
      <c r="A176" s="18"/>
      <c r="B176" s="25"/>
      <c r="D176" s="25"/>
      <c r="E176" s="25"/>
    </row>
    <row r="177" spans="1:5">
      <c r="A177" s="18"/>
      <c r="B177" s="25"/>
      <c r="D177" s="25"/>
      <c r="E177" s="25"/>
    </row>
    <row r="178" spans="1:5">
      <c r="A178" s="18"/>
      <c r="B178" s="25"/>
      <c r="D178" s="25"/>
      <c r="E178" s="25"/>
    </row>
    <row r="179" spans="1:5">
      <c r="A179" s="18"/>
      <c r="B179" s="25"/>
      <c r="D179" s="25"/>
      <c r="E179" s="25"/>
    </row>
    <row r="180" spans="1:5">
      <c r="A180" s="18"/>
      <c r="B180" s="25"/>
      <c r="D180" s="25"/>
      <c r="E180" s="25"/>
    </row>
    <row r="181" spans="1:5">
      <c r="A181" s="18"/>
      <c r="B181" s="25"/>
      <c r="D181" s="25"/>
      <c r="E181" s="25"/>
    </row>
    <row r="182" spans="1:5">
      <c r="A182" s="18"/>
      <c r="B182" s="25"/>
      <c r="D182" s="25"/>
      <c r="E182" s="25"/>
    </row>
    <row r="183" spans="1:5">
      <c r="A183" s="18"/>
      <c r="B183" s="25"/>
      <c r="D183" s="25"/>
      <c r="E183" s="25"/>
    </row>
    <row r="184" spans="1:5">
      <c r="A184" s="18"/>
      <c r="B184" s="25"/>
      <c r="D184" s="25"/>
      <c r="E184" s="25"/>
    </row>
    <row r="185" spans="1:5">
      <c r="A185" s="18"/>
      <c r="B185" s="25"/>
      <c r="D185" s="25"/>
      <c r="E185" s="25"/>
    </row>
    <row r="186" spans="1:5">
      <c r="A186" s="18"/>
      <c r="B186" s="25"/>
      <c r="D186" s="25"/>
      <c r="E186" s="25"/>
    </row>
    <row r="187" spans="1:5">
      <c r="A187" s="18"/>
      <c r="B187" s="25"/>
      <c r="D187" s="25"/>
      <c r="E187" s="25"/>
    </row>
    <row r="188" spans="1:5">
      <c r="A188" s="18"/>
      <c r="B188" s="25"/>
      <c r="D188" s="25"/>
      <c r="E188" s="25"/>
    </row>
    <row r="189" spans="1:5">
      <c r="A189" s="18"/>
      <c r="B189" s="25"/>
      <c r="D189" s="25"/>
      <c r="E189" s="25"/>
    </row>
    <row r="190" spans="1:5">
      <c r="A190" s="18"/>
      <c r="B190" s="25"/>
      <c r="D190" s="25"/>
      <c r="E190" s="25"/>
    </row>
    <row r="191" spans="1:5">
      <c r="A191" s="18"/>
      <c r="B191" s="25"/>
      <c r="D191" s="25"/>
      <c r="E191" s="25"/>
    </row>
    <row r="192" spans="1:5">
      <c r="A192" s="18"/>
      <c r="B192" s="25"/>
      <c r="D192" s="25"/>
      <c r="E192" s="25"/>
    </row>
    <row r="193" spans="1:5">
      <c r="A193" s="18"/>
      <c r="B193" s="25"/>
      <c r="D193" s="25"/>
      <c r="E193" s="25"/>
    </row>
    <row r="194" spans="1:5">
      <c r="A194" s="18"/>
      <c r="B194" s="25"/>
      <c r="D194" s="25"/>
      <c r="E194" s="25"/>
    </row>
    <row r="195" spans="1:5">
      <c r="A195" s="18"/>
      <c r="B195" s="25"/>
      <c r="D195" s="25"/>
      <c r="E195" s="25"/>
    </row>
    <row r="196" spans="1:5">
      <c r="A196" s="18"/>
      <c r="B196" s="25"/>
      <c r="D196" s="25"/>
      <c r="E196" s="25"/>
    </row>
    <row r="197" spans="1:5">
      <c r="A197" s="18"/>
      <c r="B197" s="25"/>
      <c r="D197" s="25"/>
      <c r="E197" s="25"/>
    </row>
    <row r="198" spans="1:5">
      <c r="A198" s="18"/>
      <c r="B198" s="25"/>
      <c r="D198" s="25"/>
      <c r="E198" s="25"/>
    </row>
    <row r="199" spans="1:5">
      <c r="A199" s="18"/>
      <c r="B199" s="25"/>
      <c r="D199" s="25"/>
      <c r="E199" s="25"/>
    </row>
    <row r="200" spans="1:5">
      <c r="A200" s="18"/>
      <c r="B200" s="25"/>
      <c r="D200" s="25"/>
      <c r="E200" s="25"/>
    </row>
    <row r="201" spans="1:5">
      <c r="A201" s="18"/>
      <c r="D201" s="25"/>
      <c r="E201" s="25"/>
    </row>
    <row r="202" spans="1:5">
      <c r="A202" s="18"/>
      <c r="B202" s="25"/>
      <c r="D202" s="25"/>
      <c r="E202" s="25"/>
    </row>
    <row r="203" spans="1:5">
      <c r="A203" s="18"/>
      <c r="B203" s="25"/>
      <c r="D203" s="25"/>
      <c r="E203" s="25"/>
    </row>
    <row r="204" spans="1:5">
      <c r="A204" s="18"/>
      <c r="B204" s="25"/>
      <c r="D204" s="25"/>
      <c r="E204" s="25"/>
    </row>
    <row r="205" spans="1:5">
      <c r="A205" s="18"/>
      <c r="B205" s="25"/>
      <c r="D205" s="25"/>
      <c r="E205" s="25"/>
    </row>
    <row r="206" spans="1:5">
      <c r="A206" s="18"/>
      <c r="B206" s="25"/>
      <c r="D206" s="25"/>
      <c r="E206" s="25"/>
    </row>
    <row r="207" spans="1:5">
      <c r="A207" s="18"/>
      <c r="B207" s="25"/>
      <c r="D207" s="25"/>
      <c r="E207" s="25"/>
    </row>
    <row r="208" spans="1:5">
      <c r="A208" s="26"/>
      <c r="B208" s="25"/>
      <c r="D208" s="25"/>
      <c r="E208" s="25"/>
    </row>
    <row r="209" spans="1:5">
      <c r="B209" s="25"/>
      <c r="D209" s="25"/>
      <c r="E209" s="25"/>
    </row>
    <row r="210" spans="1:5">
      <c r="A210" s="22"/>
      <c r="B210" s="25"/>
      <c r="D210" s="25"/>
      <c r="E210" s="25"/>
    </row>
    <row r="211" spans="1:5">
      <c r="A211" s="22"/>
      <c r="B211" s="25"/>
      <c r="D211" s="25"/>
      <c r="E211" s="25"/>
    </row>
    <row r="212" spans="1:5">
      <c r="A212" s="22"/>
      <c r="B212" s="25"/>
      <c r="D212" s="25"/>
      <c r="E212" s="25"/>
    </row>
    <row r="213" spans="1:5">
      <c r="A213" s="22"/>
      <c r="B213" s="25"/>
      <c r="D213" s="25"/>
      <c r="E213" s="25"/>
    </row>
    <row r="214" spans="1:5">
      <c r="A214" s="22"/>
      <c r="B214" s="25"/>
      <c r="D214" s="25"/>
      <c r="E214" s="25"/>
    </row>
    <row r="215" spans="1:5">
      <c r="A215" s="22"/>
      <c r="B215" s="25"/>
      <c r="D215" s="25"/>
      <c r="E215" s="25"/>
    </row>
    <row r="216" spans="1:5">
      <c r="A216" s="22"/>
      <c r="B216" s="25"/>
      <c r="D216" s="25"/>
      <c r="E216" s="25"/>
    </row>
    <row r="217" spans="1:5">
      <c r="A217" s="22"/>
      <c r="B217" s="4"/>
      <c r="D217" s="4"/>
      <c r="E217" s="4"/>
    </row>
    <row r="218" spans="1:5">
      <c r="A218" s="22"/>
      <c r="B218" s="4"/>
      <c r="D218" s="4"/>
      <c r="E218" s="4"/>
    </row>
    <row r="219" spans="1:5">
      <c r="A219" s="22"/>
      <c r="B219" s="4"/>
      <c r="D219" s="4"/>
      <c r="E219" s="4"/>
    </row>
    <row r="220" spans="1:5">
      <c r="B220" s="5"/>
      <c r="D220" s="5"/>
      <c r="E220" s="5"/>
    </row>
    <row r="221" spans="1:5">
      <c r="B221" s="5"/>
      <c r="D221" s="5"/>
      <c r="E221" s="5"/>
    </row>
    <row r="222" spans="1:5">
      <c r="B222" s="5"/>
      <c r="D222" s="5"/>
      <c r="E222" s="5"/>
    </row>
    <row r="223" spans="1:5">
      <c r="B223" s="5"/>
      <c r="D223" s="5"/>
      <c r="E223" s="5"/>
    </row>
    <row r="224" spans="1:5">
      <c r="B224" s="5"/>
      <c r="D224" s="5"/>
      <c r="E224" s="5"/>
    </row>
    <row r="225" spans="2:5">
      <c r="B225" s="5"/>
      <c r="D225" s="5"/>
      <c r="E225" s="5"/>
    </row>
  </sheetData>
  <phoneticPr fontId="356" type="noConversion"/>
  <hyperlinks>
    <hyperlink ref="G23" location="Contents!A1" display="Back to contents" xr:uid="{00000000-0004-0000-0A00-000001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V120"/>
  <sheetViews>
    <sheetView showGridLines="0" topLeftCell="K8" workbookViewId="0">
      <selection activeCell="V26" sqref="V26"/>
    </sheetView>
  </sheetViews>
  <sheetFormatPr defaultColWidth="9.1796875" defaultRowHeight="14.5"/>
  <cols>
    <col min="2" max="2" width="11.453125" customWidth="1"/>
    <col min="3" max="3" width="15" customWidth="1"/>
    <col min="4" max="4" width="11.81640625" customWidth="1"/>
    <col min="5" max="10" width="10.26953125" bestFit="1" customWidth="1"/>
    <col min="11" max="11" width="6" customWidth="1"/>
    <col min="12" max="12" width="10.26953125" bestFit="1" customWidth="1"/>
    <col min="13" max="19" width="9.54296875" bestFit="1" customWidth="1"/>
    <col min="20" max="20" width="10.26953125" bestFit="1" customWidth="1"/>
  </cols>
  <sheetData>
    <row r="1" spans="1:20" s="14" customFormat="1">
      <c r="A1" s="27" t="str">
        <f>CONCATENATE("Figure 1.11   ",Contents!C16)</f>
        <v>Figure 1.11   Real GDP growth</v>
      </c>
      <c r="C1" s="27"/>
    </row>
    <row r="2" spans="1:20" s="14" customFormat="1">
      <c r="C2" s="27"/>
    </row>
    <row r="3" spans="1:20" s="14" customFormat="1">
      <c r="B3" s="14" t="s">
        <v>84</v>
      </c>
      <c r="C3" s="27"/>
    </row>
    <row r="4" spans="1:20" s="14" customFormat="1" ht="29.25" customHeight="1">
      <c r="B4" s="48" t="s">
        <v>8</v>
      </c>
      <c r="C4" s="35">
        <v>-70</v>
      </c>
      <c r="D4" s="48">
        <v>-50</v>
      </c>
      <c r="E4" s="48">
        <v>-30</v>
      </c>
      <c r="F4" s="48">
        <v>-10</v>
      </c>
      <c r="G4" s="48">
        <v>10</v>
      </c>
      <c r="H4" s="48">
        <v>30</v>
      </c>
      <c r="I4" s="48">
        <v>50</v>
      </c>
      <c r="J4" s="48">
        <v>70</v>
      </c>
      <c r="K4" s="48"/>
      <c r="L4" s="48">
        <v>-70</v>
      </c>
      <c r="M4" s="48">
        <v>-50</v>
      </c>
      <c r="N4" s="48">
        <v>-30</v>
      </c>
      <c r="O4" s="48">
        <v>-10</v>
      </c>
      <c r="P4" s="48">
        <v>10</v>
      </c>
      <c r="Q4" s="48">
        <v>30</v>
      </c>
      <c r="R4" s="48">
        <v>50</v>
      </c>
      <c r="S4" s="48">
        <v>70</v>
      </c>
      <c r="T4" s="48" t="s">
        <v>141</v>
      </c>
    </row>
    <row r="5" spans="1:20">
      <c r="A5" s="17" t="s">
        <v>50</v>
      </c>
      <c r="B5" s="115">
        <v>2.30676457822356</v>
      </c>
      <c r="C5" s="90">
        <v>2.30676457822356</v>
      </c>
      <c r="D5" s="90">
        <v>2.30676457822356</v>
      </c>
      <c r="E5" s="90">
        <v>2.30676457822356</v>
      </c>
      <c r="F5" s="90">
        <v>2.30676457822356</v>
      </c>
      <c r="G5" s="90">
        <v>2.30676457822356</v>
      </c>
      <c r="H5" s="90">
        <v>2.30676457822356</v>
      </c>
      <c r="I5" s="90">
        <v>2.30676457822356</v>
      </c>
      <c r="J5" s="90">
        <v>2.30676457822356</v>
      </c>
      <c r="K5" s="90"/>
      <c r="L5" s="90">
        <v>2.30676457822356</v>
      </c>
      <c r="M5" s="90">
        <v>0</v>
      </c>
      <c r="N5" s="90">
        <v>0</v>
      </c>
      <c r="O5" s="90">
        <v>0</v>
      </c>
      <c r="P5" s="90">
        <v>0</v>
      </c>
      <c r="Q5" s="90">
        <v>0</v>
      </c>
      <c r="R5" s="90">
        <v>0</v>
      </c>
      <c r="S5" s="90">
        <v>0</v>
      </c>
      <c r="T5" s="90">
        <v>2.30676457822356</v>
      </c>
    </row>
    <row r="6" spans="1:20" s="6" customFormat="1" ht="16.5" customHeight="1">
      <c r="A6" s="17" t="s">
        <v>36</v>
      </c>
      <c r="B6" s="90">
        <v>0.15088086629651001</v>
      </c>
      <c r="C6" s="90">
        <v>0.15088086629651001</v>
      </c>
      <c r="D6" s="90">
        <v>0.15088086629651001</v>
      </c>
      <c r="E6" s="90">
        <v>0.15088086629651001</v>
      </c>
      <c r="F6" s="90">
        <v>0.15088086629651001</v>
      </c>
      <c r="G6" s="90">
        <v>0.15088086629651001</v>
      </c>
      <c r="H6" s="90">
        <v>0.15088086629651001</v>
      </c>
      <c r="I6" s="90">
        <v>0.15088086629651001</v>
      </c>
      <c r="J6" s="90">
        <v>0.15088086629651001</v>
      </c>
      <c r="K6" s="90"/>
      <c r="L6" s="90">
        <v>0.15088086629651001</v>
      </c>
      <c r="M6" s="90">
        <v>0</v>
      </c>
      <c r="N6" s="90">
        <v>0</v>
      </c>
      <c r="O6" s="90">
        <v>0</v>
      </c>
      <c r="P6" s="90">
        <v>0</v>
      </c>
      <c r="Q6" s="90">
        <v>0</v>
      </c>
      <c r="R6" s="90">
        <v>0</v>
      </c>
      <c r="S6" s="90">
        <v>0</v>
      </c>
      <c r="T6" s="90">
        <v>0.15088086629651001</v>
      </c>
    </row>
    <row r="7" spans="1:20">
      <c r="A7" s="17" t="s">
        <v>37</v>
      </c>
      <c r="B7" s="90">
        <v>3.8754439990820599</v>
      </c>
      <c r="C7" s="90">
        <v>3.8754439990820599</v>
      </c>
      <c r="D7" s="90">
        <v>3.8754439990820599</v>
      </c>
      <c r="E7" s="90">
        <v>3.8754439990820599</v>
      </c>
      <c r="F7" s="90">
        <v>3.8754439990820599</v>
      </c>
      <c r="G7" s="90">
        <v>3.8754439990820599</v>
      </c>
      <c r="H7" s="90">
        <v>3.8754439990820599</v>
      </c>
      <c r="I7" s="90">
        <v>3.8754439990820599</v>
      </c>
      <c r="J7" s="90">
        <v>3.8754439990820599</v>
      </c>
      <c r="K7" s="90"/>
      <c r="L7" s="90">
        <v>3.8754439990820599</v>
      </c>
      <c r="M7" s="90">
        <v>0</v>
      </c>
      <c r="N7" s="90">
        <v>0</v>
      </c>
      <c r="O7" s="90">
        <v>0</v>
      </c>
      <c r="P7" s="90">
        <v>0</v>
      </c>
      <c r="Q7" s="90">
        <v>0</v>
      </c>
      <c r="R7" s="90">
        <v>0</v>
      </c>
      <c r="S7" s="90">
        <v>0</v>
      </c>
      <c r="T7" s="90">
        <v>3.8754439990820599</v>
      </c>
    </row>
    <row r="8" spans="1:20">
      <c r="A8" s="17" t="s">
        <v>38</v>
      </c>
      <c r="B8" s="90">
        <v>1.3474906706108101</v>
      </c>
      <c r="C8" s="90">
        <v>1.3474906706108101</v>
      </c>
      <c r="D8" s="90">
        <v>1.3474906706108101</v>
      </c>
      <c r="E8" s="90">
        <v>1.3474906706108101</v>
      </c>
      <c r="F8" s="90">
        <v>1.3474906706108101</v>
      </c>
      <c r="G8" s="90">
        <v>1.3474906706108101</v>
      </c>
      <c r="H8" s="90">
        <v>1.3474906706108101</v>
      </c>
      <c r="I8" s="90">
        <v>1.3474906706108101</v>
      </c>
      <c r="J8" s="90">
        <v>1.3474906706108101</v>
      </c>
      <c r="K8" s="90"/>
      <c r="L8" s="90">
        <v>1.3474906706108101</v>
      </c>
      <c r="M8" s="90">
        <v>0</v>
      </c>
      <c r="N8" s="90">
        <v>0</v>
      </c>
      <c r="O8" s="90">
        <v>0</v>
      </c>
      <c r="P8" s="90">
        <v>0</v>
      </c>
      <c r="Q8" s="90">
        <v>0</v>
      </c>
      <c r="R8" s="90">
        <v>0</v>
      </c>
      <c r="S8" s="90">
        <v>0</v>
      </c>
      <c r="T8" s="90">
        <v>1.3474906706108101</v>
      </c>
    </row>
    <row r="9" spans="1:20">
      <c r="A9" s="17" t="s">
        <v>58</v>
      </c>
      <c r="B9" s="90">
        <v>0.14663198079307699</v>
      </c>
      <c r="C9" s="90">
        <v>0.14663198079307699</v>
      </c>
      <c r="D9" s="90">
        <v>0.14663198079307699</v>
      </c>
      <c r="E9" s="90">
        <v>0.14663198079307699</v>
      </c>
      <c r="F9" s="90">
        <v>0.14663198079307699</v>
      </c>
      <c r="G9" s="90">
        <v>0.14663198079307699</v>
      </c>
      <c r="H9" s="90">
        <v>0.14663198079307699</v>
      </c>
      <c r="I9" s="90">
        <v>0.14663198079307699</v>
      </c>
      <c r="J9" s="90">
        <v>0.14663198079307699</v>
      </c>
      <c r="K9" s="90"/>
      <c r="L9" s="90">
        <v>0.14663198079307699</v>
      </c>
      <c r="M9" s="90">
        <v>0</v>
      </c>
      <c r="N9" s="90">
        <v>0</v>
      </c>
      <c r="O9" s="90">
        <v>0</v>
      </c>
      <c r="P9" s="90">
        <v>0</v>
      </c>
      <c r="Q9" s="90">
        <v>0</v>
      </c>
      <c r="R9" s="90">
        <v>0</v>
      </c>
      <c r="S9" s="90">
        <v>0</v>
      </c>
      <c r="T9" s="90">
        <v>0.14663198079307699</v>
      </c>
    </row>
    <row r="10" spans="1:20">
      <c r="A10" s="17" t="s">
        <v>39</v>
      </c>
      <c r="B10" s="90">
        <v>1.6739972587791001</v>
      </c>
      <c r="C10" s="90">
        <v>1.6739972587791001</v>
      </c>
      <c r="D10" s="90">
        <v>1.6739972587791001</v>
      </c>
      <c r="E10" s="90">
        <v>1.6739972587791001</v>
      </c>
      <c r="F10" s="90">
        <v>1.6739972587791001</v>
      </c>
      <c r="G10" s="90">
        <v>1.6739972587791001</v>
      </c>
      <c r="H10" s="90">
        <v>1.6739972587791001</v>
      </c>
      <c r="I10" s="90">
        <v>1.6739972587791001</v>
      </c>
      <c r="J10" s="90">
        <v>1.6739972587791001</v>
      </c>
      <c r="K10" s="90"/>
      <c r="L10" s="90">
        <v>1.6739972587791001</v>
      </c>
      <c r="M10" s="90">
        <v>0</v>
      </c>
      <c r="N10" s="90">
        <v>0</v>
      </c>
      <c r="O10" s="90">
        <v>0</v>
      </c>
      <c r="P10" s="90">
        <v>0</v>
      </c>
      <c r="Q10" s="90">
        <v>0</v>
      </c>
      <c r="R10" s="90">
        <v>0</v>
      </c>
      <c r="S10" s="90">
        <v>0</v>
      </c>
      <c r="T10" s="90">
        <v>1.6739972587791001</v>
      </c>
    </row>
    <row r="11" spans="1:20">
      <c r="A11" s="17" t="s">
        <v>40</v>
      </c>
      <c r="B11" s="90">
        <v>-0.28066484214527199</v>
      </c>
      <c r="C11" s="90">
        <v>-0.28066484214527199</v>
      </c>
      <c r="D11" s="90">
        <v>-0.28066484214527199</v>
      </c>
      <c r="E11" s="90">
        <v>-0.28066484214527199</v>
      </c>
      <c r="F11" s="90">
        <v>-0.28066484214527199</v>
      </c>
      <c r="G11" s="90">
        <v>-0.28066484214527199</v>
      </c>
      <c r="H11" s="90">
        <v>-0.28066484214527199</v>
      </c>
      <c r="I11" s="90">
        <v>-0.28066484214527199</v>
      </c>
      <c r="J11" s="90">
        <v>-0.28066484214527199</v>
      </c>
      <c r="K11" s="90"/>
      <c r="L11" s="90">
        <v>-0.28066484214527199</v>
      </c>
      <c r="M11" s="90">
        <v>0</v>
      </c>
      <c r="N11" s="90">
        <v>0</v>
      </c>
      <c r="O11" s="90">
        <v>0</v>
      </c>
      <c r="P11" s="90">
        <v>0</v>
      </c>
      <c r="Q11" s="90">
        <v>0</v>
      </c>
      <c r="R11" s="90">
        <v>0</v>
      </c>
      <c r="S11" s="90">
        <v>0</v>
      </c>
      <c r="T11" s="90">
        <v>-0.28066484214527199</v>
      </c>
    </row>
    <row r="12" spans="1:20">
      <c r="A12" s="17" t="s">
        <v>41</v>
      </c>
      <c r="B12" s="90">
        <v>0.88430975023743297</v>
      </c>
      <c r="C12" s="90">
        <v>0.88430975023743297</v>
      </c>
      <c r="D12" s="90">
        <v>0.88430975023743297</v>
      </c>
      <c r="E12" s="90">
        <v>0.88430975023743297</v>
      </c>
      <c r="F12" s="90">
        <v>0.88430975023743297</v>
      </c>
      <c r="G12" s="90">
        <v>0.88430975023743297</v>
      </c>
      <c r="H12" s="90">
        <v>0.88430975023743297</v>
      </c>
      <c r="I12" s="90">
        <v>0.88430975023743297</v>
      </c>
      <c r="J12" s="90">
        <v>0.88430975023743297</v>
      </c>
      <c r="K12" s="90"/>
      <c r="L12" s="90">
        <v>0.88430975023743297</v>
      </c>
      <c r="M12" s="90">
        <v>0</v>
      </c>
      <c r="N12" s="90">
        <v>0</v>
      </c>
      <c r="O12" s="90">
        <v>0</v>
      </c>
      <c r="P12" s="90">
        <v>0</v>
      </c>
      <c r="Q12" s="90">
        <v>0</v>
      </c>
      <c r="R12" s="90">
        <v>0</v>
      </c>
      <c r="S12" s="90">
        <v>0</v>
      </c>
      <c r="T12" s="90">
        <v>0.88430975023743297</v>
      </c>
    </row>
    <row r="13" spans="1:20">
      <c r="A13" s="17" t="s">
        <v>59</v>
      </c>
      <c r="B13" s="97">
        <v>0.91494926879767124</v>
      </c>
      <c r="C13" s="97">
        <v>0.19359162970999361</v>
      </c>
      <c r="D13" s="97">
        <v>0.44550440266119823</v>
      </c>
      <c r="E13" s="97">
        <v>0.64676622417800411</v>
      </c>
      <c r="F13" s="97">
        <v>0.82748897138653976</v>
      </c>
      <c r="G13" s="97">
        <v>1.0024095662088031</v>
      </c>
      <c r="H13" s="97">
        <v>1.1831323134173384</v>
      </c>
      <c r="I13" s="97">
        <v>1.3843941349341444</v>
      </c>
      <c r="J13" s="97">
        <v>1.6363069078853492</v>
      </c>
      <c r="K13" s="97"/>
      <c r="L13" s="97">
        <v>0.19359162970999361</v>
      </c>
      <c r="M13" s="97">
        <v>0.25191277295120462</v>
      </c>
      <c r="N13" s="97">
        <v>0.20126182151680588</v>
      </c>
      <c r="O13" s="97">
        <v>0.18072274720853565</v>
      </c>
      <c r="P13" s="97">
        <v>0.1749205948222633</v>
      </c>
      <c r="Q13" s="97">
        <v>0.18072274720853532</v>
      </c>
      <c r="R13" s="97">
        <v>0.20126182151680605</v>
      </c>
      <c r="S13" s="97">
        <v>0.25191277295120473</v>
      </c>
      <c r="T13" s="97">
        <v>0.91494926879767124</v>
      </c>
    </row>
    <row r="14" spans="1:20">
      <c r="A14" s="117" t="s">
        <v>52</v>
      </c>
      <c r="B14" s="97">
        <v>0.68106451901708276</v>
      </c>
      <c r="C14" s="97">
        <v>-0.31080223472847401</v>
      </c>
      <c r="D14" s="97">
        <v>3.5577828079432355E-2</v>
      </c>
      <c r="E14" s="97">
        <v>0.31231283266504045</v>
      </c>
      <c r="F14" s="97">
        <v>0.56080661007677701</v>
      </c>
      <c r="G14" s="97">
        <v>0.80132242795738895</v>
      </c>
      <c r="H14" s="97">
        <v>1.0498162053691251</v>
      </c>
      <c r="I14" s="97">
        <v>1.3265512099547334</v>
      </c>
      <c r="J14" s="97">
        <v>1.6729312727626398</v>
      </c>
      <c r="K14" s="97"/>
      <c r="L14" s="97">
        <v>-0.31080223472847401</v>
      </c>
      <c r="M14" s="97">
        <v>0.34638006280790634</v>
      </c>
      <c r="N14" s="97">
        <v>0.27673500458560807</v>
      </c>
      <c r="O14" s="97">
        <v>0.24849377741173656</v>
      </c>
      <c r="P14" s="97">
        <v>0.24051581788061194</v>
      </c>
      <c r="Q14" s="97">
        <v>0.24849377741173617</v>
      </c>
      <c r="R14" s="97">
        <v>0.27673500458560829</v>
      </c>
      <c r="S14" s="97">
        <v>0.34638006280790634</v>
      </c>
      <c r="T14" s="97">
        <v>0.68106451901708276</v>
      </c>
    </row>
    <row r="15" spans="1:20">
      <c r="A15" s="117" t="s">
        <v>53</v>
      </c>
      <c r="B15" s="97">
        <v>1.3100530067768679</v>
      </c>
      <c r="C15" s="97">
        <v>4.7677138373431988E-2</v>
      </c>
      <c r="D15" s="97">
        <v>0.48852449103804008</v>
      </c>
      <c r="E15" s="97">
        <v>0.84073267869245027</v>
      </c>
      <c r="F15" s="97">
        <v>1.1569974863073877</v>
      </c>
      <c r="G15" s="97">
        <v>1.4631085272463484</v>
      </c>
      <c r="H15" s="97">
        <v>1.7793733348612855</v>
      </c>
      <c r="I15" s="97">
        <v>2.1315815225156958</v>
      </c>
      <c r="J15" s="97">
        <v>2.5724288751803042</v>
      </c>
      <c r="K15" s="97"/>
      <c r="L15" s="97">
        <v>4.7677138373431988E-2</v>
      </c>
      <c r="M15" s="97">
        <v>0.44084735266460806</v>
      </c>
      <c r="N15" s="97">
        <v>0.3522081876544102</v>
      </c>
      <c r="O15" s="97">
        <v>0.31626480761493747</v>
      </c>
      <c r="P15" s="97">
        <v>0.30611104093896069</v>
      </c>
      <c r="Q15" s="97">
        <v>0.31626480761493703</v>
      </c>
      <c r="R15" s="97">
        <v>0.35220818765441031</v>
      </c>
      <c r="S15" s="97">
        <v>0.44084735266460839</v>
      </c>
      <c r="T15" s="97">
        <v>1.3100530067768679</v>
      </c>
    </row>
    <row r="16" spans="1:20">
      <c r="A16" s="117" t="s">
        <v>54</v>
      </c>
      <c r="B16" s="97">
        <v>1.7502287629744817</v>
      </c>
      <c r="C16" s="97">
        <v>0.21734377991316675</v>
      </c>
      <c r="D16" s="97">
        <v>0.75265842243447656</v>
      </c>
      <c r="E16" s="97">
        <v>1.1803397931576889</v>
      </c>
      <c r="F16" s="97">
        <v>1.5643756309758272</v>
      </c>
      <c r="G16" s="97">
        <v>1.9360818949731367</v>
      </c>
      <c r="H16" s="97">
        <v>2.3201177327912745</v>
      </c>
      <c r="I16" s="97">
        <v>2.7477991035144869</v>
      </c>
      <c r="J16" s="97">
        <v>3.2831137460357973</v>
      </c>
      <c r="K16" s="97"/>
      <c r="L16" s="97">
        <v>0.21734377991316675</v>
      </c>
      <c r="M16" s="97">
        <v>0.53531464252130978</v>
      </c>
      <c r="N16" s="97">
        <v>0.42768137072321233</v>
      </c>
      <c r="O16" s="97">
        <v>0.38403583781813833</v>
      </c>
      <c r="P16" s="97">
        <v>0.37170626399730944</v>
      </c>
      <c r="Q16" s="97">
        <v>0.38403583781813788</v>
      </c>
      <c r="R16" s="97">
        <v>0.42768137072321233</v>
      </c>
      <c r="S16" s="97">
        <v>0.53531464252131045</v>
      </c>
      <c r="T16" s="97">
        <v>1.7502287629744817</v>
      </c>
    </row>
    <row r="17" spans="1:22">
      <c r="A17" s="117" t="s">
        <v>69</v>
      </c>
      <c r="B17" s="97">
        <v>1.6386616338465387</v>
      </c>
      <c r="C17" s="97">
        <v>-0.1647324638726555</v>
      </c>
      <c r="D17" s="97">
        <v>0.46504946850535611</v>
      </c>
      <c r="E17" s="97">
        <v>0.96820402229737068</v>
      </c>
      <c r="F17" s="97">
        <v>1.4200108903187099</v>
      </c>
      <c r="G17" s="97">
        <v>1.8573123773743678</v>
      </c>
      <c r="H17" s="97">
        <v>2.3091192453957068</v>
      </c>
      <c r="I17" s="97">
        <v>2.8122737991877216</v>
      </c>
      <c r="J17" s="97">
        <v>3.4420557315657332</v>
      </c>
      <c r="K17" s="97"/>
      <c r="L17" s="97">
        <v>-0.1647324638726555</v>
      </c>
      <c r="M17" s="97">
        <v>0.62978193237801161</v>
      </c>
      <c r="N17" s="97">
        <v>0.50315455379201457</v>
      </c>
      <c r="O17" s="97">
        <v>0.45180686802133918</v>
      </c>
      <c r="P17" s="97">
        <v>0.43730148705565797</v>
      </c>
      <c r="Q17" s="97">
        <v>0.45180686802133896</v>
      </c>
      <c r="R17" s="97">
        <v>0.50315455379201479</v>
      </c>
      <c r="S17" s="97">
        <v>0.62978193237801161</v>
      </c>
      <c r="T17" s="97">
        <v>1.6386616338465387</v>
      </c>
    </row>
    <row r="18" spans="1:22">
      <c r="A18" s="117" t="s">
        <v>66</v>
      </c>
      <c r="B18" s="97">
        <v>1.4716142523421905</v>
      </c>
      <c r="C18" s="97">
        <v>-0.34732634621941066</v>
      </c>
      <c r="D18" s="97">
        <v>0.28788474074806664</v>
      </c>
      <c r="E18" s="97">
        <v>0.79537683379690893</v>
      </c>
      <c r="F18" s="97">
        <v>1.2510785886115354</v>
      </c>
      <c r="G18" s="97">
        <v>1.6921499160728457</v>
      </c>
      <c r="H18" s="97">
        <v>2.147851670887472</v>
      </c>
      <c r="I18" s="97">
        <v>2.6553437639363144</v>
      </c>
      <c r="J18" s="97">
        <v>3.2905548509037916</v>
      </c>
      <c r="K18" s="97"/>
      <c r="L18" s="97">
        <v>-0.34732634621941066</v>
      </c>
      <c r="M18" s="97">
        <v>0.6352110869674773</v>
      </c>
      <c r="N18" s="97">
        <v>0.50749209304884224</v>
      </c>
      <c r="O18" s="97">
        <v>0.45570175481462649</v>
      </c>
      <c r="P18" s="97">
        <v>0.44107132746131028</v>
      </c>
      <c r="Q18" s="97">
        <v>0.45570175481462627</v>
      </c>
      <c r="R18" s="97">
        <v>0.50749209304884246</v>
      </c>
      <c r="S18" s="97">
        <v>0.63521108696747719</v>
      </c>
      <c r="T18" s="97">
        <v>1.4716142523421905</v>
      </c>
    </row>
    <row r="19" spans="1:22">
      <c r="A19" s="117" t="s">
        <v>67</v>
      </c>
      <c r="B19" s="97">
        <v>1.2852130425372366</v>
      </c>
      <c r="C19" s="97">
        <v>-0.54927405686677155</v>
      </c>
      <c r="D19" s="97">
        <v>9.1366184690171548E-2</v>
      </c>
      <c r="E19" s="97">
        <v>0.60319581699584157</v>
      </c>
      <c r="F19" s="97">
        <v>1.0627924586037554</v>
      </c>
      <c r="G19" s="97">
        <v>1.507633626470718</v>
      </c>
      <c r="H19" s="97">
        <v>1.9672302680786315</v>
      </c>
      <c r="I19" s="97">
        <v>2.4790599003843017</v>
      </c>
      <c r="J19" s="97">
        <v>3.1197001419412445</v>
      </c>
      <c r="K19" s="97"/>
      <c r="L19" s="97">
        <v>-0.54927405686677155</v>
      </c>
      <c r="M19" s="97">
        <v>0.6406402415569431</v>
      </c>
      <c r="N19" s="97">
        <v>0.51182963230567002</v>
      </c>
      <c r="O19" s="97">
        <v>0.4595966416079138</v>
      </c>
      <c r="P19" s="97">
        <v>0.44484116786696259</v>
      </c>
      <c r="Q19" s="97">
        <v>0.45959664160791358</v>
      </c>
      <c r="R19" s="97">
        <v>0.51182963230567013</v>
      </c>
      <c r="S19" s="97">
        <v>0.64064024155694277</v>
      </c>
      <c r="T19" s="97">
        <v>1.2852130425372366</v>
      </c>
    </row>
    <row r="20" spans="1:22">
      <c r="A20" s="117" t="s">
        <v>68</v>
      </c>
      <c r="B20" s="97">
        <v>1.0860582460605839</v>
      </c>
      <c r="C20" s="97">
        <v>-0.76397535418583118</v>
      </c>
      <c r="D20" s="97">
        <v>-0.11790595803942233</v>
      </c>
      <c r="E20" s="97">
        <v>0.39826121352307536</v>
      </c>
      <c r="F20" s="97">
        <v>0.86175274192427653</v>
      </c>
      <c r="G20" s="97">
        <v>1.3103637501968914</v>
      </c>
      <c r="H20" s="97">
        <v>1.7738552785980923</v>
      </c>
      <c r="I20" s="97">
        <v>2.2900224501605901</v>
      </c>
      <c r="J20" s="97">
        <v>2.9360918463069985</v>
      </c>
      <c r="K20" s="97"/>
      <c r="L20" s="97">
        <v>-0.76397535418583118</v>
      </c>
      <c r="M20" s="97">
        <v>0.64606939614640879</v>
      </c>
      <c r="N20" s="97">
        <v>0.5161671715624977</v>
      </c>
      <c r="O20" s="97">
        <v>0.46349152840120117</v>
      </c>
      <c r="P20" s="97">
        <v>0.44861100827261491</v>
      </c>
      <c r="Q20" s="97">
        <v>0.46349152840120089</v>
      </c>
      <c r="R20" s="97">
        <v>0.51616717156249781</v>
      </c>
      <c r="S20" s="97">
        <v>0.64606939614640835</v>
      </c>
      <c r="T20" s="97">
        <v>1.0860582460605839</v>
      </c>
    </row>
    <row r="21" spans="1:22">
      <c r="A21" s="117" t="s">
        <v>122</v>
      </c>
      <c r="B21" s="97">
        <v>1.289412355349695</v>
      </c>
      <c r="C21" s="97">
        <v>-0.57616774573912677</v>
      </c>
      <c r="D21" s="97">
        <v>7.5330804996747602E-2</v>
      </c>
      <c r="E21" s="97">
        <v>0.59583551581607286</v>
      </c>
      <c r="F21" s="97">
        <v>1.0632219310105617</v>
      </c>
      <c r="G21" s="97">
        <v>1.5156027796888285</v>
      </c>
      <c r="H21" s="97">
        <v>1.9829891948833172</v>
      </c>
      <c r="I21" s="97">
        <v>2.5034939057026424</v>
      </c>
      <c r="J21" s="97">
        <v>3.1549924564385168</v>
      </c>
      <c r="K21" s="97"/>
      <c r="L21" s="97">
        <v>-0.57616774573912677</v>
      </c>
      <c r="M21" s="97">
        <v>0.65149855073587437</v>
      </c>
      <c r="N21" s="97">
        <v>0.52050471081932526</v>
      </c>
      <c r="O21" s="97">
        <v>0.46738641519448887</v>
      </c>
      <c r="P21" s="97">
        <v>0.45238084867826678</v>
      </c>
      <c r="Q21" s="97">
        <v>0.46738641519448865</v>
      </c>
      <c r="R21" s="97">
        <v>0.52050471081932526</v>
      </c>
      <c r="S21" s="97">
        <v>0.65149855073587437</v>
      </c>
      <c r="T21" s="97">
        <v>1.289412355349695</v>
      </c>
    </row>
    <row r="22" spans="1:22">
      <c r="A22" s="117" t="s">
        <v>123</v>
      </c>
      <c r="B22" s="97">
        <v>1.4603639614465758</v>
      </c>
      <c r="C22" s="97">
        <v>-0.42076264048465273</v>
      </c>
      <c r="D22" s="97">
        <v>0.23616506484068722</v>
      </c>
      <c r="E22" s="97">
        <v>0.76100731491683993</v>
      </c>
      <c r="F22" s="97">
        <v>1.2322886169046166</v>
      </c>
      <c r="G22" s="97">
        <v>1.6884393059885352</v>
      </c>
      <c r="H22" s="97">
        <v>2.1597206079763116</v>
      </c>
      <c r="I22" s="97">
        <v>2.6845628580524643</v>
      </c>
      <c r="J22" s="97">
        <v>3.3414905633778047</v>
      </c>
      <c r="K22" s="97"/>
      <c r="L22" s="97">
        <v>-0.42076264048465273</v>
      </c>
      <c r="M22" s="97">
        <v>0.65692770532533995</v>
      </c>
      <c r="N22" s="97">
        <v>0.52484225007615271</v>
      </c>
      <c r="O22" s="97">
        <v>0.47128130198777662</v>
      </c>
      <c r="P22" s="97">
        <v>0.45615068908391865</v>
      </c>
      <c r="Q22" s="97">
        <v>0.4712813019877764</v>
      </c>
      <c r="R22" s="97">
        <v>0.52484225007615271</v>
      </c>
      <c r="S22" s="97">
        <v>0.65692770532534039</v>
      </c>
      <c r="T22" s="97">
        <v>1.4603639614465758</v>
      </c>
    </row>
    <row r="23" spans="1:22">
      <c r="A23" s="117" t="s">
        <v>124</v>
      </c>
      <c r="B23" s="97">
        <v>1.6554919303717108</v>
      </c>
      <c r="C23" s="97">
        <v>-0.46818690269955221</v>
      </c>
      <c r="D23" s="97">
        <v>0.2674635441730393</v>
      </c>
      <c r="E23" s="97">
        <v>0.8552001134731938</v>
      </c>
      <c r="F23" s="97">
        <v>1.382957273963638</v>
      </c>
      <c r="G23" s="97">
        <v>1.8937706489295141</v>
      </c>
      <c r="H23" s="97">
        <v>2.4215278094199579</v>
      </c>
      <c r="I23" s="97">
        <v>3.0092643787201121</v>
      </c>
      <c r="J23" s="97">
        <v>3.7449148255927036</v>
      </c>
      <c r="K23" s="97"/>
      <c r="L23" s="97">
        <v>-0.46818690269955221</v>
      </c>
      <c r="M23" s="97">
        <v>0.73565044687259151</v>
      </c>
      <c r="N23" s="97">
        <v>0.5877365693001545</v>
      </c>
      <c r="O23" s="97">
        <v>0.52775716049044419</v>
      </c>
      <c r="P23" s="97">
        <v>0.51081337496587609</v>
      </c>
      <c r="Q23" s="97">
        <v>0.52775716049044386</v>
      </c>
      <c r="R23" s="97">
        <v>0.58773656930015417</v>
      </c>
      <c r="S23" s="97">
        <v>0.73565044687259151</v>
      </c>
      <c r="T23" s="97">
        <v>1.6554919303717108</v>
      </c>
    </row>
    <row r="24" spans="1:22">
      <c r="A24" s="117" t="s">
        <v>125</v>
      </c>
      <c r="B24" s="97">
        <v>1.7944782821061711</v>
      </c>
      <c r="C24" s="97">
        <v>-0.51561116491445169</v>
      </c>
      <c r="D24" s="97">
        <v>0.29876202350539138</v>
      </c>
      <c r="E24" s="97">
        <v>0.94939291202954768</v>
      </c>
      <c r="F24" s="97">
        <v>1.5336259310226592</v>
      </c>
      <c r="G24" s="97">
        <v>2.099101991870493</v>
      </c>
      <c r="H24" s="97">
        <v>2.6833350108636038</v>
      </c>
      <c r="I24" s="97">
        <v>3.3339658993877599</v>
      </c>
      <c r="J24" s="97">
        <v>4.148339087807603</v>
      </c>
      <c r="K24" s="97"/>
      <c r="L24" s="97">
        <v>-0.51561116491445169</v>
      </c>
      <c r="M24" s="97">
        <v>0.81437318841984307</v>
      </c>
      <c r="N24" s="97">
        <v>0.65063088852415629</v>
      </c>
      <c r="O24" s="97">
        <v>0.58423301899311153</v>
      </c>
      <c r="P24" s="97">
        <v>0.56547606084783375</v>
      </c>
      <c r="Q24" s="97">
        <v>0.58423301899311086</v>
      </c>
      <c r="R24" s="97">
        <v>0.65063088852415607</v>
      </c>
      <c r="S24" s="97">
        <v>0.81437318841984307</v>
      </c>
      <c r="T24" s="97">
        <v>1.7944782821061711</v>
      </c>
    </row>
    <row r="25" spans="1:22">
      <c r="B25" s="28"/>
      <c r="C25" s="4"/>
    </row>
    <row r="26" spans="1:22">
      <c r="A26" t="s">
        <v>51</v>
      </c>
      <c r="B26" s="28"/>
      <c r="C26" s="4"/>
      <c r="V26" s="7" t="s">
        <v>7</v>
      </c>
    </row>
    <row r="27" spans="1:22">
      <c r="B27" s="28"/>
      <c r="C27" s="4"/>
    </row>
    <row r="28" spans="1:22">
      <c r="B28" s="28"/>
      <c r="C28" s="4"/>
    </row>
    <row r="29" spans="1:22">
      <c r="B29" s="28"/>
      <c r="C29" s="4"/>
    </row>
    <row r="30" spans="1:22">
      <c r="B30" s="28"/>
      <c r="C30" s="4"/>
    </row>
    <row r="31" spans="1:22">
      <c r="B31" s="28"/>
      <c r="C31" s="4"/>
    </row>
    <row r="32" spans="1:22">
      <c r="B32" s="28"/>
      <c r="C32" s="4"/>
    </row>
    <row r="33" spans="2:3">
      <c r="B33" s="28"/>
      <c r="C33" s="4"/>
    </row>
    <row r="34" spans="2:3">
      <c r="B34" s="28"/>
      <c r="C34" s="4"/>
    </row>
    <row r="35" spans="2:3">
      <c r="B35" s="28"/>
      <c r="C35" s="4"/>
    </row>
    <row r="36" spans="2:3">
      <c r="B36" s="28"/>
      <c r="C36" s="4"/>
    </row>
    <row r="37" spans="2:3">
      <c r="B37" s="28"/>
      <c r="C37" s="4"/>
    </row>
    <row r="38" spans="2:3">
      <c r="B38" s="28"/>
      <c r="C38" s="4"/>
    </row>
    <row r="39" spans="2:3">
      <c r="B39" s="28"/>
      <c r="C39" s="4"/>
    </row>
    <row r="40" spans="2:3">
      <c r="B40" s="28"/>
      <c r="C40" s="4"/>
    </row>
    <row r="41" spans="2:3">
      <c r="B41" s="28"/>
      <c r="C41" s="4"/>
    </row>
    <row r="42" spans="2:3">
      <c r="B42" s="28"/>
      <c r="C42" s="4"/>
    </row>
    <row r="43" spans="2:3">
      <c r="B43" s="28"/>
      <c r="C43" s="4"/>
    </row>
    <row r="44" spans="2:3">
      <c r="B44" s="28"/>
      <c r="C44" s="4"/>
    </row>
    <row r="45" spans="2:3">
      <c r="B45" s="28"/>
      <c r="C45" s="4"/>
    </row>
    <row r="46" spans="2:3">
      <c r="B46" s="28"/>
      <c r="C46" s="4"/>
    </row>
    <row r="47" spans="2:3">
      <c r="B47" s="28"/>
      <c r="C47" s="4"/>
    </row>
    <row r="48" spans="2:3">
      <c r="B48" s="28"/>
      <c r="C48" s="4"/>
    </row>
    <row r="49" spans="2:3">
      <c r="B49" s="28"/>
      <c r="C49" s="4"/>
    </row>
    <row r="50" spans="2:3">
      <c r="B50" s="28"/>
      <c r="C50" s="4"/>
    </row>
    <row r="51" spans="2:3">
      <c r="B51" s="28"/>
      <c r="C51" s="4"/>
    </row>
    <row r="52" spans="2:3">
      <c r="B52" s="28"/>
      <c r="C52" s="4"/>
    </row>
    <row r="53" spans="2:3">
      <c r="B53" s="28"/>
      <c r="C53" s="4"/>
    </row>
    <row r="54" spans="2:3">
      <c r="B54" s="28"/>
      <c r="C54" s="4"/>
    </row>
    <row r="55" spans="2:3">
      <c r="B55" s="28"/>
      <c r="C55" s="4"/>
    </row>
    <row r="56" spans="2:3">
      <c r="B56" s="28"/>
      <c r="C56" s="4"/>
    </row>
    <row r="57" spans="2:3">
      <c r="B57" s="28"/>
      <c r="C57" s="4"/>
    </row>
    <row r="58" spans="2:3">
      <c r="B58" s="28"/>
      <c r="C58" s="4"/>
    </row>
    <row r="59" spans="2:3">
      <c r="B59" s="28"/>
      <c r="C59" s="4"/>
    </row>
    <row r="60" spans="2:3">
      <c r="B60" s="28"/>
      <c r="C60" s="4"/>
    </row>
    <row r="61" spans="2:3">
      <c r="B61" s="28"/>
      <c r="C61" s="4"/>
    </row>
    <row r="62" spans="2:3">
      <c r="B62" s="28"/>
      <c r="C62" s="4"/>
    </row>
    <row r="63" spans="2:3">
      <c r="B63" s="28"/>
      <c r="C63" s="4"/>
    </row>
    <row r="64" spans="2:3">
      <c r="B64" s="28"/>
      <c r="C64" s="4"/>
    </row>
    <row r="65" spans="2:3">
      <c r="B65" s="28"/>
      <c r="C65" s="4"/>
    </row>
    <row r="66" spans="2:3">
      <c r="B66" s="28"/>
      <c r="C66" s="4"/>
    </row>
    <row r="67" spans="2:3">
      <c r="B67" s="28"/>
      <c r="C67" s="4"/>
    </row>
    <row r="68" spans="2:3">
      <c r="B68" s="28"/>
      <c r="C68" s="4"/>
    </row>
    <row r="69" spans="2:3">
      <c r="B69" s="28"/>
      <c r="C69" s="4"/>
    </row>
    <row r="70" spans="2:3">
      <c r="B70" s="28"/>
      <c r="C70" s="4"/>
    </row>
    <row r="71" spans="2:3">
      <c r="B71" s="28"/>
      <c r="C71" s="4"/>
    </row>
    <row r="72" spans="2:3">
      <c r="B72" s="28"/>
      <c r="C72" s="4"/>
    </row>
    <row r="73" spans="2:3">
      <c r="B73" s="28"/>
      <c r="C73" s="4"/>
    </row>
    <row r="74" spans="2:3">
      <c r="B74" s="28"/>
      <c r="C74" s="4"/>
    </row>
    <row r="75" spans="2:3">
      <c r="B75" s="28"/>
      <c r="C75" s="4"/>
    </row>
    <row r="76" spans="2:3">
      <c r="B76" s="28"/>
      <c r="C76" s="4"/>
    </row>
    <row r="77" spans="2:3">
      <c r="B77" s="28"/>
      <c r="C77" s="4"/>
    </row>
    <row r="78" spans="2:3">
      <c r="B78" s="28"/>
      <c r="C78" s="4"/>
    </row>
    <row r="79" spans="2:3">
      <c r="B79" s="28"/>
      <c r="C79" s="4"/>
    </row>
    <row r="80" spans="2:3">
      <c r="B80" s="28"/>
      <c r="C80" s="4"/>
    </row>
    <row r="81" spans="2:3">
      <c r="B81" s="28"/>
      <c r="C81" s="4"/>
    </row>
    <row r="82" spans="2:3">
      <c r="B82" s="28"/>
      <c r="C82" s="4"/>
    </row>
    <row r="83" spans="2:3">
      <c r="B83" s="28"/>
      <c r="C83" s="4"/>
    </row>
    <row r="84" spans="2:3">
      <c r="B84" s="28"/>
      <c r="C84" s="4"/>
    </row>
    <row r="85" spans="2:3">
      <c r="B85" s="28"/>
      <c r="C85" s="4"/>
    </row>
    <row r="86" spans="2:3">
      <c r="B86" s="28"/>
      <c r="C86" s="4"/>
    </row>
    <row r="87" spans="2:3">
      <c r="B87" s="28"/>
      <c r="C87" s="4"/>
    </row>
    <row r="88" spans="2:3">
      <c r="B88" s="28"/>
      <c r="C88" s="4"/>
    </row>
    <row r="89" spans="2:3">
      <c r="B89" s="28"/>
      <c r="C89" s="4"/>
    </row>
    <row r="90" spans="2:3">
      <c r="B90" s="28"/>
      <c r="C90" s="4"/>
    </row>
    <row r="91" spans="2:3">
      <c r="B91" s="28"/>
      <c r="C91" s="4"/>
    </row>
    <row r="92" spans="2:3">
      <c r="B92" s="28"/>
      <c r="C92" s="4"/>
    </row>
    <row r="93" spans="2:3">
      <c r="B93" s="28"/>
      <c r="C93" s="4"/>
    </row>
    <row r="94" spans="2:3">
      <c r="B94" s="28"/>
      <c r="C94" s="4"/>
    </row>
    <row r="95" spans="2:3">
      <c r="B95" s="28"/>
      <c r="C95" s="4"/>
    </row>
    <row r="96" spans="2:3">
      <c r="B96" s="28"/>
      <c r="C96" s="4"/>
    </row>
    <row r="97" spans="2:3">
      <c r="B97" s="28"/>
      <c r="C97" s="4"/>
    </row>
    <row r="98" spans="2:3">
      <c r="B98" s="28"/>
      <c r="C98" s="4"/>
    </row>
    <row r="99" spans="2:3">
      <c r="B99" s="28"/>
      <c r="C99" s="4"/>
    </row>
    <row r="100" spans="2:3">
      <c r="B100" s="28"/>
      <c r="C100" s="4"/>
    </row>
    <row r="101" spans="2:3">
      <c r="B101" s="28"/>
      <c r="C101" s="4"/>
    </row>
    <row r="102" spans="2:3">
      <c r="B102" s="28"/>
      <c r="C102" s="4"/>
    </row>
    <row r="103" spans="2:3">
      <c r="B103" s="28"/>
      <c r="C103" s="4"/>
    </row>
    <row r="104" spans="2:3">
      <c r="B104" s="28"/>
      <c r="C104" s="4"/>
    </row>
    <row r="105" spans="2:3">
      <c r="B105" s="28"/>
      <c r="C105" s="4"/>
    </row>
    <row r="106" spans="2:3">
      <c r="B106" s="28"/>
      <c r="C106" s="4"/>
    </row>
    <row r="107" spans="2:3">
      <c r="B107" s="28"/>
      <c r="C107" s="4"/>
    </row>
    <row r="108" spans="2:3">
      <c r="B108" s="28"/>
      <c r="C108" s="4"/>
    </row>
    <row r="109" spans="2:3">
      <c r="B109" s="28"/>
      <c r="C109" s="4"/>
    </row>
    <row r="110" spans="2:3">
      <c r="B110" s="28"/>
      <c r="C110" s="4"/>
    </row>
    <row r="111" spans="2:3">
      <c r="B111" s="28"/>
      <c r="C111" s="4"/>
    </row>
    <row r="112" spans="2:3">
      <c r="B112" s="28"/>
      <c r="C112" s="4"/>
    </row>
    <row r="113" spans="2:3">
      <c r="B113" s="28"/>
      <c r="C113" s="4"/>
    </row>
    <row r="114" spans="2:3">
      <c r="B114" s="28"/>
      <c r="C114" s="4"/>
    </row>
    <row r="115" spans="2:3">
      <c r="B115" s="28"/>
      <c r="C115" s="4"/>
    </row>
    <row r="116" spans="2:3">
      <c r="B116" s="28"/>
      <c r="C116" s="4"/>
    </row>
    <row r="117" spans="2:3">
      <c r="B117" s="28"/>
      <c r="C117" s="4"/>
    </row>
    <row r="118" spans="2:3">
      <c r="B118" s="28"/>
      <c r="C118" s="4"/>
    </row>
    <row r="120" spans="2:3">
      <c r="B120" t="s">
        <v>51</v>
      </c>
    </row>
  </sheetData>
  <phoneticPr fontId="356" type="noConversion"/>
  <hyperlinks>
    <hyperlink ref="V26" location="Contents!A1" display="Back to contents" xr:uid="{F3052C3D-0540-4831-B0BB-A163AD6E9354}"/>
  </hyperlink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L106"/>
  <sheetViews>
    <sheetView showGridLines="0" topLeftCell="A7" workbookViewId="0">
      <selection activeCell="L24" sqref="L24"/>
    </sheetView>
  </sheetViews>
  <sheetFormatPr defaultColWidth="9.1796875" defaultRowHeight="14.5"/>
  <cols>
    <col min="1" max="1" width="9.54296875" customWidth="1"/>
    <col min="2" max="2" width="14.7265625" customWidth="1"/>
    <col min="7" max="7" width="16.1796875" customWidth="1"/>
    <col min="8" max="8" width="13.54296875" customWidth="1"/>
    <col min="9" max="9" width="13.453125" customWidth="1"/>
    <col min="10" max="10" width="13" customWidth="1"/>
  </cols>
  <sheetData>
    <row r="1" spans="1:10">
      <c r="A1" s="6" t="str">
        <f>CONCATENATE("Figure 1.12   ",Contents!C17)</f>
        <v>Figure 1.12   Days load shed</v>
      </c>
      <c r="B1" s="6"/>
    </row>
    <row r="2" spans="1:10">
      <c r="A2" s="6"/>
      <c r="B2" s="6"/>
    </row>
    <row r="3" spans="1:10">
      <c r="A3" t="s">
        <v>174</v>
      </c>
    </row>
    <row r="4" spans="1:10" ht="53.5" customHeight="1">
      <c r="A4" s="35" t="s">
        <v>56</v>
      </c>
      <c r="B4" s="34" t="s">
        <v>143</v>
      </c>
      <c r="C4" s="58" t="s">
        <v>144</v>
      </c>
      <c r="D4" s="35" t="s">
        <v>145</v>
      </c>
      <c r="E4" s="35" t="s">
        <v>146</v>
      </c>
      <c r="F4" s="35" t="s">
        <v>147</v>
      </c>
      <c r="G4" s="35" t="s">
        <v>148</v>
      </c>
      <c r="H4" s="35" t="s">
        <v>149</v>
      </c>
      <c r="I4" s="35" t="s">
        <v>150</v>
      </c>
      <c r="J4" s="91" t="s">
        <v>151</v>
      </c>
    </row>
    <row r="5" spans="1:10" ht="15" customHeight="1">
      <c r="A5">
        <v>2018</v>
      </c>
      <c r="B5" s="30">
        <v>3.057638888888889</v>
      </c>
      <c r="C5" s="30">
        <v>3.3250000000000002</v>
      </c>
      <c r="D5" s="30">
        <v>0</v>
      </c>
      <c r="E5" s="30">
        <v>0</v>
      </c>
      <c r="F5" s="30">
        <v>0</v>
      </c>
      <c r="G5" s="30">
        <v>0</v>
      </c>
      <c r="H5" s="30">
        <v>6.3826388888888896</v>
      </c>
    </row>
    <row r="6" spans="1:10" ht="15" customHeight="1">
      <c r="A6">
        <v>2019</v>
      </c>
      <c r="B6" s="30">
        <v>2.5416666666666665</v>
      </c>
      <c r="C6" s="30">
        <v>12.03125</v>
      </c>
      <c r="D6" s="30">
        <v>1.4583333333333335</v>
      </c>
      <c r="E6" s="30">
        <v>5.416666666666667</v>
      </c>
      <c r="F6" s="30">
        <v>0</v>
      </c>
      <c r="G6" s="30">
        <v>0.16666666666666666</v>
      </c>
      <c r="H6" s="30">
        <v>21.614583333333336</v>
      </c>
    </row>
    <row r="7" spans="1:10" ht="15" customHeight="1">
      <c r="A7">
        <v>2020</v>
      </c>
      <c r="B7" s="30">
        <v>4.708333333333333</v>
      </c>
      <c r="C7" s="30">
        <v>25.458333333333332</v>
      </c>
      <c r="D7" s="30">
        <v>1.9583333333333335</v>
      </c>
      <c r="E7" s="30">
        <v>3.291666666666667</v>
      </c>
      <c r="F7" s="30">
        <v>0</v>
      </c>
      <c r="G7" s="30">
        <v>0</v>
      </c>
      <c r="H7" s="30">
        <v>35.416666666666664</v>
      </c>
    </row>
    <row r="8" spans="1:10" ht="15" customHeight="1">
      <c r="A8">
        <v>2021</v>
      </c>
      <c r="B8" s="30">
        <v>2.7916666666666665</v>
      </c>
      <c r="C8" s="30">
        <v>39.520833333333336</v>
      </c>
      <c r="D8" s="30">
        <v>2.9166666666666665</v>
      </c>
      <c r="E8" s="30">
        <v>4</v>
      </c>
      <c r="F8" s="30">
        <v>0</v>
      </c>
      <c r="G8" s="30">
        <v>0</v>
      </c>
      <c r="H8" s="30">
        <v>49.229166666666664</v>
      </c>
    </row>
    <row r="9" spans="1:10" ht="15" customHeight="1">
      <c r="A9">
        <v>2022</v>
      </c>
      <c r="B9" s="30">
        <v>7.916666666666667</v>
      </c>
      <c r="C9" s="30">
        <v>57.270833333333336</v>
      </c>
      <c r="D9" s="30">
        <v>25.875</v>
      </c>
      <c r="E9" s="30">
        <v>46.479166666666664</v>
      </c>
      <c r="F9" s="30">
        <v>12.354166666666666</v>
      </c>
      <c r="G9" s="30">
        <v>7.104166666666667</v>
      </c>
      <c r="H9" s="30">
        <v>156.99999999999997</v>
      </c>
    </row>
    <row r="10" spans="1:10" ht="15" customHeight="1">
      <c r="A10">
        <v>2023</v>
      </c>
      <c r="B10" s="30">
        <v>25.5</v>
      </c>
      <c r="C10" s="30">
        <v>39.916666666666664</v>
      </c>
      <c r="D10" s="30">
        <v>75.541666666666671</v>
      </c>
      <c r="E10" s="30">
        <v>80.520833333333329</v>
      </c>
      <c r="F10" s="30">
        <v>22.354166666666668</v>
      </c>
      <c r="G10" s="30">
        <v>45.104166666666664</v>
      </c>
      <c r="H10" s="30">
        <v>288.93749999999994</v>
      </c>
    </row>
    <row r="11" spans="1:10" ht="15" customHeight="1">
      <c r="A11" t="s">
        <v>152</v>
      </c>
      <c r="B11" s="30">
        <v>5.666666666666667</v>
      </c>
      <c r="C11" s="30">
        <v>37.520833333333336</v>
      </c>
      <c r="D11" s="30">
        <v>17.541666666666668</v>
      </c>
      <c r="E11" s="30">
        <v>5.625</v>
      </c>
      <c r="F11" s="30">
        <v>1.7083333333333333</v>
      </c>
      <c r="G11" s="30">
        <v>1.5</v>
      </c>
      <c r="H11" s="30">
        <v>69.5625</v>
      </c>
    </row>
    <row r="12" spans="1:10" ht="15" customHeight="1">
      <c r="A12" s="118">
        <v>2024</v>
      </c>
      <c r="B12" s="70">
        <v>34</v>
      </c>
      <c r="C12" s="71">
        <v>70</v>
      </c>
      <c r="D12" s="71">
        <v>50</v>
      </c>
      <c r="E12" s="71">
        <v>24</v>
      </c>
      <c r="F12" s="71">
        <v>11</v>
      </c>
      <c r="G12" s="71">
        <v>11</v>
      </c>
      <c r="H12" s="71"/>
      <c r="I12" s="71">
        <v>150</v>
      </c>
      <c r="J12" s="71">
        <v>200</v>
      </c>
    </row>
    <row r="13" spans="1:10" ht="15" customHeight="1">
      <c r="A13" s="118">
        <v>2025</v>
      </c>
      <c r="B13" s="70">
        <v>28</v>
      </c>
      <c r="C13" s="71">
        <v>31</v>
      </c>
      <c r="D13" s="71">
        <v>20</v>
      </c>
      <c r="E13" s="71">
        <v>13</v>
      </c>
      <c r="F13" s="71">
        <v>4</v>
      </c>
      <c r="G13" s="71">
        <v>4</v>
      </c>
      <c r="H13" s="71"/>
      <c r="I13" s="71">
        <v>100</v>
      </c>
      <c r="J13" s="71">
        <v>100</v>
      </c>
    </row>
    <row r="14" spans="1:10" ht="15" customHeight="1">
      <c r="A14" s="118">
        <v>2026</v>
      </c>
      <c r="B14" s="70">
        <v>20</v>
      </c>
      <c r="C14" s="71">
        <v>15</v>
      </c>
      <c r="D14" s="71">
        <v>12</v>
      </c>
      <c r="E14" s="71">
        <v>3</v>
      </c>
      <c r="F14" s="71">
        <v>0</v>
      </c>
      <c r="G14" s="71">
        <v>0</v>
      </c>
      <c r="H14" s="71"/>
      <c r="I14" s="71">
        <v>50</v>
      </c>
      <c r="J14" s="71">
        <v>50</v>
      </c>
    </row>
    <row r="15" spans="1:10" ht="15" customHeight="1">
      <c r="A15" s="16"/>
      <c r="B15" s="30"/>
    </row>
    <row r="16" spans="1:10" ht="15" customHeight="1">
      <c r="A16" s="18" t="s">
        <v>193</v>
      </c>
      <c r="B16" s="30"/>
    </row>
    <row r="17" spans="1:12" ht="15" customHeight="1">
      <c r="A17" s="16"/>
      <c r="B17" s="30"/>
    </row>
    <row r="18" spans="1:12" ht="15" customHeight="1">
      <c r="A18" s="37"/>
      <c r="B18" s="30"/>
    </row>
    <row r="19" spans="1:12" ht="15" customHeight="1">
      <c r="B19" s="30"/>
    </row>
    <row r="20" spans="1:12" ht="15" customHeight="1">
      <c r="A20" s="37"/>
      <c r="B20" s="30"/>
    </row>
    <row r="21" spans="1:12" ht="15" customHeight="1">
      <c r="A21" s="29"/>
      <c r="B21" s="30"/>
    </row>
    <row r="22" spans="1:12" ht="15" customHeight="1">
      <c r="B22" s="30"/>
    </row>
    <row r="23" spans="1:12" ht="15" customHeight="1">
      <c r="A23" s="29"/>
      <c r="B23" s="30"/>
    </row>
    <row r="24" spans="1:12" ht="15" customHeight="1">
      <c r="A24" s="29"/>
      <c r="B24" s="30"/>
      <c r="L24" s="7" t="s">
        <v>7</v>
      </c>
    </row>
    <row r="25" spans="1:12" ht="15" customHeight="1">
      <c r="A25" s="29"/>
      <c r="B25" s="30"/>
    </row>
    <row r="26" spans="1:12" ht="15" customHeight="1">
      <c r="A26" s="29"/>
      <c r="B26" s="30"/>
    </row>
    <row r="27" spans="1:12" ht="15" customHeight="1">
      <c r="A27" s="29"/>
      <c r="B27" s="4"/>
    </row>
    <row r="28" spans="1:12" ht="15" customHeight="1">
      <c r="A28" s="29"/>
      <c r="B28" s="4"/>
    </row>
    <row r="29" spans="1:12" ht="15" customHeight="1">
      <c r="A29" s="29"/>
      <c r="B29" s="4"/>
    </row>
    <row r="30" spans="1:12" ht="15" customHeight="1">
      <c r="A30" s="29"/>
      <c r="B30" s="4"/>
    </row>
    <row r="31" spans="1:12" ht="15" customHeight="1">
      <c r="A31" s="29"/>
      <c r="B31" s="4"/>
    </row>
    <row r="32" spans="1:12" ht="15" customHeight="1">
      <c r="A32" s="29"/>
      <c r="B32" s="4"/>
    </row>
    <row r="33" spans="1:2">
      <c r="A33" s="29"/>
      <c r="B33" s="4"/>
    </row>
    <row r="34" spans="1:2">
      <c r="A34" s="29"/>
      <c r="B34" s="4"/>
    </row>
    <row r="35" spans="1:2">
      <c r="A35" s="29"/>
      <c r="B35" s="4"/>
    </row>
    <row r="36" spans="1:2">
      <c r="A36" s="29"/>
      <c r="B36" s="4"/>
    </row>
    <row r="37" spans="1:2">
      <c r="A37" s="29"/>
      <c r="B37" s="4"/>
    </row>
    <row r="38" spans="1:2">
      <c r="A38" s="29"/>
      <c r="B38" s="4"/>
    </row>
    <row r="39" spans="1:2">
      <c r="A39" s="29"/>
      <c r="B39" s="4"/>
    </row>
    <row r="40" spans="1:2">
      <c r="A40" s="29"/>
      <c r="B40" s="4"/>
    </row>
    <row r="41" spans="1:2">
      <c r="A41" s="29"/>
      <c r="B41" s="4"/>
    </row>
    <row r="42" spans="1:2">
      <c r="A42" s="29"/>
      <c r="B42" s="4"/>
    </row>
    <row r="43" spans="1:2">
      <c r="A43" s="29"/>
      <c r="B43" s="4"/>
    </row>
    <row r="44" spans="1:2">
      <c r="A44" s="29"/>
      <c r="B44" s="4"/>
    </row>
    <row r="45" spans="1:2">
      <c r="A45" s="29"/>
      <c r="B45" s="4"/>
    </row>
    <row r="46" spans="1:2">
      <c r="A46" s="29"/>
      <c r="B46" s="4"/>
    </row>
    <row r="47" spans="1:2">
      <c r="A47" s="29"/>
      <c r="B47" s="4"/>
    </row>
    <row r="48" spans="1:2">
      <c r="A48" s="29"/>
      <c r="B48" s="4"/>
    </row>
    <row r="49" spans="1:2">
      <c r="A49" s="29"/>
      <c r="B49" s="4"/>
    </row>
    <row r="50" spans="1:2">
      <c r="A50" s="29"/>
      <c r="B50" s="4"/>
    </row>
    <row r="51" spans="1:2">
      <c r="A51" s="29"/>
      <c r="B51" s="4"/>
    </row>
    <row r="52" spans="1:2">
      <c r="A52" s="29"/>
      <c r="B52" s="4"/>
    </row>
    <row r="53" spans="1:2">
      <c r="A53" s="29"/>
      <c r="B53" s="4"/>
    </row>
    <row r="54" spans="1:2">
      <c r="A54" s="29"/>
      <c r="B54" s="4"/>
    </row>
    <row r="55" spans="1:2">
      <c r="A55" s="29"/>
      <c r="B55" s="4"/>
    </row>
    <row r="56" spans="1:2">
      <c r="A56" s="29"/>
      <c r="B56" s="4"/>
    </row>
    <row r="57" spans="1:2">
      <c r="A57" s="29"/>
      <c r="B57" s="4"/>
    </row>
    <row r="58" spans="1:2">
      <c r="A58" s="29"/>
      <c r="B58" s="4"/>
    </row>
    <row r="59" spans="1:2">
      <c r="A59" s="29"/>
      <c r="B59" s="4"/>
    </row>
    <row r="60" spans="1:2">
      <c r="A60" s="29"/>
      <c r="B60" s="4"/>
    </row>
    <row r="61" spans="1:2">
      <c r="A61" s="29"/>
      <c r="B61" s="4"/>
    </row>
    <row r="62" spans="1:2">
      <c r="A62" s="29"/>
      <c r="B62" s="4"/>
    </row>
    <row r="63" spans="1:2">
      <c r="A63" s="29"/>
      <c r="B63" s="4"/>
    </row>
    <row r="64" spans="1:2">
      <c r="A64" s="29"/>
      <c r="B64" s="4"/>
    </row>
    <row r="65" spans="1:2">
      <c r="A65" s="29"/>
      <c r="B65" s="4"/>
    </row>
    <row r="66" spans="1:2">
      <c r="A66" s="29"/>
      <c r="B66" s="4"/>
    </row>
    <row r="67" spans="1:2">
      <c r="A67" s="29"/>
      <c r="B67" s="4"/>
    </row>
    <row r="68" spans="1:2">
      <c r="A68" s="29"/>
      <c r="B68" s="4"/>
    </row>
    <row r="69" spans="1:2">
      <c r="A69" s="29"/>
      <c r="B69" s="4"/>
    </row>
    <row r="70" spans="1:2">
      <c r="A70" s="29"/>
      <c r="B70" s="4"/>
    </row>
    <row r="71" spans="1:2">
      <c r="A71" s="29"/>
      <c r="B71" s="4"/>
    </row>
    <row r="72" spans="1:2">
      <c r="A72" s="29"/>
      <c r="B72" s="4"/>
    </row>
    <row r="73" spans="1:2">
      <c r="A73" s="29"/>
      <c r="B73" s="4"/>
    </row>
    <row r="74" spans="1:2">
      <c r="A74" s="29"/>
      <c r="B74" s="4"/>
    </row>
    <row r="75" spans="1:2">
      <c r="A75" s="29"/>
      <c r="B75" s="4"/>
    </row>
    <row r="76" spans="1:2">
      <c r="A76" s="29"/>
      <c r="B76" s="4"/>
    </row>
    <row r="77" spans="1:2">
      <c r="A77" s="29"/>
      <c r="B77" s="4"/>
    </row>
    <row r="78" spans="1:2">
      <c r="A78" s="29"/>
      <c r="B78" s="4"/>
    </row>
    <row r="79" spans="1:2">
      <c r="A79" s="29"/>
      <c r="B79" s="4"/>
    </row>
    <row r="80" spans="1:2">
      <c r="A80" s="29"/>
      <c r="B80" s="4"/>
    </row>
    <row r="81" spans="1:2">
      <c r="A81" s="29"/>
      <c r="B81" s="4"/>
    </row>
    <row r="82" spans="1:2">
      <c r="A82" s="29"/>
      <c r="B82" s="4"/>
    </row>
    <row r="83" spans="1:2">
      <c r="A83" s="29"/>
      <c r="B83" s="4"/>
    </row>
    <row r="84" spans="1:2">
      <c r="A84" s="29"/>
      <c r="B84" s="4"/>
    </row>
    <row r="85" spans="1:2">
      <c r="A85" s="29"/>
      <c r="B85" s="4"/>
    </row>
    <row r="86" spans="1:2">
      <c r="A86" s="29"/>
      <c r="B86" s="4"/>
    </row>
    <row r="87" spans="1:2">
      <c r="A87" s="29"/>
      <c r="B87" s="4"/>
    </row>
    <row r="88" spans="1:2">
      <c r="A88" s="29"/>
      <c r="B88" s="4"/>
    </row>
    <row r="89" spans="1:2">
      <c r="A89" s="29"/>
      <c r="B89" s="4"/>
    </row>
    <row r="90" spans="1:2">
      <c r="A90" s="29"/>
      <c r="B90" s="4"/>
    </row>
    <row r="91" spans="1:2">
      <c r="A91" s="29"/>
      <c r="B91" s="4"/>
    </row>
    <row r="92" spans="1:2">
      <c r="A92" s="29"/>
      <c r="B92" s="4"/>
    </row>
    <row r="93" spans="1:2">
      <c r="A93" s="29"/>
      <c r="B93" s="4"/>
    </row>
    <row r="94" spans="1:2">
      <c r="A94" s="29"/>
      <c r="B94" s="4"/>
    </row>
    <row r="95" spans="1:2">
      <c r="A95" s="29"/>
      <c r="B95" s="4"/>
    </row>
    <row r="96" spans="1:2">
      <c r="B96" s="4"/>
    </row>
    <row r="97" spans="2:2">
      <c r="B97" s="4"/>
    </row>
    <row r="98" spans="2:2">
      <c r="B98" s="4"/>
    </row>
    <row r="99" spans="2:2">
      <c r="B99" s="4"/>
    </row>
    <row r="100" spans="2:2">
      <c r="B100" s="4"/>
    </row>
    <row r="101" spans="2:2">
      <c r="B101" s="4"/>
    </row>
    <row r="102" spans="2:2">
      <c r="B102" s="4"/>
    </row>
    <row r="103" spans="2:2">
      <c r="B103" s="4"/>
    </row>
    <row r="104" spans="2:2">
      <c r="B104" s="4"/>
    </row>
    <row r="105" spans="2:2">
      <c r="B105" s="4"/>
    </row>
    <row r="106" spans="2:2">
      <c r="B106" s="4"/>
    </row>
  </sheetData>
  <phoneticPr fontId="356" type="noConversion"/>
  <hyperlinks>
    <hyperlink ref="L24" location="Contents!A1" display="Back to contents" xr:uid="{00000000-0004-0000-0C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X6719"/>
  <sheetViews>
    <sheetView topLeftCell="A4" workbookViewId="0">
      <selection activeCell="G21" sqref="G21"/>
    </sheetView>
  </sheetViews>
  <sheetFormatPr defaultColWidth="9.1796875" defaultRowHeight="14.5"/>
  <cols>
    <col min="1" max="1" width="14.453125" style="1" customWidth="1"/>
    <col min="2" max="2" width="14" style="1" bestFit="1" customWidth="1"/>
    <col min="3" max="4" width="12.7265625" style="1" customWidth="1"/>
    <col min="5" max="5" width="13.453125" style="1" customWidth="1"/>
    <col min="6" max="16384" width="9.1796875" style="1"/>
  </cols>
  <sheetData>
    <row r="1" spans="1:24">
      <c r="A1" s="73" t="str">
        <f>CONCATENATE("Figure 1.13   ",Contents!C18)</f>
        <v xml:space="preserve">Figure 1.13   GDP </v>
      </c>
      <c r="B1" s="73"/>
    </row>
    <row r="2" spans="1:24">
      <c r="A2" s="73"/>
      <c r="B2" s="73"/>
    </row>
    <row r="3" spans="1:24">
      <c r="A3" s="1" t="s">
        <v>84</v>
      </c>
      <c r="B3" s="73"/>
    </row>
    <row r="4" spans="1:24" ht="60.65" customHeight="1">
      <c r="A4" s="74" t="s">
        <v>56</v>
      </c>
      <c r="B4" s="75" t="s">
        <v>191</v>
      </c>
      <c r="C4" s="74" t="s">
        <v>154</v>
      </c>
      <c r="D4" s="75" t="s">
        <v>155</v>
      </c>
      <c r="E4" s="75" t="s">
        <v>156</v>
      </c>
    </row>
    <row r="5" spans="1:24">
      <c r="A5" s="82" t="s">
        <v>183</v>
      </c>
      <c r="B5" s="76">
        <v>1.6097281699999999</v>
      </c>
      <c r="C5" s="76"/>
      <c r="D5" s="76">
        <v>1.42150424</v>
      </c>
      <c r="E5" s="76"/>
      <c r="F5" s="73"/>
      <c r="G5" s="73"/>
      <c r="H5" s="73"/>
      <c r="I5" s="73"/>
      <c r="J5" s="73"/>
      <c r="K5" s="73"/>
      <c r="L5" s="73"/>
      <c r="M5" s="73"/>
      <c r="N5" s="73"/>
      <c r="O5" s="73"/>
      <c r="P5" s="73"/>
      <c r="Q5" s="73"/>
      <c r="R5" s="73"/>
      <c r="S5" s="73"/>
      <c r="T5" s="73"/>
    </row>
    <row r="6" spans="1:24">
      <c r="A6" s="82" t="s">
        <v>184</v>
      </c>
      <c r="B6" s="76">
        <v>1.27415232</v>
      </c>
      <c r="C6" s="76"/>
      <c r="D6" s="76">
        <v>1.37279303</v>
      </c>
      <c r="E6" s="76"/>
      <c r="F6" s="78"/>
      <c r="H6" s="78"/>
      <c r="I6" s="78"/>
      <c r="J6" s="78"/>
      <c r="K6" s="78"/>
      <c r="L6" s="79"/>
      <c r="M6" s="78"/>
      <c r="N6" s="80"/>
      <c r="O6" s="80"/>
      <c r="P6" s="80"/>
      <c r="Q6" s="80"/>
      <c r="R6" s="80"/>
      <c r="S6" s="80"/>
      <c r="T6" s="80"/>
      <c r="U6" s="78"/>
      <c r="X6" s="77"/>
    </row>
    <row r="7" spans="1:24">
      <c r="A7" s="82" t="s">
        <v>185</v>
      </c>
      <c r="B7" s="76">
        <v>1.28030176</v>
      </c>
      <c r="C7" s="76"/>
      <c r="D7" s="76">
        <v>1.40682858</v>
      </c>
      <c r="E7" s="76"/>
      <c r="F7" s="78"/>
      <c r="H7" s="78"/>
      <c r="I7" s="78"/>
      <c r="J7" s="78"/>
      <c r="K7" s="78"/>
      <c r="L7" s="79"/>
      <c r="M7" s="78"/>
      <c r="N7" s="80"/>
      <c r="O7" s="80"/>
      <c r="P7" s="80"/>
      <c r="Q7" s="80"/>
      <c r="R7" s="80"/>
      <c r="S7" s="80"/>
      <c r="T7" s="80"/>
      <c r="U7" s="78"/>
      <c r="X7" s="77"/>
    </row>
    <row r="8" spans="1:24">
      <c r="A8" s="82" t="s">
        <v>186</v>
      </c>
      <c r="B8" s="76">
        <v>1.49250314</v>
      </c>
      <c r="C8" s="76"/>
      <c r="D8" s="76">
        <v>1.45312113</v>
      </c>
      <c r="E8" s="76"/>
      <c r="F8" s="78"/>
      <c r="H8" s="78"/>
      <c r="I8" s="78"/>
      <c r="J8" s="78"/>
      <c r="K8" s="78"/>
      <c r="L8" s="79"/>
      <c r="M8" s="78"/>
      <c r="N8" s="80"/>
      <c r="O8" s="80"/>
      <c r="P8" s="80"/>
      <c r="Q8" s="80"/>
      <c r="R8" s="80"/>
      <c r="S8" s="80"/>
      <c r="T8" s="80"/>
      <c r="U8" s="78"/>
      <c r="X8" s="77"/>
    </row>
    <row r="9" spans="1:24">
      <c r="A9" s="82" t="s">
        <v>187</v>
      </c>
      <c r="B9" s="76">
        <v>2.3666875900000002</v>
      </c>
      <c r="C9" s="76"/>
      <c r="D9" s="76">
        <v>2.0658328300000002</v>
      </c>
      <c r="E9" s="76"/>
      <c r="G9" s="78"/>
      <c r="H9" s="78"/>
      <c r="I9" s="78"/>
      <c r="J9" s="78"/>
      <c r="K9" s="78"/>
      <c r="L9" s="79"/>
      <c r="M9" s="78"/>
      <c r="N9" s="80"/>
      <c r="O9" s="80"/>
      <c r="P9" s="80"/>
      <c r="Q9" s="80"/>
      <c r="R9" s="80"/>
      <c r="S9" s="80"/>
      <c r="T9" s="80"/>
      <c r="U9" s="78"/>
      <c r="X9" s="77"/>
    </row>
    <row r="10" spans="1:24">
      <c r="A10" s="82" t="s">
        <v>188</v>
      </c>
      <c r="B10" s="76">
        <v>1.10367668</v>
      </c>
      <c r="C10" s="76"/>
      <c r="D10" s="76">
        <v>1.20368729</v>
      </c>
      <c r="E10" s="76"/>
      <c r="F10" s="78"/>
      <c r="G10" s="78"/>
      <c r="H10" s="78"/>
      <c r="I10" s="78"/>
      <c r="J10" s="78"/>
      <c r="K10" s="78"/>
      <c r="L10" s="79"/>
      <c r="M10" s="78"/>
      <c r="N10" s="78"/>
      <c r="O10" s="78"/>
      <c r="P10" s="78"/>
      <c r="Q10" s="78"/>
      <c r="R10" s="78"/>
      <c r="S10" s="78"/>
      <c r="T10" s="78"/>
      <c r="U10" s="78"/>
      <c r="X10" s="77"/>
    </row>
    <row r="11" spans="1:24">
      <c r="A11" s="82" t="s">
        <v>189</v>
      </c>
      <c r="B11" s="76">
        <v>1.07306602</v>
      </c>
      <c r="C11" s="76"/>
      <c r="D11" s="76">
        <v>1.18180233</v>
      </c>
      <c r="E11" s="76"/>
      <c r="G11" s="78"/>
      <c r="H11" s="78"/>
      <c r="I11" s="78"/>
      <c r="J11" s="78"/>
      <c r="K11" s="78"/>
      <c r="L11" s="79"/>
      <c r="M11" s="78"/>
      <c r="N11" s="78"/>
      <c r="O11" s="78"/>
      <c r="P11" s="78"/>
      <c r="Q11" s="78"/>
      <c r="R11" s="78"/>
      <c r="S11" s="78"/>
      <c r="T11" s="78"/>
      <c r="U11" s="78"/>
      <c r="X11" s="77"/>
    </row>
    <row r="12" spans="1:24">
      <c r="A12" s="82" t="s">
        <v>190</v>
      </c>
      <c r="B12" s="76">
        <v>0.756830487</v>
      </c>
      <c r="C12" s="76"/>
      <c r="D12" s="76">
        <v>0.95452272000000005</v>
      </c>
      <c r="E12" s="76"/>
      <c r="G12" s="78"/>
      <c r="H12" s="78"/>
      <c r="I12" s="78"/>
      <c r="J12" s="78"/>
      <c r="K12" s="78"/>
      <c r="L12" s="79"/>
      <c r="M12" s="78"/>
      <c r="N12" s="78"/>
      <c r="O12" s="78"/>
      <c r="P12" s="78"/>
      <c r="Q12" s="78"/>
      <c r="R12" s="78"/>
      <c r="S12" s="78"/>
      <c r="T12" s="78"/>
      <c r="U12" s="78"/>
      <c r="X12" s="77"/>
    </row>
    <row r="13" spans="1:24">
      <c r="A13" s="82" t="s">
        <v>60</v>
      </c>
      <c r="B13" s="76">
        <v>0.27225786699999999</v>
      </c>
      <c r="C13" s="76"/>
      <c r="D13" s="76">
        <v>0.84875311799999997</v>
      </c>
      <c r="E13" s="76"/>
      <c r="F13" s="78"/>
      <c r="G13" s="78"/>
      <c r="H13" s="78"/>
      <c r="I13" s="78"/>
      <c r="J13" s="78"/>
      <c r="K13" s="78"/>
      <c r="L13" s="79"/>
      <c r="M13" s="78"/>
      <c r="N13" s="78"/>
      <c r="O13" s="78"/>
      <c r="P13" s="78"/>
      <c r="Q13" s="78"/>
      <c r="R13" s="78"/>
      <c r="S13" s="78"/>
      <c r="T13" s="78"/>
      <c r="U13" s="78"/>
      <c r="X13" s="77"/>
    </row>
    <row r="14" spans="1:24">
      <c r="A14" s="82" t="s">
        <v>42</v>
      </c>
      <c r="B14" s="76">
        <v>1.22381629</v>
      </c>
      <c r="C14" s="76"/>
      <c r="D14" s="76">
        <v>1.58229986</v>
      </c>
      <c r="E14" s="76"/>
      <c r="F14" s="78"/>
      <c r="H14" s="78"/>
      <c r="I14" s="78"/>
      <c r="J14" s="78"/>
      <c r="K14" s="78"/>
      <c r="L14" s="79"/>
      <c r="M14" s="78"/>
      <c r="N14" s="78"/>
      <c r="O14" s="78"/>
      <c r="P14" s="78"/>
      <c r="Q14" s="78"/>
      <c r="R14" s="78"/>
      <c r="S14" s="78"/>
      <c r="T14" s="78"/>
      <c r="U14" s="78"/>
      <c r="X14" s="77"/>
    </row>
    <row r="15" spans="1:24">
      <c r="A15" s="82" t="s">
        <v>43</v>
      </c>
      <c r="B15" s="76">
        <v>0.75793369399999999</v>
      </c>
      <c r="C15" s="76"/>
      <c r="D15" s="76">
        <v>1.10506003</v>
      </c>
      <c r="E15" s="76"/>
      <c r="F15" s="78"/>
      <c r="H15" s="78"/>
      <c r="I15" s="78"/>
      <c r="J15" s="78"/>
      <c r="K15" s="78"/>
      <c r="L15" s="79"/>
      <c r="M15" s="78"/>
      <c r="N15" s="78"/>
      <c r="O15" s="78"/>
      <c r="P15" s="78"/>
      <c r="Q15" s="78"/>
      <c r="R15" s="78"/>
      <c r="S15" s="78"/>
      <c r="T15" s="78"/>
      <c r="U15" s="78"/>
      <c r="X15" s="77"/>
    </row>
    <row r="16" spans="1:24">
      <c r="A16" s="82" t="s">
        <v>44</v>
      </c>
      <c r="B16" s="76">
        <v>0.40798565199999998</v>
      </c>
      <c r="C16" s="76"/>
      <c r="D16" s="76">
        <v>0.96929387499999997</v>
      </c>
      <c r="E16" s="76"/>
      <c r="F16" s="78"/>
      <c r="G16" s="78"/>
      <c r="H16" s="78"/>
      <c r="I16" s="78"/>
      <c r="J16" s="78"/>
      <c r="K16" s="78"/>
      <c r="L16" s="79"/>
      <c r="M16" s="78"/>
      <c r="N16" s="78"/>
      <c r="O16" s="78"/>
      <c r="P16" s="78"/>
      <c r="Q16" s="78"/>
      <c r="R16" s="78"/>
      <c r="S16" s="78"/>
      <c r="T16" s="78"/>
      <c r="U16" s="78"/>
      <c r="X16" s="77"/>
    </row>
    <row r="17" spans="1:24">
      <c r="A17" s="82" t="s">
        <v>61</v>
      </c>
      <c r="B17" s="76">
        <v>0.64270366499999998</v>
      </c>
      <c r="C17" s="76"/>
      <c r="D17" s="76">
        <v>0.99860535500000003</v>
      </c>
      <c r="E17" s="76"/>
      <c r="F17" s="78"/>
      <c r="G17" s="78"/>
      <c r="H17" s="78"/>
      <c r="I17" s="78"/>
      <c r="J17" s="78"/>
      <c r="K17" s="78"/>
      <c r="L17" s="79"/>
      <c r="M17" s="78"/>
      <c r="N17" s="78"/>
      <c r="O17" s="78"/>
      <c r="P17" s="78"/>
      <c r="Q17" s="78"/>
      <c r="R17" s="78"/>
      <c r="S17" s="78"/>
      <c r="T17" s="78"/>
      <c r="U17" s="78"/>
      <c r="X17" s="77"/>
    </row>
    <row r="18" spans="1:24">
      <c r="A18" s="82" t="s">
        <v>21</v>
      </c>
      <c r="B18" s="76">
        <v>1.0933882500000001</v>
      </c>
      <c r="C18" s="76"/>
      <c r="D18" s="76">
        <v>1.06517828</v>
      </c>
      <c r="E18" s="76"/>
      <c r="F18" s="78"/>
      <c r="G18" s="78"/>
      <c r="H18" s="78"/>
      <c r="I18" s="78"/>
      <c r="J18" s="78"/>
      <c r="K18" s="78"/>
      <c r="L18" s="79"/>
      <c r="M18" s="78"/>
      <c r="N18" s="78"/>
      <c r="O18" s="78"/>
      <c r="P18" s="78"/>
      <c r="Q18" s="78"/>
      <c r="R18" s="78"/>
      <c r="S18" s="78"/>
      <c r="T18" s="78"/>
      <c r="U18" s="78"/>
      <c r="X18" s="77"/>
    </row>
    <row r="19" spans="1:24">
      <c r="A19" s="82" t="s">
        <v>22</v>
      </c>
      <c r="B19" s="76">
        <v>1.29170987</v>
      </c>
      <c r="C19" s="76"/>
      <c r="D19" s="76">
        <v>1.2544176</v>
      </c>
      <c r="E19" s="76"/>
      <c r="F19" s="78"/>
      <c r="G19" s="78"/>
      <c r="H19" s="78"/>
      <c r="I19" s="78"/>
      <c r="J19" s="78"/>
      <c r="K19" s="78"/>
      <c r="L19" s="79"/>
      <c r="M19" s="78"/>
      <c r="N19" s="78"/>
      <c r="O19" s="78"/>
      <c r="P19" s="78"/>
      <c r="Q19" s="78"/>
      <c r="R19" s="78"/>
      <c r="S19" s="78"/>
      <c r="T19" s="78"/>
      <c r="U19" s="78"/>
      <c r="X19" s="77"/>
    </row>
    <row r="20" spans="1:24">
      <c r="A20" s="82" t="s">
        <v>23</v>
      </c>
      <c r="B20" s="76">
        <v>1.60387926</v>
      </c>
      <c r="C20" s="76"/>
      <c r="D20" s="76">
        <v>1.4322664300000001</v>
      </c>
      <c r="E20" s="76"/>
      <c r="F20" s="78"/>
      <c r="G20" s="78"/>
      <c r="H20" s="78"/>
      <c r="I20" s="78"/>
      <c r="J20" s="78"/>
      <c r="K20" s="78"/>
      <c r="L20" s="79"/>
      <c r="M20" s="78"/>
      <c r="N20" s="78"/>
      <c r="O20" s="78"/>
      <c r="P20" s="78"/>
      <c r="Q20" s="78"/>
      <c r="R20" s="78"/>
      <c r="S20" s="78"/>
      <c r="T20" s="78"/>
      <c r="U20" s="78"/>
      <c r="X20" s="77"/>
    </row>
    <row r="21" spans="1:24">
      <c r="A21" s="82" t="s">
        <v>57</v>
      </c>
      <c r="B21" s="76">
        <v>1.66146163</v>
      </c>
      <c r="C21" s="76"/>
      <c r="D21" s="76">
        <v>1.49981381</v>
      </c>
      <c r="E21" s="76"/>
      <c r="G21" s="81" t="s">
        <v>7</v>
      </c>
    </row>
    <row r="22" spans="1:24">
      <c r="A22" s="82" t="s">
        <v>24</v>
      </c>
      <c r="B22" s="76">
        <v>0.85877804499999999</v>
      </c>
      <c r="C22" s="76"/>
      <c r="D22" s="76">
        <v>1.0673628799999999</v>
      </c>
      <c r="E22" s="76"/>
    </row>
    <row r="23" spans="1:24">
      <c r="A23" s="82" t="s">
        <v>25</v>
      </c>
      <c r="B23" s="76">
        <v>1.91162806</v>
      </c>
      <c r="C23" s="76"/>
      <c r="D23" s="76">
        <v>1.3830770699999999</v>
      </c>
      <c r="E23" s="76"/>
    </row>
    <row r="24" spans="1:24">
      <c r="A24" s="82" t="s">
        <v>26</v>
      </c>
      <c r="B24" s="76">
        <v>1.7939719000000001</v>
      </c>
      <c r="C24" s="76"/>
      <c r="D24" s="76">
        <v>1.3739173899999999</v>
      </c>
      <c r="E24" s="76"/>
    </row>
    <row r="25" spans="1:24">
      <c r="A25" s="82" t="s">
        <v>49</v>
      </c>
      <c r="B25" s="76">
        <v>0.37381040900000001</v>
      </c>
      <c r="C25" s="76"/>
      <c r="D25" s="76">
        <v>0.46374871200000001</v>
      </c>
      <c r="E25" s="76"/>
    </row>
    <row r="26" spans="1:24">
      <c r="A26" s="82" t="s">
        <v>27</v>
      </c>
      <c r="B26" s="76">
        <v>1.07852017</v>
      </c>
      <c r="C26" s="76"/>
      <c r="D26" s="76">
        <v>0.93277142899999999</v>
      </c>
      <c r="E26" s="76"/>
    </row>
    <row r="27" spans="1:24">
      <c r="A27" s="82" t="s">
        <v>28</v>
      </c>
      <c r="B27" s="76">
        <v>-4.3931108500000003E-2</v>
      </c>
      <c r="C27" s="76"/>
      <c r="D27" s="92">
        <v>0.54207754399999997</v>
      </c>
      <c r="E27" s="76"/>
    </row>
    <row r="28" spans="1:24">
      <c r="A28" s="82" t="s">
        <v>29</v>
      </c>
      <c r="B28" s="76">
        <v>-0.35658068599999998</v>
      </c>
      <c r="C28" s="76"/>
      <c r="D28" s="76">
        <v>0.22961778299999999</v>
      </c>
      <c r="E28" s="76"/>
    </row>
    <row r="29" spans="1:24">
      <c r="A29" s="82" t="s">
        <v>46</v>
      </c>
      <c r="B29" s="76">
        <v>0.75850309699999996</v>
      </c>
      <c r="C29" s="76"/>
      <c r="D29" s="76">
        <v>0.80326823599999997</v>
      </c>
      <c r="E29" s="76"/>
    </row>
    <row r="30" spans="1:24">
      <c r="A30" s="82" t="s">
        <v>30</v>
      </c>
      <c r="B30" s="76">
        <v>-16.6360423</v>
      </c>
      <c r="C30" s="76"/>
      <c r="D30" s="76">
        <v>-10.208479199999999</v>
      </c>
      <c r="E30" s="76"/>
    </row>
    <row r="31" spans="1:24">
      <c r="A31" s="82" t="s">
        <v>31</v>
      </c>
      <c r="B31" s="76">
        <v>-5.2901706800000001</v>
      </c>
      <c r="C31" s="76"/>
      <c r="D31" s="76">
        <v>-2.3390754600000001</v>
      </c>
      <c r="E31" s="76"/>
    </row>
    <row r="32" spans="1:24">
      <c r="A32" s="82" t="s">
        <v>32</v>
      </c>
      <c r="B32" s="76">
        <v>-2.6580742900000001</v>
      </c>
      <c r="C32" s="76"/>
      <c r="D32" s="76">
        <v>-0.84955508999999996</v>
      </c>
      <c r="E32" s="76"/>
    </row>
    <row r="33" spans="1:5">
      <c r="A33" s="82" t="s">
        <v>45</v>
      </c>
      <c r="B33" s="76">
        <v>-2.2643476200000001</v>
      </c>
      <c r="C33" s="76"/>
      <c r="D33" s="76">
        <v>-0.54185691499999999</v>
      </c>
      <c r="E33" s="76"/>
    </row>
    <row r="34" spans="1:5">
      <c r="A34" s="82" t="s">
        <v>33</v>
      </c>
      <c r="B34" s="76">
        <v>19.124063100000001</v>
      </c>
      <c r="C34" s="76"/>
      <c r="D34" s="76">
        <v>11.9183713</v>
      </c>
      <c r="E34" s="76"/>
    </row>
    <row r="35" spans="1:5">
      <c r="A35" s="82" t="s">
        <v>34</v>
      </c>
      <c r="B35" s="76">
        <v>2.7785739500000002</v>
      </c>
      <c r="C35" s="76"/>
      <c r="D35" s="76">
        <v>1.2765369799999999</v>
      </c>
      <c r="E35" s="76"/>
    </row>
    <row r="36" spans="1:5">
      <c r="A36" s="82" t="s">
        <v>35</v>
      </c>
      <c r="B36" s="76">
        <v>1.4092049</v>
      </c>
      <c r="C36" s="76"/>
      <c r="D36" s="76">
        <v>0.89459773300000001</v>
      </c>
      <c r="E36" s="76"/>
    </row>
    <row r="37" spans="1:5">
      <c r="A37" s="82" t="s">
        <v>50</v>
      </c>
      <c r="B37" s="76">
        <v>2.30677581</v>
      </c>
      <c r="C37" s="76"/>
      <c r="D37" s="76">
        <v>1.08349746</v>
      </c>
      <c r="E37" s="76"/>
    </row>
    <row r="38" spans="1:5">
      <c r="A38" s="82" t="s">
        <v>36</v>
      </c>
      <c r="B38" s="76">
        <v>0.15123821500000001</v>
      </c>
      <c r="C38" s="76"/>
      <c r="D38" s="76">
        <v>-0.36169499700000002</v>
      </c>
      <c r="E38" s="76"/>
    </row>
    <row r="39" spans="1:5">
      <c r="A39" s="82" t="s">
        <v>37</v>
      </c>
      <c r="B39" s="76">
        <v>3.8754640999999999</v>
      </c>
      <c r="C39" s="76"/>
      <c r="D39" s="76">
        <v>1.7079856600000001</v>
      </c>
      <c r="E39" s="76"/>
    </row>
    <row r="40" spans="1:5">
      <c r="A40" s="82" t="s">
        <v>38</v>
      </c>
      <c r="B40" s="76">
        <v>1.34747265</v>
      </c>
      <c r="C40" s="76"/>
      <c r="D40" s="76">
        <v>-0.35631797300000001</v>
      </c>
      <c r="E40" s="76"/>
    </row>
    <row r="41" spans="1:5">
      <c r="A41" s="82" t="s">
        <v>58</v>
      </c>
      <c r="B41" s="76">
        <v>0.14669734100000001</v>
      </c>
      <c r="C41" s="76"/>
      <c r="D41" s="76">
        <v>-0.61627645099999995</v>
      </c>
      <c r="E41" s="76"/>
    </row>
    <row r="42" spans="1:5">
      <c r="A42" s="82" t="s">
        <v>39</v>
      </c>
      <c r="B42" s="76">
        <v>1.67363511</v>
      </c>
      <c r="C42" s="76"/>
      <c r="D42" s="76">
        <v>0.390612931</v>
      </c>
      <c r="E42" s="76"/>
    </row>
    <row r="43" spans="1:5">
      <c r="A43" s="82" t="s">
        <v>40</v>
      </c>
      <c r="B43" s="76">
        <v>-0.28065875400000001</v>
      </c>
      <c r="C43" s="76"/>
      <c r="D43" s="76">
        <v>-0.173088463</v>
      </c>
      <c r="E43" s="76"/>
    </row>
    <row r="44" spans="1:5">
      <c r="A44" s="82" t="s">
        <v>41</v>
      </c>
      <c r="B44" s="76">
        <v>0.884303854</v>
      </c>
      <c r="C44" s="99">
        <v>0.9</v>
      </c>
      <c r="D44" s="76">
        <v>1.0017239099999999</v>
      </c>
      <c r="E44" s="76"/>
    </row>
    <row r="45" spans="1:5">
      <c r="A45" s="82" t="s">
        <v>59</v>
      </c>
      <c r="B45" s="76"/>
      <c r="C45" s="99">
        <v>0.91489482899999997</v>
      </c>
      <c r="D45" s="76">
        <v>0.890608756</v>
      </c>
      <c r="E45" s="99">
        <v>4.0999999999999996</v>
      </c>
    </row>
    <row r="46" spans="1:5">
      <c r="A46" s="82" t="s">
        <v>52</v>
      </c>
      <c r="B46" s="76"/>
      <c r="C46" s="99">
        <v>0.68105793199999998</v>
      </c>
      <c r="D46" s="76">
        <v>0.92632457599999996</v>
      </c>
      <c r="E46" s="76"/>
    </row>
    <row r="47" spans="1:5">
      <c r="A47" s="82" t="s">
        <v>53</v>
      </c>
      <c r="B47" s="76"/>
      <c r="C47" s="99">
        <v>1.3100486499999999</v>
      </c>
      <c r="D47" s="76">
        <v>1.19837047</v>
      </c>
      <c r="E47" s="76"/>
    </row>
    <row r="48" spans="1:5">
      <c r="A48" s="82" t="s">
        <v>54</v>
      </c>
      <c r="B48" s="76"/>
      <c r="C48" s="99">
        <v>1.7502288699999999</v>
      </c>
      <c r="D48" s="76">
        <v>1.1773534000000001</v>
      </c>
      <c r="E48" s="76"/>
    </row>
    <row r="49" spans="1:5">
      <c r="A49" s="82" t="s">
        <v>69</v>
      </c>
      <c r="B49" s="76"/>
      <c r="C49" s="99">
        <v>1.6386618100000001</v>
      </c>
      <c r="D49" s="76">
        <v>1.20806221</v>
      </c>
      <c r="E49" s="99">
        <v>4.2</v>
      </c>
    </row>
    <row r="50" spans="1:5">
      <c r="A50" s="82" t="s">
        <v>66</v>
      </c>
      <c r="B50" s="76"/>
      <c r="C50" s="99">
        <v>1.4716142000000001</v>
      </c>
      <c r="D50" s="76">
        <v>1.2294352099999999</v>
      </c>
      <c r="E50" s="76"/>
    </row>
    <row r="51" spans="1:5">
      <c r="A51" s="82" t="s">
        <v>67</v>
      </c>
      <c r="B51" s="76"/>
      <c r="C51" s="99">
        <v>1.28521306</v>
      </c>
      <c r="D51" s="76">
        <v>1.25175215</v>
      </c>
      <c r="E51" s="76"/>
    </row>
    <row r="52" spans="1:5">
      <c r="A52" s="82" t="s">
        <v>68</v>
      </c>
      <c r="B52" s="76"/>
      <c r="C52" s="99">
        <v>1.0860581600000001</v>
      </c>
      <c r="D52" s="76">
        <v>1.27329632</v>
      </c>
      <c r="E52" s="76"/>
    </row>
    <row r="53" spans="1:5">
      <c r="A53" s="82" t="s">
        <v>122</v>
      </c>
      <c r="B53" s="76"/>
      <c r="C53" s="99">
        <v>1.28941226</v>
      </c>
      <c r="D53" s="76">
        <v>1.43627989</v>
      </c>
      <c r="E53" s="76"/>
    </row>
    <row r="54" spans="1:5">
      <c r="A54" s="82" t="s">
        <v>123</v>
      </c>
      <c r="B54" s="76"/>
      <c r="C54" s="99">
        <v>1.46036389</v>
      </c>
      <c r="D54" s="76">
        <v>1.5750948</v>
      </c>
      <c r="E54" s="76"/>
    </row>
    <row r="55" spans="1:5">
      <c r="A55" s="82" t="s">
        <v>124</v>
      </c>
      <c r="B55" s="76"/>
      <c r="C55" s="99">
        <v>1.6554919100000001</v>
      </c>
      <c r="D55" s="76">
        <v>1.7176270600000001</v>
      </c>
      <c r="E55" s="76"/>
    </row>
    <row r="56" spans="1:5">
      <c r="A56" s="82" t="s">
        <v>125</v>
      </c>
      <c r="B56" s="76"/>
      <c r="C56" s="99">
        <v>1.7944782500000001</v>
      </c>
      <c r="D56" s="76">
        <v>1.8591905500000001</v>
      </c>
      <c r="E56" s="76"/>
    </row>
    <row r="57" spans="1:5">
      <c r="A57" s="82" t="s">
        <v>179</v>
      </c>
      <c r="B57" s="76"/>
      <c r="C57" s="99">
        <v>1.4747264499999999</v>
      </c>
      <c r="D57" s="76">
        <v>1.76261394</v>
      </c>
      <c r="E57" s="76"/>
    </row>
    <row r="58" spans="1:5">
      <c r="A58" s="82" t="s">
        <v>180</v>
      </c>
      <c r="B58" s="76"/>
      <c r="C58" s="99">
        <v>1.6164403700000001</v>
      </c>
      <c r="D58" s="76">
        <v>1.7495781699999999</v>
      </c>
      <c r="E58" s="76"/>
    </row>
    <row r="59" spans="1:5">
      <c r="A59" s="82" t="s">
        <v>181</v>
      </c>
      <c r="B59" s="76"/>
      <c r="C59" s="99">
        <v>1.6116944</v>
      </c>
      <c r="D59" s="76">
        <v>1.7631184099999999</v>
      </c>
      <c r="E59" s="76"/>
    </row>
    <row r="60" spans="1:5">
      <c r="A60" s="82" t="s">
        <v>182</v>
      </c>
      <c r="B60" s="76"/>
      <c r="C60" s="99">
        <v>1.73019162</v>
      </c>
      <c r="D60" s="76">
        <v>1.8025979400000001</v>
      </c>
      <c r="E60" s="76"/>
    </row>
    <row r="61" spans="1:5">
      <c r="A61" s="82"/>
      <c r="B61" s="82"/>
    </row>
    <row r="62" spans="1:5">
      <c r="A62" s="18" t="s">
        <v>51</v>
      </c>
      <c r="B62" s="82"/>
    </row>
    <row r="63" spans="1:5">
      <c r="A63" s="82"/>
      <c r="B63" s="82"/>
    </row>
    <row r="64" spans="1:5">
      <c r="A64" s="82"/>
      <c r="B64" s="82"/>
    </row>
    <row r="65" spans="1:2">
      <c r="A65" s="82"/>
      <c r="B65" s="82"/>
    </row>
    <row r="66" spans="1:2">
      <c r="A66" s="82"/>
      <c r="B66" s="82"/>
    </row>
    <row r="67" spans="1:2">
      <c r="A67" s="82"/>
      <c r="B67" s="82"/>
    </row>
    <row r="68" spans="1:2">
      <c r="A68" s="82"/>
      <c r="B68" s="82"/>
    </row>
    <row r="69" spans="1:2">
      <c r="A69" s="82"/>
      <c r="B69" s="82"/>
    </row>
    <row r="70" spans="1:2">
      <c r="A70" s="82"/>
      <c r="B70" s="82"/>
    </row>
    <row r="71" spans="1:2">
      <c r="A71" s="82"/>
      <c r="B71" s="82"/>
    </row>
    <row r="72" spans="1:2">
      <c r="A72" s="82"/>
      <c r="B72" s="82"/>
    </row>
    <row r="73" spans="1:2">
      <c r="A73" s="82"/>
      <c r="B73" s="82"/>
    </row>
    <row r="74" spans="1:2">
      <c r="A74" s="82"/>
      <c r="B74" s="82"/>
    </row>
    <row r="75" spans="1:2">
      <c r="A75" s="82"/>
      <c r="B75" s="82"/>
    </row>
    <row r="76" spans="1:2">
      <c r="A76" s="82"/>
      <c r="B76" s="82"/>
    </row>
    <row r="77" spans="1:2">
      <c r="A77" s="82"/>
      <c r="B77" s="82"/>
    </row>
    <row r="78" spans="1:2">
      <c r="A78" s="82"/>
      <c r="B78" s="82"/>
    </row>
    <row r="79" spans="1:2">
      <c r="A79" s="82"/>
      <c r="B79" s="82"/>
    </row>
    <row r="80" spans="1:2">
      <c r="A80" s="82"/>
      <c r="B80" s="82"/>
    </row>
    <row r="81" spans="1:2">
      <c r="A81" s="82"/>
      <c r="B81" s="82"/>
    </row>
    <row r="82" spans="1:2">
      <c r="A82" s="82"/>
      <c r="B82" s="82"/>
    </row>
    <row r="83" spans="1:2">
      <c r="A83" s="82"/>
      <c r="B83" s="82"/>
    </row>
    <row r="84" spans="1:2">
      <c r="A84" s="82"/>
      <c r="B84" s="82"/>
    </row>
    <row r="85" spans="1:2">
      <c r="A85" s="82"/>
      <c r="B85" s="82"/>
    </row>
    <row r="86" spans="1:2">
      <c r="A86" s="82"/>
      <c r="B86" s="82"/>
    </row>
    <row r="87" spans="1:2">
      <c r="A87" s="82"/>
      <c r="B87" s="82"/>
    </row>
    <row r="88" spans="1:2">
      <c r="A88" s="82"/>
      <c r="B88" s="82"/>
    </row>
    <row r="89" spans="1:2">
      <c r="A89" s="82"/>
      <c r="B89" s="82"/>
    </row>
    <row r="90" spans="1:2">
      <c r="A90" s="82"/>
      <c r="B90" s="82"/>
    </row>
    <row r="91" spans="1:2">
      <c r="A91" s="82"/>
      <c r="B91" s="82"/>
    </row>
    <row r="92" spans="1:2">
      <c r="A92" s="82"/>
      <c r="B92" s="82"/>
    </row>
    <row r="93" spans="1:2">
      <c r="A93" s="82"/>
      <c r="B93" s="82"/>
    </row>
    <row r="94" spans="1:2">
      <c r="A94" s="82"/>
      <c r="B94" s="82"/>
    </row>
    <row r="95" spans="1:2">
      <c r="A95" s="82"/>
      <c r="B95" s="82"/>
    </row>
    <row r="96" spans="1:2">
      <c r="A96" s="82"/>
      <c r="B96" s="82"/>
    </row>
    <row r="97" spans="1:2">
      <c r="A97" s="82"/>
      <c r="B97" s="82"/>
    </row>
    <row r="98" spans="1:2">
      <c r="A98" s="82"/>
      <c r="B98" s="82"/>
    </row>
    <row r="99" spans="1:2">
      <c r="A99" s="82"/>
      <c r="B99" s="82"/>
    </row>
    <row r="100" spans="1:2">
      <c r="A100" s="82"/>
      <c r="B100" s="82"/>
    </row>
    <row r="101" spans="1:2">
      <c r="A101" s="82"/>
      <c r="B101" s="82"/>
    </row>
    <row r="102" spans="1:2">
      <c r="A102" s="82"/>
      <c r="B102" s="82"/>
    </row>
    <row r="103" spans="1:2">
      <c r="A103" s="82"/>
      <c r="B103" s="82"/>
    </row>
    <row r="104" spans="1:2">
      <c r="A104" s="82"/>
      <c r="B104" s="82"/>
    </row>
    <row r="105" spans="1:2">
      <c r="A105" s="82"/>
      <c r="B105" s="82"/>
    </row>
    <row r="106" spans="1:2">
      <c r="A106" s="82"/>
      <c r="B106" s="82"/>
    </row>
    <row r="107" spans="1:2">
      <c r="A107" s="82"/>
      <c r="B107" s="82"/>
    </row>
    <row r="108" spans="1:2">
      <c r="A108" s="82"/>
      <c r="B108" s="82"/>
    </row>
    <row r="109" spans="1:2">
      <c r="A109" s="82"/>
      <c r="B109" s="82"/>
    </row>
    <row r="110" spans="1:2">
      <c r="A110" s="82"/>
      <c r="B110" s="82"/>
    </row>
    <row r="111" spans="1:2">
      <c r="A111" s="82"/>
      <c r="B111" s="82"/>
    </row>
    <row r="112" spans="1:2">
      <c r="A112" s="82"/>
      <c r="B112" s="82"/>
    </row>
    <row r="113" spans="1:2">
      <c r="A113" s="82"/>
      <c r="B113" s="82"/>
    </row>
    <row r="114" spans="1:2">
      <c r="A114" s="82"/>
      <c r="B114" s="82"/>
    </row>
    <row r="115" spans="1:2">
      <c r="A115" s="82"/>
      <c r="B115" s="82"/>
    </row>
    <row r="116" spans="1:2">
      <c r="A116" s="82"/>
      <c r="B116" s="82"/>
    </row>
    <row r="117" spans="1:2">
      <c r="A117" s="82"/>
      <c r="B117" s="82"/>
    </row>
    <row r="118" spans="1:2">
      <c r="A118" s="82"/>
      <c r="B118" s="82"/>
    </row>
    <row r="119" spans="1:2">
      <c r="A119" s="82"/>
      <c r="B119" s="82"/>
    </row>
    <row r="120" spans="1:2">
      <c r="A120" s="82"/>
      <c r="B120" s="82"/>
    </row>
    <row r="121" spans="1:2">
      <c r="A121" s="82"/>
      <c r="B121" s="82"/>
    </row>
    <row r="122" spans="1:2">
      <c r="A122" s="82"/>
      <c r="B122" s="82"/>
    </row>
    <row r="123" spans="1:2">
      <c r="A123" s="82"/>
      <c r="B123" s="82"/>
    </row>
    <row r="124" spans="1:2">
      <c r="A124" s="82"/>
      <c r="B124" s="82"/>
    </row>
    <row r="125" spans="1:2">
      <c r="A125" s="82"/>
      <c r="B125" s="82"/>
    </row>
    <row r="126" spans="1:2">
      <c r="A126" s="82"/>
      <c r="B126" s="82"/>
    </row>
    <row r="127" spans="1:2">
      <c r="A127" s="82"/>
      <c r="B127" s="82"/>
    </row>
    <row r="128" spans="1:2">
      <c r="A128" s="82"/>
      <c r="B128" s="82"/>
    </row>
    <row r="129" spans="1:2">
      <c r="A129" s="82"/>
      <c r="B129" s="82"/>
    </row>
    <row r="130" spans="1:2">
      <c r="A130" s="82"/>
      <c r="B130" s="82"/>
    </row>
    <row r="131" spans="1:2">
      <c r="A131" s="82"/>
      <c r="B131" s="82"/>
    </row>
    <row r="132" spans="1:2">
      <c r="A132" s="82"/>
      <c r="B132" s="82"/>
    </row>
    <row r="133" spans="1:2">
      <c r="A133" s="82"/>
      <c r="B133" s="82"/>
    </row>
    <row r="134" spans="1:2">
      <c r="A134" s="82"/>
      <c r="B134" s="82"/>
    </row>
    <row r="135" spans="1:2">
      <c r="A135" s="82"/>
      <c r="B135" s="82"/>
    </row>
    <row r="136" spans="1:2">
      <c r="A136" s="82"/>
      <c r="B136" s="82"/>
    </row>
    <row r="137" spans="1:2">
      <c r="A137" s="82"/>
      <c r="B137" s="82"/>
    </row>
    <row r="138" spans="1:2">
      <c r="A138" s="82"/>
      <c r="B138" s="82"/>
    </row>
    <row r="139" spans="1:2">
      <c r="A139" s="82"/>
      <c r="B139" s="82"/>
    </row>
    <row r="140" spans="1:2">
      <c r="A140" s="82"/>
      <c r="B140" s="82"/>
    </row>
    <row r="141" spans="1:2">
      <c r="A141" s="82"/>
      <c r="B141" s="82"/>
    </row>
    <row r="142" spans="1:2">
      <c r="A142" s="82"/>
      <c r="B142" s="82"/>
    </row>
    <row r="143" spans="1:2">
      <c r="A143" s="82"/>
      <c r="B143" s="82"/>
    </row>
    <row r="144" spans="1:2">
      <c r="A144" s="82"/>
      <c r="B144" s="82"/>
    </row>
    <row r="145" spans="1:2">
      <c r="A145" s="82"/>
      <c r="B145" s="82"/>
    </row>
    <row r="146" spans="1:2">
      <c r="A146" s="82"/>
      <c r="B146" s="82"/>
    </row>
    <row r="147" spans="1:2">
      <c r="A147" s="82"/>
      <c r="B147" s="82"/>
    </row>
    <row r="148" spans="1:2">
      <c r="A148" s="82"/>
      <c r="B148" s="82"/>
    </row>
    <row r="149" spans="1:2">
      <c r="A149" s="82"/>
      <c r="B149" s="82"/>
    </row>
    <row r="150" spans="1:2">
      <c r="A150" s="82"/>
      <c r="B150" s="82"/>
    </row>
    <row r="151" spans="1:2">
      <c r="A151" s="82"/>
      <c r="B151" s="82"/>
    </row>
    <row r="152" spans="1:2">
      <c r="A152" s="82"/>
      <c r="B152" s="82"/>
    </row>
    <row r="153" spans="1:2">
      <c r="A153" s="82"/>
      <c r="B153" s="82"/>
    </row>
    <row r="154" spans="1:2">
      <c r="A154" s="82"/>
      <c r="B154" s="82"/>
    </row>
    <row r="155" spans="1:2">
      <c r="A155" s="82"/>
      <c r="B155" s="82"/>
    </row>
    <row r="156" spans="1:2">
      <c r="A156" s="82"/>
      <c r="B156" s="82"/>
    </row>
    <row r="157" spans="1:2">
      <c r="A157" s="82"/>
      <c r="B157" s="82"/>
    </row>
    <row r="158" spans="1:2">
      <c r="A158" s="82"/>
      <c r="B158" s="82"/>
    </row>
    <row r="159" spans="1:2">
      <c r="A159" s="82"/>
      <c r="B159" s="82"/>
    </row>
    <row r="160" spans="1:2">
      <c r="A160" s="82"/>
      <c r="B160" s="82"/>
    </row>
    <row r="161" spans="1:2">
      <c r="A161" s="82"/>
      <c r="B161" s="82"/>
    </row>
    <row r="162" spans="1:2">
      <c r="A162" s="82"/>
      <c r="B162" s="82"/>
    </row>
    <row r="163" spans="1:2">
      <c r="A163" s="82"/>
      <c r="B163" s="82"/>
    </row>
    <row r="164" spans="1:2">
      <c r="A164" s="82"/>
      <c r="B164" s="82"/>
    </row>
    <row r="165" spans="1:2">
      <c r="A165" s="82"/>
      <c r="B165" s="82"/>
    </row>
    <row r="166" spans="1:2">
      <c r="A166" s="82"/>
      <c r="B166" s="82"/>
    </row>
    <row r="167" spans="1:2">
      <c r="A167" s="82"/>
      <c r="B167" s="82"/>
    </row>
    <row r="168" spans="1:2">
      <c r="A168" s="82"/>
      <c r="B168" s="82"/>
    </row>
    <row r="169" spans="1:2">
      <c r="A169" s="82"/>
      <c r="B169" s="82"/>
    </row>
    <row r="170" spans="1:2">
      <c r="A170" s="82"/>
      <c r="B170" s="82"/>
    </row>
    <row r="171" spans="1:2">
      <c r="A171" s="82"/>
      <c r="B171" s="82"/>
    </row>
    <row r="172" spans="1:2">
      <c r="A172" s="82"/>
      <c r="B172" s="82"/>
    </row>
    <row r="173" spans="1:2">
      <c r="A173" s="82"/>
      <c r="B173" s="82"/>
    </row>
    <row r="174" spans="1:2">
      <c r="A174" s="82"/>
      <c r="B174" s="82"/>
    </row>
    <row r="175" spans="1:2">
      <c r="A175" s="82"/>
      <c r="B175" s="82"/>
    </row>
    <row r="176" spans="1:2">
      <c r="A176" s="82"/>
      <c r="B176" s="82"/>
    </row>
    <row r="177" spans="1:2">
      <c r="A177" s="82"/>
      <c r="B177" s="82"/>
    </row>
    <row r="178" spans="1:2">
      <c r="A178" s="82"/>
      <c r="B178" s="82"/>
    </row>
    <row r="179" spans="1:2">
      <c r="A179" s="82"/>
      <c r="B179" s="82"/>
    </row>
    <row r="180" spans="1:2">
      <c r="A180" s="82"/>
      <c r="B180" s="82"/>
    </row>
    <row r="181" spans="1:2">
      <c r="A181" s="82"/>
      <c r="B181" s="82"/>
    </row>
    <row r="182" spans="1:2">
      <c r="A182" s="82"/>
      <c r="B182" s="82"/>
    </row>
    <row r="183" spans="1:2">
      <c r="A183" s="82"/>
      <c r="B183" s="82"/>
    </row>
    <row r="184" spans="1:2">
      <c r="A184" s="82"/>
      <c r="B184" s="82"/>
    </row>
    <row r="185" spans="1:2">
      <c r="A185" s="82"/>
      <c r="B185" s="82"/>
    </row>
    <row r="186" spans="1:2">
      <c r="A186" s="82"/>
      <c r="B186" s="82"/>
    </row>
    <row r="187" spans="1:2">
      <c r="A187" s="82"/>
      <c r="B187" s="82"/>
    </row>
    <row r="188" spans="1:2">
      <c r="A188" s="82"/>
      <c r="B188" s="82"/>
    </row>
    <row r="189" spans="1:2">
      <c r="A189" s="82"/>
      <c r="B189" s="82"/>
    </row>
    <row r="190" spans="1:2">
      <c r="A190" s="82"/>
      <c r="B190" s="82"/>
    </row>
    <row r="191" spans="1:2">
      <c r="A191" s="82"/>
      <c r="B191" s="82"/>
    </row>
    <row r="192" spans="1:2">
      <c r="A192" s="82"/>
      <c r="B192" s="82"/>
    </row>
    <row r="193" spans="1:2">
      <c r="A193" s="82"/>
      <c r="B193" s="82"/>
    </row>
    <row r="194" spans="1:2">
      <c r="A194" s="82"/>
      <c r="B194" s="82"/>
    </row>
    <row r="195" spans="1:2">
      <c r="A195" s="82"/>
      <c r="B195" s="82"/>
    </row>
    <row r="196" spans="1:2">
      <c r="A196" s="82"/>
      <c r="B196" s="82"/>
    </row>
    <row r="197" spans="1:2">
      <c r="A197" s="82"/>
      <c r="B197" s="82"/>
    </row>
    <row r="198" spans="1:2">
      <c r="A198" s="82"/>
      <c r="B198" s="82"/>
    </row>
    <row r="199" spans="1:2">
      <c r="A199" s="82"/>
      <c r="B199" s="82"/>
    </row>
    <row r="200" spans="1:2">
      <c r="A200" s="82"/>
      <c r="B200" s="82"/>
    </row>
    <row r="201" spans="1:2">
      <c r="A201" s="82"/>
      <c r="B201" s="82"/>
    </row>
    <row r="202" spans="1:2">
      <c r="A202" s="82"/>
      <c r="B202" s="82"/>
    </row>
    <row r="203" spans="1:2">
      <c r="A203" s="82"/>
      <c r="B203" s="82"/>
    </row>
    <row r="204" spans="1:2">
      <c r="A204" s="82"/>
      <c r="B204" s="82"/>
    </row>
    <row r="205" spans="1:2">
      <c r="A205" s="82"/>
      <c r="B205" s="82"/>
    </row>
    <row r="206" spans="1:2">
      <c r="A206" s="82"/>
      <c r="B206" s="82"/>
    </row>
    <row r="207" spans="1:2">
      <c r="A207" s="82"/>
      <c r="B207" s="82"/>
    </row>
    <row r="208" spans="1:2">
      <c r="A208" s="82"/>
      <c r="B208" s="82"/>
    </row>
    <row r="209" spans="1:2">
      <c r="A209" s="82"/>
      <c r="B209" s="82"/>
    </row>
    <row r="210" spans="1:2">
      <c r="A210" s="82"/>
      <c r="B210" s="82"/>
    </row>
    <row r="211" spans="1:2">
      <c r="A211" s="82"/>
      <c r="B211" s="82"/>
    </row>
    <row r="212" spans="1:2">
      <c r="A212" s="82"/>
      <c r="B212" s="82"/>
    </row>
    <row r="213" spans="1:2">
      <c r="A213" s="82"/>
      <c r="B213" s="82"/>
    </row>
    <row r="214" spans="1:2">
      <c r="A214" s="82"/>
      <c r="B214" s="82"/>
    </row>
    <row r="215" spans="1:2">
      <c r="A215" s="82"/>
      <c r="B215" s="82"/>
    </row>
    <row r="216" spans="1:2">
      <c r="A216" s="82"/>
      <c r="B216" s="82"/>
    </row>
    <row r="217" spans="1:2">
      <c r="A217" s="82"/>
      <c r="B217" s="82"/>
    </row>
    <row r="218" spans="1:2">
      <c r="A218" s="82"/>
      <c r="B218" s="82"/>
    </row>
    <row r="219" spans="1:2">
      <c r="A219" s="82"/>
      <c r="B219" s="82"/>
    </row>
    <row r="220" spans="1:2">
      <c r="A220" s="82"/>
      <c r="B220" s="82"/>
    </row>
    <row r="221" spans="1:2">
      <c r="A221" s="82"/>
      <c r="B221" s="82"/>
    </row>
    <row r="222" spans="1:2">
      <c r="A222" s="82"/>
      <c r="B222" s="82"/>
    </row>
    <row r="223" spans="1:2">
      <c r="A223" s="82"/>
      <c r="B223" s="82"/>
    </row>
    <row r="224" spans="1:2">
      <c r="A224" s="82"/>
      <c r="B224" s="82"/>
    </row>
    <row r="225" spans="1:2">
      <c r="A225" s="82"/>
      <c r="B225" s="82"/>
    </row>
    <row r="226" spans="1:2">
      <c r="A226" s="82"/>
      <c r="B226" s="82"/>
    </row>
    <row r="227" spans="1:2">
      <c r="A227" s="82"/>
      <c r="B227" s="82"/>
    </row>
    <row r="228" spans="1:2">
      <c r="A228" s="82"/>
      <c r="B228" s="82"/>
    </row>
    <row r="229" spans="1:2">
      <c r="A229" s="82"/>
      <c r="B229" s="82"/>
    </row>
    <row r="230" spans="1:2">
      <c r="A230" s="82"/>
      <c r="B230" s="82"/>
    </row>
    <row r="231" spans="1:2">
      <c r="A231" s="82"/>
      <c r="B231" s="82"/>
    </row>
    <row r="232" spans="1:2">
      <c r="A232" s="82"/>
      <c r="B232" s="82"/>
    </row>
    <row r="233" spans="1:2">
      <c r="A233" s="82"/>
      <c r="B233" s="82"/>
    </row>
    <row r="234" spans="1:2">
      <c r="A234" s="82"/>
      <c r="B234" s="82"/>
    </row>
    <row r="235" spans="1:2">
      <c r="A235" s="82"/>
      <c r="B235" s="82"/>
    </row>
    <row r="236" spans="1:2">
      <c r="A236" s="82"/>
      <c r="B236" s="82"/>
    </row>
    <row r="237" spans="1:2">
      <c r="A237" s="82"/>
      <c r="B237" s="82"/>
    </row>
    <row r="238" spans="1:2">
      <c r="A238" s="82"/>
      <c r="B238" s="82"/>
    </row>
    <row r="239" spans="1:2">
      <c r="A239" s="82"/>
      <c r="B239" s="82"/>
    </row>
    <row r="240" spans="1:2">
      <c r="A240" s="82"/>
      <c r="B240" s="82"/>
    </row>
    <row r="241" spans="1:2">
      <c r="A241" s="82"/>
      <c r="B241" s="82"/>
    </row>
    <row r="242" spans="1:2">
      <c r="A242" s="82"/>
      <c r="B242" s="82"/>
    </row>
    <row r="243" spans="1:2">
      <c r="A243" s="82"/>
      <c r="B243" s="82"/>
    </row>
    <row r="244" spans="1:2">
      <c r="A244" s="82"/>
      <c r="B244" s="82"/>
    </row>
    <row r="245" spans="1:2">
      <c r="A245" s="82"/>
      <c r="B245" s="82"/>
    </row>
    <row r="246" spans="1:2">
      <c r="A246" s="82"/>
      <c r="B246" s="82"/>
    </row>
    <row r="247" spans="1:2">
      <c r="A247" s="82"/>
      <c r="B247" s="82"/>
    </row>
    <row r="248" spans="1:2">
      <c r="A248" s="82"/>
      <c r="B248" s="82"/>
    </row>
    <row r="249" spans="1:2">
      <c r="A249" s="82"/>
      <c r="B249" s="82"/>
    </row>
    <row r="250" spans="1:2">
      <c r="A250" s="82"/>
      <c r="B250" s="82"/>
    </row>
    <row r="251" spans="1:2">
      <c r="A251" s="82"/>
      <c r="B251" s="82"/>
    </row>
    <row r="252" spans="1:2">
      <c r="A252" s="82"/>
      <c r="B252" s="82"/>
    </row>
    <row r="253" spans="1:2">
      <c r="A253" s="82"/>
      <c r="B253" s="82"/>
    </row>
    <row r="254" spans="1:2">
      <c r="A254" s="82"/>
      <c r="B254" s="82"/>
    </row>
    <row r="255" spans="1:2">
      <c r="A255" s="82"/>
      <c r="B255" s="82"/>
    </row>
    <row r="256" spans="1:2">
      <c r="A256" s="82"/>
      <c r="B256" s="82"/>
    </row>
    <row r="257" spans="1:2">
      <c r="A257" s="82"/>
      <c r="B257" s="82"/>
    </row>
    <row r="258" spans="1:2">
      <c r="A258" s="82"/>
      <c r="B258" s="82"/>
    </row>
    <row r="259" spans="1:2">
      <c r="A259" s="82"/>
      <c r="B259" s="82"/>
    </row>
    <row r="260" spans="1:2">
      <c r="A260" s="82"/>
      <c r="B260" s="82"/>
    </row>
    <row r="261" spans="1:2">
      <c r="A261" s="82"/>
      <c r="B261" s="82"/>
    </row>
    <row r="262" spans="1:2">
      <c r="A262" s="82"/>
      <c r="B262" s="82"/>
    </row>
    <row r="263" spans="1:2">
      <c r="A263" s="82"/>
      <c r="B263" s="82"/>
    </row>
    <row r="264" spans="1:2">
      <c r="A264" s="82"/>
      <c r="B264" s="82"/>
    </row>
    <row r="265" spans="1:2">
      <c r="A265" s="82"/>
      <c r="B265" s="82"/>
    </row>
    <row r="266" spans="1:2">
      <c r="A266" s="82"/>
      <c r="B266" s="82"/>
    </row>
    <row r="267" spans="1:2">
      <c r="A267" s="82"/>
      <c r="B267" s="82"/>
    </row>
    <row r="268" spans="1:2">
      <c r="A268" s="82"/>
      <c r="B268" s="82"/>
    </row>
    <row r="269" spans="1:2">
      <c r="A269" s="82"/>
      <c r="B269" s="82"/>
    </row>
    <row r="270" spans="1:2">
      <c r="A270" s="82"/>
      <c r="B270" s="82"/>
    </row>
    <row r="271" spans="1:2">
      <c r="A271" s="82"/>
      <c r="B271" s="82"/>
    </row>
    <row r="272" spans="1:2">
      <c r="A272" s="82"/>
      <c r="B272" s="82"/>
    </row>
    <row r="273" spans="1:2">
      <c r="A273" s="82"/>
      <c r="B273" s="82"/>
    </row>
    <row r="274" spans="1:2">
      <c r="A274" s="82"/>
      <c r="B274" s="82"/>
    </row>
    <row r="275" spans="1:2">
      <c r="A275" s="82"/>
      <c r="B275" s="82"/>
    </row>
    <row r="276" spans="1:2">
      <c r="A276" s="82"/>
      <c r="B276" s="82"/>
    </row>
    <row r="277" spans="1:2">
      <c r="A277" s="82"/>
      <c r="B277" s="82"/>
    </row>
    <row r="278" spans="1:2">
      <c r="A278" s="82"/>
      <c r="B278" s="82"/>
    </row>
    <row r="279" spans="1:2">
      <c r="A279" s="82"/>
      <c r="B279" s="82"/>
    </row>
    <row r="280" spans="1:2">
      <c r="A280" s="82"/>
      <c r="B280" s="82"/>
    </row>
    <row r="281" spans="1:2">
      <c r="A281" s="82"/>
      <c r="B281" s="82"/>
    </row>
    <row r="282" spans="1:2">
      <c r="A282" s="82"/>
      <c r="B282" s="82"/>
    </row>
    <row r="283" spans="1:2">
      <c r="A283" s="82"/>
      <c r="B283" s="82"/>
    </row>
    <row r="284" spans="1:2">
      <c r="A284" s="82"/>
      <c r="B284" s="82"/>
    </row>
    <row r="285" spans="1:2">
      <c r="A285" s="82"/>
      <c r="B285" s="82"/>
    </row>
    <row r="286" spans="1:2">
      <c r="A286" s="82"/>
      <c r="B286" s="82"/>
    </row>
    <row r="287" spans="1:2">
      <c r="A287" s="82"/>
      <c r="B287" s="82"/>
    </row>
    <row r="288" spans="1:2">
      <c r="A288" s="82"/>
      <c r="B288" s="82"/>
    </row>
    <row r="289" spans="1:2">
      <c r="A289" s="82"/>
      <c r="B289" s="82"/>
    </row>
    <row r="290" spans="1:2">
      <c r="A290" s="82"/>
      <c r="B290" s="82"/>
    </row>
    <row r="291" spans="1:2">
      <c r="A291" s="82"/>
      <c r="B291" s="82"/>
    </row>
    <row r="292" spans="1:2">
      <c r="A292" s="82"/>
      <c r="B292" s="82"/>
    </row>
    <row r="293" spans="1:2">
      <c r="A293" s="82"/>
      <c r="B293" s="82"/>
    </row>
    <row r="294" spans="1:2">
      <c r="A294" s="82"/>
      <c r="B294" s="82"/>
    </row>
    <row r="295" spans="1:2">
      <c r="A295" s="82"/>
      <c r="B295" s="82"/>
    </row>
    <row r="296" spans="1:2">
      <c r="A296" s="82"/>
      <c r="B296" s="82"/>
    </row>
    <row r="297" spans="1:2">
      <c r="A297" s="82"/>
      <c r="B297" s="82"/>
    </row>
    <row r="298" spans="1:2">
      <c r="A298" s="82"/>
      <c r="B298" s="82"/>
    </row>
    <row r="299" spans="1:2">
      <c r="A299" s="82"/>
      <c r="B299" s="82"/>
    </row>
    <row r="300" spans="1:2">
      <c r="A300" s="82"/>
      <c r="B300" s="82"/>
    </row>
    <row r="301" spans="1:2">
      <c r="A301" s="82"/>
      <c r="B301" s="82"/>
    </row>
    <row r="302" spans="1:2">
      <c r="A302" s="82"/>
      <c r="B302" s="82"/>
    </row>
    <row r="303" spans="1:2">
      <c r="A303" s="82"/>
      <c r="B303" s="82"/>
    </row>
    <row r="304" spans="1:2">
      <c r="A304" s="82"/>
      <c r="B304" s="82"/>
    </row>
    <row r="305" spans="1:2">
      <c r="A305" s="82"/>
      <c r="B305" s="82"/>
    </row>
    <row r="306" spans="1:2">
      <c r="A306" s="82"/>
      <c r="B306" s="82"/>
    </row>
    <row r="307" spans="1:2">
      <c r="A307" s="82"/>
      <c r="B307" s="82"/>
    </row>
    <row r="308" spans="1:2">
      <c r="A308" s="82"/>
      <c r="B308" s="82"/>
    </row>
    <row r="309" spans="1:2">
      <c r="A309" s="82"/>
      <c r="B309" s="82"/>
    </row>
    <row r="310" spans="1:2">
      <c r="A310" s="82"/>
      <c r="B310" s="82"/>
    </row>
    <row r="311" spans="1:2">
      <c r="A311" s="82"/>
      <c r="B311" s="82"/>
    </row>
    <row r="312" spans="1:2">
      <c r="A312" s="82"/>
      <c r="B312" s="82"/>
    </row>
    <row r="313" spans="1:2">
      <c r="A313" s="82"/>
      <c r="B313" s="82"/>
    </row>
    <row r="314" spans="1:2">
      <c r="A314" s="82"/>
      <c r="B314" s="82"/>
    </row>
    <row r="315" spans="1:2">
      <c r="A315" s="82"/>
      <c r="B315" s="82"/>
    </row>
    <row r="316" spans="1:2">
      <c r="A316" s="82"/>
      <c r="B316" s="82"/>
    </row>
    <row r="317" spans="1:2">
      <c r="A317" s="82"/>
      <c r="B317" s="82"/>
    </row>
    <row r="318" spans="1:2">
      <c r="A318" s="82"/>
      <c r="B318" s="82"/>
    </row>
    <row r="319" spans="1:2">
      <c r="A319" s="82"/>
      <c r="B319" s="82"/>
    </row>
    <row r="320" spans="1:2">
      <c r="A320" s="82"/>
      <c r="B320" s="82"/>
    </row>
    <row r="321" spans="1:2">
      <c r="A321" s="82"/>
      <c r="B321" s="82"/>
    </row>
    <row r="322" spans="1:2">
      <c r="A322" s="82"/>
      <c r="B322" s="82"/>
    </row>
    <row r="323" spans="1:2">
      <c r="A323" s="82"/>
      <c r="B323" s="82"/>
    </row>
    <row r="324" spans="1:2">
      <c r="A324" s="82"/>
      <c r="B324" s="82"/>
    </row>
    <row r="325" spans="1:2">
      <c r="A325" s="82"/>
      <c r="B325" s="82"/>
    </row>
    <row r="326" spans="1:2">
      <c r="A326" s="82"/>
      <c r="B326" s="82"/>
    </row>
    <row r="327" spans="1:2">
      <c r="A327" s="82"/>
      <c r="B327" s="82"/>
    </row>
    <row r="328" spans="1:2">
      <c r="A328" s="82"/>
      <c r="B328" s="82"/>
    </row>
    <row r="329" spans="1:2">
      <c r="A329" s="82"/>
      <c r="B329" s="82"/>
    </row>
    <row r="330" spans="1:2">
      <c r="A330" s="82"/>
      <c r="B330" s="82"/>
    </row>
    <row r="331" spans="1:2">
      <c r="A331" s="82"/>
      <c r="B331" s="82"/>
    </row>
    <row r="332" spans="1:2">
      <c r="A332" s="82"/>
      <c r="B332" s="82"/>
    </row>
    <row r="333" spans="1:2">
      <c r="A333" s="82"/>
      <c r="B333" s="82"/>
    </row>
    <row r="334" spans="1:2">
      <c r="A334" s="82"/>
      <c r="B334" s="82"/>
    </row>
    <row r="335" spans="1:2">
      <c r="A335" s="82"/>
      <c r="B335" s="82"/>
    </row>
    <row r="336" spans="1:2">
      <c r="A336" s="82"/>
      <c r="B336" s="82"/>
    </row>
    <row r="337" spans="1:2">
      <c r="A337" s="82"/>
      <c r="B337" s="82"/>
    </row>
    <row r="338" spans="1:2">
      <c r="A338" s="82"/>
      <c r="B338" s="82"/>
    </row>
    <row r="339" spans="1:2">
      <c r="A339" s="82"/>
      <c r="B339" s="82"/>
    </row>
    <row r="340" spans="1:2">
      <c r="A340" s="82"/>
      <c r="B340" s="82"/>
    </row>
    <row r="341" spans="1:2">
      <c r="A341" s="82"/>
      <c r="B341" s="82"/>
    </row>
    <row r="342" spans="1:2">
      <c r="A342" s="82"/>
      <c r="B342" s="82"/>
    </row>
    <row r="343" spans="1:2">
      <c r="A343" s="82"/>
      <c r="B343" s="82"/>
    </row>
    <row r="344" spans="1:2">
      <c r="A344" s="82"/>
      <c r="B344" s="82"/>
    </row>
    <row r="345" spans="1:2">
      <c r="A345" s="82"/>
      <c r="B345" s="82"/>
    </row>
    <row r="346" spans="1:2">
      <c r="A346" s="82"/>
      <c r="B346" s="82"/>
    </row>
    <row r="347" spans="1:2">
      <c r="A347" s="82"/>
      <c r="B347" s="82"/>
    </row>
    <row r="348" spans="1:2">
      <c r="A348" s="82"/>
      <c r="B348" s="82"/>
    </row>
    <row r="349" spans="1:2">
      <c r="A349" s="82"/>
      <c r="B349" s="82"/>
    </row>
    <row r="350" spans="1:2">
      <c r="A350" s="82"/>
      <c r="B350" s="82"/>
    </row>
    <row r="351" spans="1:2">
      <c r="A351" s="82"/>
      <c r="B351" s="82"/>
    </row>
    <row r="352" spans="1:2">
      <c r="A352" s="82"/>
      <c r="B352" s="82"/>
    </row>
    <row r="353" spans="1:2">
      <c r="A353" s="82"/>
      <c r="B353" s="82"/>
    </row>
    <row r="354" spans="1:2">
      <c r="A354" s="82"/>
      <c r="B354" s="82"/>
    </row>
    <row r="355" spans="1:2">
      <c r="A355" s="82"/>
      <c r="B355" s="82"/>
    </row>
    <row r="356" spans="1:2">
      <c r="A356" s="82"/>
      <c r="B356" s="82"/>
    </row>
    <row r="357" spans="1:2">
      <c r="A357" s="82"/>
      <c r="B357" s="82"/>
    </row>
    <row r="358" spans="1:2">
      <c r="A358" s="82"/>
      <c r="B358" s="82"/>
    </row>
    <row r="359" spans="1:2">
      <c r="A359" s="82"/>
      <c r="B359" s="82"/>
    </row>
    <row r="360" spans="1:2">
      <c r="A360" s="82"/>
      <c r="B360" s="82"/>
    </row>
    <row r="361" spans="1:2">
      <c r="A361" s="82"/>
      <c r="B361" s="82"/>
    </row>
    <row r="362" spans="1:2">
      <c r="A362" s="82"/>
      <c r="B362" s="82"/>
    </row>
    <row r="363" spans="1:2">
      <c r="A363" s="82"/>
      <c r="B363" s="82"/>
    </row>
    <row r="364" spans="1:2">
      <c r="A364" s="82"/>
      <c r="B364" s="82"/>
    </row>
    <row r="365" spans="1:2">
      <c r="A365" s="82"/>
      <c r="B365" s="82"/>
    </row>
    <row r="366" spans="1:2">
      <c r="A366" s="82"/>
      <c r="B366" s="82"/>
    </row>
    <row r="367" spans="1:2">
      <c r="A367" s="82"/>
      <c r="B367" s="82"/>
    </row>
    <row r="368" spans="1:2">
      <c r="A368" s="82"/>
      <c r="B368" s="82"/>
    </row>
    <row r="369" spans="1:2">
      <c r="A369" s="82"/>
      <c r="B369" s="82"/>
    </row>
    <row r="370" spans="1:2">
      <c r="A370" s="82"/>
      <c r="B370" s="82"/>
    </row>
    <row r="371" spans="1:2">
      <c r="A371" s="82"/>
      <c r="B371" s="82"/>
    </row>
    <row r="372" spans="1:2">
      <c r="A372" s="82"/>
      <c r="B372" s="82"/>
    </row>
    <row r="373" spans="1:2">
      <c r="A373" s="82"/>
      <c r="B373" s="82"/>
    </row>
    <row r="374" spans="1:2">
      <c r="A374" s="82"/>
      <c r="B374" s="82"/>
    </row>
    <row r="375" spans="1:2">
      <c r="A375" s="82"/>
      <c r="B375" s="82"/>
    </row>
    <row r="376" spans="1:2">
      <c r="A376" s="82"/>
      <c r="B376" s="82"/>
    </row>
    <row r="377" spans="1:2">
      <c r="A377" s="82"/>
      <c r="B377" s="82"/>
    </row>
    <row r="378" spans="1:2">
      <c r="A378" s="82"/>
      <c r="B378" s="82"/>
    </row>
    <row r="379" spans="1:2">
      <c r="A379" s="82"/>
      <c r="B379" s="82"/>
    </row>
    <row r="380" spans="1:2">
      <c r="A380" s="82"/>
      <c r="B380" s="82"/>
    </row>
    <row r="381" spans="1:2">
      <c r="A381" s="82"/>
      <c r="B381" s="82"/>
    </row>
    <row r="382" spans="1:2">
      <c r="A382" s="82"/>
      <c r="B382" s="82"/>
    </row>
    <row r="383" spans="1:2">
      <c r="A383" s="82"/>
      <c r="B383" s="82"/>
    </row>
    <row r="384" spans="1:2">
      <c r="A384" s="82"/>
      <c r="B384" s="82"/>
    </row>
    <row r="385" spans="1:2">
      <c r="A385" s="82"/>
      <c r="B385" s="82"/>
    </row>
    <row r="386" spans="1:2">
      <c r="A386" s="82"/>
      <c r="B386" s="82"/>
    </row>
    <row r="387" spans="1:2">
      <c r="A387" s="82"/>
      <c r="B387" s="82"/>
    </row>
    <row r="388" spans="1:2">
      <c r="A388" s="82"/>
      <c r="B388" s="82"/>
    </row>
    <row r="389" spans="1:2">
      <c r="A389" s="82"/>
      <c r="B389" s="82"/>
    </row>
    <row r="390" spans="1:2">
      <c r="A390" s="82"/>
      <c r="B390" s="82"/>
    </row>
    <row r="391" spans="1:2">
      <c r="A391" s="82"/>
      <c r="B391" s="82"/>
    </row>
    <row r="392" spans="1:2">
      <c r="A392" s="82"/>
      <c r="B392" s="82"/>
    </row>
    <row r="393" spans="1:2">
      <c r="A393" s="82"/>
      <c r="B393" s="82"/>
    </row>
    <row r="394" spans="1:2">
      <c r="A394" s="82"/>
      <c r="B394" s="82"/>
    </row>
    <row r="395" spans="1:2">
      <c r="A395" s="82"/>
      <c r="B395" s="82"/>
    </row>
    <row r="396" spans="1:2">
      <c r="A396" s="82"/>
      <c r="B396" s="82"/>
    </row>
    <row r="397" spans="1:2">
      <c r="A397" s="82"/>
      <c r="B397" s="82"/>
    </row>
    <row r="398" spans="1:2">
      <c r="A398" s="82"/>
      <c r="B398" s="82"/>
    </row>
    <row r="399" spans="1:2">
      <c r="A399" s="82"/>
      <c r="B399" s="82"/>
    </row>
    <row r="400" spans="1:2">
      <c r="A400" s="82"/>
      <c r="B400" s="82"/>
    </row>
    <row r="401" spans="1:2">
      <c r="A401" s="82"/>
      <c r="B401" s="82"/>
    </row>
    <row r="402" spans="1:2">
      <c r="A402" s="82"/>
      <c r="B402" s="82"/>
    </row>
    <row r="403" spans="1:2">
      <c r="A403" s="82"/>
      <c r="B403" s="82"/>
    </row>
    <row r="404" spans="1:2">
      <c r="A404" s="82"/>
      <c r="B404" s="82"/>
    </row>
    <row r="405" spans="1:2">
      <c r="A405" s="82"/>
      <c r="B405" s="82"/>
    </row>
    <row r="406" spans="1:2">
      <c r="A406" s="82"/>
      <c r="B406" s="82"/>
    </row>
    <row r="407" spans="1:2">
      <c r="A407" s="82"/>
      <c r="B407" s="82"/>
    </row>
    <row r="408" spans="1:2">
      <c r="A408" s="82"/>
      <c r="B408" s="82"/>
    </row>
    <row r="409" spans="1:2">
      <c r="A409" s="82"/>
      <c r="B409" s="82"/>
    </row>
    <row r="410" spans="1:2">
      <c r="A410" s="82"/>
      <c r="B410" s="82"/>
    </row>
    <row r="411" spans="1:2">
      <c r="A411" s="82"/>
      <c r="B411" s="82"/>
    </row>
    <row r="412" spans="1:2">
      <c r="A412" s="82"/>
      <c r="B412" s="82"/>
    </row>
    <row r="413" spans="1:2">
      <c r="A413" s="82"/>
      <c r="B413" s="82"/>
    </row>
    <row r="414" spans="1:2">
      <c r="A414" s="82"/>
      <c r="B414" s="82"/>
    </row>
    <row r="415" spans="1:2">
      <c r="A415" s="82"/>
      <c r="B415" s="82"/>
    </row>
    <row r="416" spans="1:2">
      <c r="A416" s="82"/>
      <c r="B416" s="82"/>
    </row>
    <row r="417" spans="1:2">
      <c r="A417" s="82"/>
      <c r="B417" s="82"/>
    </row>
    <row r="418" spans="1:2">
      <c r="A418" s="82"/>
      <c r="B418" s="82"/>
    </row>
    <row r="419" spans="1:2">
      <c r="A419" s="82"/>
      <c r="B419" s="82"/>
    </row>
    <row r="420" spans="1:2">
      <c r="A420" s="82"/>
      <c r="B420" s="82"/>
    </row>
    <row r="421" spans="1:2">
      <c r="A421" s="82"/>
      <c r="B421" s="82"/>
    </row>
    <row r="422" spans="1:2">
      <c r="A422" s="82"/>
      <c r="B422" s="82"/>
    </row>
    <row r="423" spans="1:2">
      <c r="A423" s="82"/>
      <c r="B423" s="82"/>
    </row>
    <row r="424" spans="1:2">
      <c r="A424" s="82"/>
      <c r="B424" s="82"/>
    </row>
    <row r="425" spans="1:2">
      <c r="A425" s="82"/>
      <c r="B425" s="82"/>
    </row>
    <row r="426" spans="1:2">
      <c r="A426" s="82"/>
      <c r="B426" s="82"/>
    </row>
    <row r="427" spans="1:2">
      <c r="A427" s="82"/>
      <c r="B427" s="82"/>
    </row>
    <row r="428" spans="1:2">
      <c r="A428" s="82"/>
      <c r="B428" s="82"/>
    </row>
    <row r="429" spans="1:2">
      <c r="A429" s="82"/>
      <c r="B429" s="82"/>
    </row>
    <row r="430" spans="1:2">
      <c r="A430" s="82"/>
      <c r="B430" s="82"/>
    </row>
    <row r="431" spans="1:2">
      <c r="A431" s="82"/>
      <c r="B431" s="82"/>
    </row>
    <row r="432" spans="1:2">
      <c r="A432" s="82"/>
      <c r="B432" s="82"/>
    </row>
    <row r="433" spans="1:2">
      <c r="A433" s="82"/>
      <c r="B433" s="82"/>
    </row>
    <row r="434" spans="1:2">
      <c r="A434" s="82"/>
      <c r="B434" s="82"/>
    </row>
    <row r="435" spans="1:2">
      <c r="A435" s="82"/>
      <c r="B435" s="82"/>
    </row>
    <row r="436" spans="1:2">
      <c r="A436" s="82"/>
      <c r="B436" s="82"/>
    </row>
    <row r="437" spans="1:2">
      <c r="A437" s="82"/>
      <c r="B437" s="82"/>
    </row>
    <row r="438" spans="1:2">
      <c r="A438" s="82"/>
      <c r="B438" s="82"/>
    </row>
    <row r="439" spans="1:2">
      <c r="A439" s="82"/>
      <c r="B439" s="82"/>
    </row>
    <row r="440" spans="1:2">
      <c r="A440" s="82"/>
      <c r="B440" s="82"/>
    </row>
    <row r="441" spans="1:2">
      <c r="A441" s="82"/>
      <c r="B441" s="82"/>
    </row>
    <row r="442" spans="1:2">
      <c r="A442" s="82"/>
      <c r="B442" s="82"/>
    </row>
    <row r="443" spans="1:2">
      <c r="A443" s="82"/>
      <c r="B443" s="82"/>
    </row>
    <row r="444" spans="1:2">
      <c r="A444" s="82"/>
      <c r="B444" s="82"/>
    </row>
    <row r="445" spans="1:2">
      <c r="A445" s="82"/>
      <c r="B445" s="82"/>
    </row>
    <row r="446" spans="1:2">
      <c r="A446" s="82"/>
      <c r="B446" s="82"/>
    </row>
    <row r="447" spans="1:2">
      <c r="A447" s="82"/>
      <c r="B447" s="82"/>
    </row>
    <row r="448" spans="1:2">
      <c r="A448" s="82"/>
      <c r="B448" s="82"/>
    </row>
    <row r="449" spans="1:2">
      <c r="A449" s="82"/>
      <c r="B449" s="82"/>
    </row>
    <row r="450" spans="1:2">
      <c r="A450" s="82"/>
      <c r="B450" s="82"/>
    </row>
    <row r="451" spans="1:2">
      <c r="A451" s="82"/>
      <c r="B451" s="82"/>
    </row>
    <row r="452" spans="1:2">
      <c r="A452" s="82"/>
      <c r="B452" s="82"/>
    </row>
    <row r="453" spans="1:2">
      <c r="A453" s="82"/>
      <c r="B453" s="82"/>
    </row>
    <row r="454" spans="1:2">
      <c r="A454" s="82"/>
      <c r="B454" s="82"/>
    </row>
    <row r="455" spans="1:2">
      <c r="A455" s="82"/>
      <c r="B455" s="82"/>
    </row>
    <row r="456" spans="1:2">
      <c r="A456" s="82"/>
      <c r="B456" s="82"/>
    </row>
    <row r="457" spans="1:2">
      <c r="A457" s="82"/>
      <c r="B457" s="82"/>
    </row>
    <row r="458" spans="1:2">
      <c r="A458" s="82"/>
      <c r="B458" s="82"/>
    </row>
    <row r="459" spans="1:2">
      <c r="A459" s="82"/>
      <c r="B459" s="82"/>
    </row>
    <row r="460" spans="1:2">
      <c r="A460" s="82"/>
      <c r="B460" s="82"/>
    </row>
    <row r="461" spans="1:2">
      <c r="A461" s="82"/>
      <c r="B461" s="82"/>
    </row>
    <row r="462" spans="1:2">
      <c r="A462" s="82"/>
      <c r="B462" s="82"/>
    </row>
    <row r="463" spans="1:2">
      <c r="A463" s="82"/>
      <c r="B463" s="82"/>
    </row>
    <row r="464" spans="1:2">
      <c r="A464" s="82"/>
      <c r="B464" s="82"/>
    </row>
    <row r="465" spans="1:2">
      <c r="A465" s="82"/>
      <c r="B465" s="82"/>
    </row>
    <row r="466" spans="1:2">
      <c r="A466" s="82"/>
      <c r="B466" s="82"/>
    </row>
    <row r="467" spans="1:2">
      <c r="A467" s="82"/>
      <c r="B467" s="82"/>
    </row>
    <row r="468" spans="1:2">
      <c r="A468" s="82"/>
      <c r="B468" s="82"/>
    </row>
    <row r="469" spans="1:2">
      <c r="A469" s="82"/>
      <c r="B469" s="82"/>
    </row>
    <row r="470" spans="1:2">
      <c r="A470" s="82"/>
      <c r="B470" s="82"/>
    </row>
    <row r="471" spans="1:2">
      <c r="A471" s="82"/>
      <c r="B471" s="82"/>
    </row>
    <row r="472" spans="1:2">
      <c r="A472" s="82"/>
      <c r="B472" s="82"/>
    </row>
    <row r="473" spans="1:2">
      <c r="A473" s="82"/>
      <c r="B473" s="82"/>
    </row>
    <row r="474" spans="1:2">
      <c r="A474" s="82"/>
      <c r="B474" s="82"/>
    </row>
    <row r="475" spans="1:2">
      <c r="A475" s="82"/>
      <c r="B475" s="82"/>
    </row>
    <row r="476" spans="1:2">
      <c r="A476" s="82"/>
      <c r="B476" s="82"/>
    </row>
    <row r="477" spans="1:2">
      <c r="A477" s="82"/>
      <c r="B477" s="82"/>
    </row>
    <row r="478" spans="1:2">
      <c r="A478" s="82"/>
      <c r="B478" s="82"/>
    </row>
    <row r="479" spans="1:2">
      <c r="A479" s="82"/>
      <c r="B479" s="82"/>
    </row>
    <row r="480" spans="1:2">
      <c r="A480" s="82"/>
      <c r="B480" s="82"/>
    </row>
    <row r="481" spans="1:2">
      <c r="A481" s="82"/>
      <c r="B481" s="82"/>
    </row>
    <row r="482" spans="1:2">
      <c r="A482" s="82"/>
      <c r="B482" s="82"/>
    </row>
    <row r="483" spans="1:2">
      <c r="A483" s="82"/>
      <c r="B483" s="82"/>
    </row>
    <row r="484" spans="1:2">
      <c r="A484" s="82"/>
      <c r="B484" s="82"/>
    </row>
    <row r="485" spans="1:2">
      <c r="A485" s="82"/>
      <c r="B485" s="82"/>
    </row>
    <row r="486" spans="1:2">
      <c r="A486" s="82"/>
      <c r="B486" s="82"/>
    </row>
    <row r="487" spans="1:2">
      <c r="A487" s="82"/>
      <c r="B487" s="82"/>
    </row>
    <row r="488" spans="1:2">
      <c r="A488" s="82"/>
      <c r="B488" s="82"/>
    </row>
    <row r="489" spans="1:2">
      <c r="A489" s="82"/>
      <c r="B489" s="82"/>
    </row>
    <row r="490" spans="1:2">
      <c r="A490" s="82"/>
      <c r="B490" s="82"/>
    </row>
    <row r="491" spans="1:2">
      <c r="A491" s="82"/>
      <c r="B491" s="82"/>
    </row>
    <row r="492" spans="1:2">
      <c r="A492" s="82"/>
      <c r="B492" s="82"/>
    </row>
    <row r="493" spans="1:2">
      <c r="A493" s="82"/>
      <c r="B493" s="82"/>
    </row>
    <row r="494" spans="1:2">
      <c r="A494" s="82"/>
      <c r="B494" s="82"/>
    </row>
    <row r="495" spans="1:2">
      <c r="A495" s="82"/>
      <c r="B495" s="82"/>
    </row>
    <row r="496" spans="1:2">
      <c r="A496" s="82"/>
      <c r="B496" s="82"/>
    </row>
    <row r="497" spans="1:2">
      <c r="A497" s="82"/>
      <c r="B497" s="82"/>
    </row>
    <row r="498" spans="1:2">
      <c r="A498" s="82"/>
      <c r="B498" s="82"/>
    </row>
    <row r="499" spans="1:2">
      <c r="A499" s="82"/>
      <c r="B499" s="82"/>
    </row>
    <row r="500" spans="1:2">
      <c r="A500" s="82"/>
      <c r="B500" s="82"/>
    </row>
    <row r="501" spans="1:2">
      <c r="A501" s="82"/>
      <c r="B501" s="82"/>
    </row>
    <row r="502" spans="1:2">
      <c r="A502" s="82"/>
      <c r="B502" s="82"/>
    </row>
    <row r="503" spans="1:2">
      <c r="A503" s="82"/>
      <c r="B503" s="82"/>
    </row>
    <row r="504" spans="1:2">
      <c r="A504" s="82"/>
      <c r="B504" s="82"/>
    </row>
    <row r="505" spans="1:2">
      <c r="A505" s="82"/>
      <c r="B505" s="82"/>
    </row>
    <row r="506" spans="1:2">
      <c r="A506" s="82"/>
      <c r="B506" s="82"/>
    </row>
    <row r="507" spans="1:2">
      <c r="A507" s="82"/>
      <c r="B507" s="82"/>
    </row>
    <row r="508" spans="1:2">
      <c r="A508" s="82"/>
      <c r="B508" s="82"/>
    </row>
    <row r="509" spans="1:2">
      <c r="A509" s="82"/>
      <c r="B509" s="82"/>
    </row>
    <row r="510" spans="1:2">
      <c r="A510" s="82"/>
      <c r="B510" s="82"/>
    </row>
    <row r="511" spans="1:2">
      <c r="A511" s="82"/>
      <c r="B511" s="82"/>
    </row>
    <row r="512" spans="1:2">
      <c r="A512" s="82"/>
      <c r="B512" s="82"/>
    </row>
    <row r="513" spans="1:2">
      <c r="A513" s="82"/>
      <c r="B513" s="82"/>
    </row>
    <row r="514" spans="1:2">
      <c r="A514" s="82"/>
      <c r="B514" s="82"/>
    </row>
    <row r="515" spans="1:2">
      <c r="A515" s="82"/>
      <c r="B515" s="82"/>
    </row>
    <row r="516" spans="1:2">
      <c r="A516" s="82"/>
      <c r="B516" s="82"/>
    </row>
    <row r="517" spans="1:2">
      <c r="A517" s="82"/>
      <c r="B517" s="82"/>
    </row>
    <row r="518" spans="1:2">
      <c r="A518" s="82"/>
      <c r="B518" s="82"/>
    </row>
    <row r="519" spans="1:2">
      <c r="A519" s="82"/>
      <c r="B519" s="82"/>
    </row>
    <row r="520" spans="1:2">
      <c r="A520" s="82"/>
      <c r="B520" s="82"/>
    </row>
    <row r="521" spans="1:2">
      <c r="A521" s="82"/>
      <c r="B521" s="82"/>
    </row>
    <row r="522" spans="1:2">
      <c r="A522" s="82"/>
      <c r="B522" s="82"/>
    </row>
    <row r="523" spans="1:2">
      <c r="A523" s="82"/>
      <c r="B523" s="82"/>
    </row>
    <row r="524" spans="1:2">
      <c r="A524" s="82"/>
      <c r="B524" s="82"/>
    </row>
    <row r="525" spans="1:2">
      <c r="A525" s="82"/>
      <c r="B525" s="82"/>
    </row>
    <row r="526" spans="1:2">
      <c r="A526" s="82"/>
      <c r="B526" s="82"/>
    </row>
    <row r="527" spans="1:2">
      <c r="A527" s="82"/>
      <c r="B527" s="82"/>
    </row>
    <row r="528" spans="1:2">
      <c r="A528" s="82"/>
      <c r="B528" s="82"/>
    </row>
    <row r="529" spans="1:2">
      <c r="A529" s="82"/>
      <c r="B529" s="82"/>
    </row>
    <row r="530" spans="1:2">
      <c r="A530" s="82"/>
      <c r="B530" s="82"/>
    </row>
    <row r="531" spans="1:2">
      <c r="A531" s="82"/>
      <c r="B531" s="82"/>
    </row>
    <row r="532" spans="1:2">
      <c r="A532" s="82"/>
      <c r="B532" s="82"/>
    </row>
    <row r="533" spans="1:2">
      <c r="A533" s="82"/>
      <c r="B533" s="82"/>
    </row>
    <row r="534" spans="1:2">
      <c r="A534" s="82"/>
      <c r="B534" s="82"/>
    </row>
    <row r="535" spans="1:2">
      <c r="A535" s="82"/>
      <c r="B535" s="82"/>
    </row>
    <row r="536" spans="1:2">
      <c r="A536" s="82"/>
      <c r="B536" s="82"/>
    </row>
    <row r="537" spans="1:2">
      <c r="A537" s="82"/>
      <c r="B537" s="82"/>
    </row>
    <row r="538" spans="1:2">
      <c r="A538" s="82"/>
      <c r="B538" s="82"/>
    </row>
    <row r="539" spans="1:2">
      <c r="A539" s="82"/>
      <c r="B539" s="82"/>
    </row>
    <row r="540" spans="1:2">
      <c r="A540" s="82"/>
      <c r="B540" s="82"/>
    </row>
    <row r="541" spans="1:2">
      <c r="A541" s="82"/>
      <c r="B541" s="82"/>
    </row>
    <row r="542" spans="1:2">
      <c r="A542" s="82"/>
      <c r="B542" s="82"/>
    </row>
    <row r="543" spans="1:2">
      <c r="A543" s="82"/>
      <c r="B543" s="82"/>
    </row>
    <row r="544" spans="1:2">
      <c r="A544" s="82"/>
      <c r="B544" s="82"/>
    </row>
    <row r="545" spans="1:2">
      <c r="A545" s="82"/>
      <c r="B545" s="82"/>
    </row>
    <row r="546" spans="1:2">
      <c r="A546" s="82"/>
      <c r="B546" s="82"/>
    </row>
    <row r="547" spans="1:2">
      <c r="A547" s="82"/>
      <c r="B547" s="82"/>
    </row>
    <row r="548" spans="1:2">
      <c r="A548" s="82"/>
      <c r="B548" s="82"/>
    </row>
    <row r="549" spans="1:2">
      <c r="A549" s="82"/>
      <c r="B549" s="82"/>
    </row>
    <row r="550" spans="1:2">
      <c r="A550" s="82"/>
      <c r="B550" s="82"/>
    </row>
    <row r="551" spans="1:2">
      <c r="A551" s="82"/>
      <c r="B551" s="82"/>
    </row>
    <row r="552" spans="1:2">
      <c r="A552" s="82"/>
      <c r="B552" s="82"/>
    </row>
    <row r="553" spans="1:2">
      <c r="A553" s="82"/>
      <c r="B553" s="82"/>
    </row>
    <row r="554" spans="1:2">
      <c r="A554" s="82"/>
      <c r="B554" s="82"/>
    </row>
    <row r="555" spans="1:2">
      <c r="A555" s="82"/>
      <c r="B555" s="82"/>
    </row>
    <row r="556" spans="1:2">
      <c r="A556" s="82"/>
      <c r="B556" s="82"/>
    </row>
    <row r="557" spans="1:2">
      <c r="A557" s="82"/>
      <c r="B557" s="82"/>
    </row>
    <row r="558" spans="1:2">
      <c r="A558" s="82"/>
      <c r="B558" s="82"/>
    </row>
    <row r="559" spans="1:2">
      <c r="A559" s="82"/>
      <c r="B559" s="82"/>
    </row>
    <row r="560" spans="1:2">
      <c r="A560" s="82"/>
      <c r="B560" s="82"/>
    </row>
    <row r="561" spans="1:2">
      <c r="A561" s="82"/>
      <c r="B561" s="82"/>
    </row>
    <row r="562" spans="1:2">
      <c r="A562" s="82"/>
      <c r="B562" s="82"/>
    </row>
    <row r="563" spans="1:2">
      <c r="A563" s="82"/>
      <c r="B563" s="82"/>
    </row>
    <row r="564" spans="1:2">
      <c r="A564" s="82"/>
      <c r="B564" s="82"/>
    </row>
    <row r="565" spans="1:2">
      <c r="A565" s="82"/>
      <c r="B565" s="82"/>
    </row>
    <row r="566" spans="1:2">
      <c r="A566" s="82"/>
      <c r="B566" s="82"/>
    </row>
    <row r="567" spans="1:2">
      <c r="A567" s="82"/>
      <c r="B567" s="82"/>
    </row>
    <row r="568" spans="1:2">
      <c r="A568" s="82"/>
      <c r="B568" s="82"/>
    </row>
    <row r="569" spans="1:2">
      <c r="A569" s="82"/>
      <c r="B569" s="82"/>
    </row>
    <row r="570" spans="1:2">
      <c r="A570" s="82"/>
      <c r="B570" s="82"/>
    </row>
    <row r="571" spans="1:2">
      <c r="A571" s="82"/>
      <c r="B571" s="82"/>
    </row>
    <row r="572" spans="1:2">
      <c r="A572" s="82"/>
      <c r="B572" s="82"/>
    </row>
    <row r="573" spans="1:2">
      <c r="A573" s="82"/>
      <c r="B573" s="82"/>
    </row>
    <row r="574" spans="1:2">
      <c r="A574" s="82"/>
      <c r="B574" s="82"/>
    </row>
    <row r="575" spans="1:2">
      <c r="A575" s="82"/>
      <c r="B575" s="82"/>
    </row>
    <row r="576" spans="1:2">
      <c r="A576" s="82"/>
      <c r="B576" s="82"/>
    </row>
    <row r="577" spans="1:2">
      <c r="A577" s="82"/>
      <c r="B577" s="82"/>
    </row>
    <row r="578" spans="1:2">
      <c r="A578" s="82"/>
      <c r="B578" s="82"/>
    </row>
    <row r="579" spans="1:2">
      <c r="A579" s="82"/>
      <c r="B579" s="82"/>
    </row>
    <row r="580" spans="1:2">
      <c r="A580" s="82"/>
      <c r="B580" s="82"/>
    </row>
    <row r="581" spans="1:2">
      <c r="A581" s="82"/>
      <c r="B581" s="82"/>
    </row>
    <row r="582" spans="1:2">
      <c r="A582" s="82"/>
      <c r="B582" s="82"/>
    </row>
    <row r="583" spans="1:2">
      <c r="A583" s="82"/>
      <c r="B583" s="82"/>
    </row>
    <row r="584" spans="1:2">
      <c r="A584" s="82"/>
      <c r="B584" s="82"/>
    </row>
    <row r="585" spans="1:2">
      <c r="A585" s="82"/>
      <c r="B585" s="82"/>
    </row>
    <row r="586" spans="1:2">
      <c r="A586" s="82"/>
      <c r="B586" s="82"/>
    </row>
    <row r="587" spans="1:2">
      <c r="A587" s="82"/>
      <c r="B587" s="82"/>
    </row>
    <row r="588" spans="1:2">
      <c r="A588" s="82"/>
      <c r="B588" s="82"/>
    </row>
    <row r="589" spans="1:2">
      <c r="A589" s="82"/>
      <c r="B589" s="82"/>
    </row>
    <row r="590" spans="1:2">
      <c r="A590" s="82"/>
      <c r="B590" s="82"/>
    </row>
    <row r="591" spans="1:2">
      <c r="A591" s="82"/>
      <c r="B591" s="82"/>
    </row>
    <row r="592" spans="1:2">
      <c r="A592" s="82"/>
      <c r="B592" s="82"/>
    </row>
    <row r="593" spans="1:2">
      <c r="A593" s="82"/>
      <c r="B593" s="82"/>
    </row>
    <row r="594" spans="1:2">
      <c r="A594" s="82"/>
      <c r="B594" s="82"/>
    </row>
    <row r="595" spans="1:2">
      <c r="A595" s="82"/>
      <c r="B595" s="82"/>
    </row>
    <row r="596" spans="1:2">
      <c r="A596" s="82"/>
      <c r="B596" s="82"/>
    </row>
    <row r="597" spans="1:2">
      <c r="A597" s="82"/>
      <c r="B597" s="82"/>
    </row>
    <row r="598" spans="1:2">
      <c r="A598" s="82"/>
      <c r="B598" s="82"/>
    </row>
    <row r="599" spans="1:2">
      <c r="A599" s="82"/>
      <c r="B599" s="82"/>
    </row>
    <row r="600" spans="1:2">
      <c r="A600" s="82"/>
      <c r="B600" s="82"/>
    </row>
    <row r="601" spans="1:2">
      <c r="A601" s="82"/>
      <c r="B601" s="82"/>
    </row>
    <row r="602" spans="1:2">
      <c r="A602" s="82"/>
      <c r="B602" s="82"/>
    </row>
    <row r="603" spans="1:2">
      <c r="A603" s="82"/>
      <c r="B603" s="82"/>
    </row>
    <row r="604" spans="1:2">
      <c r="A604" s="82"/>
      <c r="B604" s="82"/>
    </row>
    <row r="605" spans="1:2">
      <c r="A605" s="82"/>
      <c r="B605" s="82"/>
    </row>
    <row r="606" spans="1:2">
      <c r="A606" s="82"/>
      <c r="B606" s="82"/>
    </row>
    <row r="607" spans="1:2">
      <c r="A607" s="82"/>
      <c r="B607" s="82"/>
    </row>
    <row r="608" spans="1:2">
      <c r="A608" s="82"/>
      <c r="B608" s="82"/>
    </row>
    <row r="609" spans="1:2">
      <c r="A609" s="82"/>
      <c r="B609" s="82"/>
    </row>
    <row r="610" spans="1:2">
      <c r="A610" s="82"/>
      <c r="B610" s="82"/>
    </row>
    <row r="611" spans="1:2">
      <c r="A611" s="82"/>
      <c r="B611" s="82"/>
    </row>
    <row r="612" spans="1:2">
      <c r="A612" s="82"/>
      <c r="B612" s="82"/>
    </row>
    <row r="613" spans="1:2">
      <c r="A613" s="82"/>
      <c r="B613" s="82"/>
    </row>
    <row r="614" spans="1:2">
      <c r="A614" s="82"/>
      <c r="B614" s="82"/>
    </row>
    <row r="615" spans="1:2">
      <c r="A615" s="82"/>
      <c r="B615" s="82"/>
    </row>
    <row r="616" spans="1:2">
      <c r="A616" s="82"/>
      <c r="B616" s="82"/>
    </row>
    <row r="617" spans="1:2">
      <c r="A617" s="82"/>
      <c r="B617" s="82"/>
    </row>
    <row r="618" spans="1:2">
      <c r="A618" s="82"/>
      <c r="B618" s="82"/>
    </row>
    <row r="619" spans="1:2">
      <c r="A619" s="82"/>
      <c r="B619" s="82"/>
    </row>
    <row r="620" spans="1:2">
      <c r="A620" s="82"/>
      <c r="B620" s="82"/>
    </row>
    <row r="621" spans="1:2">
      <c r="A621" s="82"/>
      <c r="B621" s="82"/>
    </row>
    <row r="622" spans="1:2">
      <c r="A622" s="82"/>
      <c r="B622" s="82"/>
    </row>
    <row r="623" spans="1:2">
      <c r="A623" s="82"/>
      <c r="B623" s="82"/>
    </row>
    <row r="624" spans="1:2">
      <c r="A624" s="82"/>
      <c r="B624" s="82"/>
    </row>
    <row r="625" spans="1:2">
      <c r="A625" s="82"/>
      <c r="B625" s="82"/>
    </row>
    <row r="626" spans="1:2">
      <c r="A626" s="82"/>
      <c r="B626" s="82"/>
    </row>
    <row r="627" spans="1:2">
      <c r="A627" s="82"/>
      <c r="B627" s="82"/>
    </row>
    <row r="628" spans="1:2">
      <c r="A628" s="82"/>
      <c r="B628" s="82"/>
    </row>
    <row r="629" spans="1:2">
      <c r="A629" s="82"/>
      <c r="B629" s="82"/>
    </row>
    <row r="630" spans="1:2">
      <c r="A630" s="82"/>
      <c r="B630" s="82"/>
    </row>
    <row r="631" spans="1:2">
      <c r="A631" s="82"/>
      <c r="B631" s="82"/>
    </row>
    <row r="632" spans="1:2">
      <c r="A632" s="82"/>
      <c r="B632" s="82"/>
    </row>
    <row r="633" spans="1:2">
      <c r="A633" s="82"/>
      <c r="B633" s="82"/>
    </row>
    <row r="634" spans="1:2">
      <c r="A634" s="82"/>
      <c r="B634" s="82"/>
    </row>
    <row r="635" spans="1:2">
      <c r="A635" s="82"/>
      <c r="B635" s="82"/>
    </row>
    <row r="636" spans="1:2">
      <c r="A636" s="82"/>
      <c r="B636" s="82"/>
    </row>
    <row r="637" spans="1:2">
      <c r="A637" s="82"/>
      <c r="B637" s="82"/>
    </row>
    <row r="638" spans="1:2">
      <c r="A638" s="82"/>
      <c r="B638" s="82"/>
    </row>
    <row r="639" spans="1:2">
      <c r="A639" s="82"/>
      <c r="B639" s="82"/>
    </row>
    <row r="640" spans="1:2">
      <c r="A640" s="82"/>
      <c r="B640" s="82"/>
    </row>
    <row r="641" spans="1:2">
      <c r="A641" s="82"/>
      <c r="B641" s="82"/>
    </row>
    <row r="642" spans="1:2">
      <c r="A642" s="82"/>
      <c r="B642" s="82"/>
    </row>
    <row r="643" spans="1:2">
      <c r="A643" s="82"/>
      <c r="B643" s="82"/>
    </row>
    <row r="644" spans="1:2">
      <c r="A644" s="82"/>
      <c r="B644" s="82"/>
    </row>
    <row r="645" spans="1:2">
      <c r="A645" s="82"/>
      <c r="B645" s="82"/>
    </row>
    <row r="646" spans="1:2">
      <c r="A646" s="82"/>
      <c r="B646" s="82"/>
    </row>
    <row r="647" spans="1:2">
      <c r="A647" s="82"/>
      <c r="B647" s="82"/>
    </row>
    <row r="648" spans="1:2">
      <c r="A648" s="82"/>
      <c r="B648" s="82"/>
    </row>
    <row r="649" spans="1:2">
      <c r="A649" s="82"/>
      <c r="B649" s="82"/>
    </row>
    <row r="650" spans="1:2">
      <c r="A650" s="82"/>
      <c r="B650" s="82"/>
    </row>
    <row r="651" spans="1:2">
      <c r="A651" s="82"/>
      <c r="B651" s="82"/>
    </row>
    <row r="652" spans="1:2">
      <c r="A652" s="82"/>
      <c r="B652" s="82"/>
    </row>
    <row r="653" spans="1:2">
      <c r="A653" s="82"/>
      <c r="B653" s="82"/>
    </row>
    <row r="654" spans="1:2">
      <c r="A654" s="82"/>
      <c r="B654" s="82"/>
    </row>
    <row r="655" spans="1:2">
      <c r="A655" s="82"/>
      <c r="B655" s="82"/>
    </row>
    <row r="656" spans="1:2">
      <c r="A656" s="82"/>
      <c r="B656" s="82"/>
    </row>
    <row r="657" spans="1:2">
      <c r="A657" s="82"/>
      <c r="B657" s="82"/>
    </row>
    <row r="658" spans="1:2">
      <c r="A658" s="82"/>
      <c r="B658" s="82"/>
    </row>
    <row r="659" spans="1:2">
      <c r="A659" s="82"/>
      <c r="B659" s="82"/>
    </row>
    <row r="660" spans="1:2">
      <c r="A660" s="82"/>
      <c r="B660" s="82"/>
    </row>
    <row r="661" spans="1:2">
      <c r="A661" s="82"/>
      <c r="B661" s="82"/>
    </row>
    <row r="662" spans="1:2">
      <c r="A662" s="82"/>
      <c r="B662" s="82"/>
    </row>
    <row r="663" spans="1:2">
      <c r="A663" s="82"/>
      <c r="B663" s="82"/>
    </row>
    <row r="664" spans="1:2">
      <c r="A664" s="82"/>
      <c r="B664" s="82"/>
    </row>
    <row r="665" spans="1:2">
      <c r="A665" s="82"/>
      <c r="B665" s="82"/>
    </row>
    <row r="666" spans="1:2">
      <c r="A666" s="82"/>
      <c r="B666" s="82"/>
    </row>
    <row r="667" spans="1:2">
      <c r="A667" s="82"/>
      <c r="B667" s="82"/>
    </row>
    <row r="668" spans="1:2">
      <c r="A668" s="82"/>
      <c r="B668" s="82"/>
    </row>
    <row r="669" spans="1:2">
      <c r="A669" s="82"/>
      <c r="B669" s="82"/>
    </row>
    <row r="670" spans="1:2">
      <c r="A670" s="82"/>
      <c r="B670" s="82"/>
    </row>
    <row r="671" spans="1:2">
      <c r="A671" s="82"/>
      <c r="B671" s="82"/>
    </row>
    <row r="672" spans="1:2">
      <c r="A672" s="82"/>
      <c r="B672" s="82"/>
    </row>
    <row r="673" spans="1:2">
      <c r="A673" s="82"/>
      <c r="B673" s="82"/>
    </row>
    <row r="674" spans="1:2">
      <c r="A674" s="82"/>
      <c r="B674" s="82"/>
    </row>
    <row r="675" spans="1:2">
      <c r="A675" s="82"/>
      <c r="B675" s="82"/>
    </row>
    <row r="676" spans="1:2">
      <c r="A676" s="82"/>
      <c r="B676" s="82"/>
    </row>
    <row r="677" spans="1:2">
      <c r="A677" s="82"/>
      <c r="B677" s="82"/>
    </row>
    <row r="678" spans="1:2">
      <c r="A678" s="82"/>
      <c r="B678" s="82"/>
    </row>
    <row r="679" spans="1:2">
      <c r="A679" s="82"/>
      <c r="B679" s="82"/>
    </row>
    <row r="680" spans="1:2">
      <c r="A680" s="82"/>
      <c r="B680" s="82"/>
    </row>
    <row r="681" spans="1:2">
      <c r="A681" s="82"/>
      <c r="B681" s="82"/>
    </row>
    <row r="682" spans="1:2">
      <c r="A682" s="82"/>
      <c r="B682" s="82"/>
    </row>
    <row r="683" spans="1:2">
      <c r="A683" s="82"/>
      <c r="B683" s="82"/>
    </row>
    <row r="684" spans="1:2">
      <c r="A684" s="82"/>
      <c r="B684" s="82"/>
    </row>
    <row r="685" spans="1:2">
      <c r="A685" s="82"/>
      <c r="B685" s="82"/>
    </row>
    <row r="686" spans="1:2">
      <c r="A686" s="82"/>
      <c r="B686" s="82"/>
    </row>
    <row r="687" spans="1:2">
      <c r="A687" s="82"/>
      <c r="B687" s="82"/>
    </row>
    <row r="688" spans="1:2">
      <c r="A688" s="82"/>
      <c r="B688" s="82"/>
    </row>
    <row r="689" spans="1:2">
      <c r="A689" s="82"/>
      <c r="B689" s="82"/>
    </row>
    <row r="690" spans="1:2">
      <c r="A690" s="82"/>
      <c r="B690" s="82"/>
    </row>
    <row r="691" spans="1:2">
      <c r="A691" s="82"/>
      <c r="B691" s="82"/>
    </row>
    <row r="692" spans="1:2">
      <c r="A692" s="82"/>
      <c r="B692" s="82"/>
    </row>
    <row r="693" spans="1:2">
      <c r="A693" s="82"/>
      <c r="B693" s="82"/>
    </row>
    <row r="694" spans="1:2">
      <c r="A694" s="82"/>
      <c r="B694" s="82"/>
    </row>
    <row r="695" spans="1:2">
      <c r="A695" s="82"/>
      <c r="B695" s="82"/>
    </row>
    <row r="696" spans="1:2">
      <c r="A696" s="82"/>
      <c r="B696" s="82"/>
    </row>
    <row r="697" spans="1:2">
      <c r="A697" s="82"/>
      <c r="B697" s="82"/>
    </row>
    <row r="698" spans="1:2">
      <c r="A698" s="82"/>
      <c r="B698" s="82"/>
    </row>
    <row r="699" spans="1:2">
      <c r="A699" s="82"/>
      <c r="B699" s="82"/>
    </row>
    <row r="700" spans="1:2">
      <c r="A700" s="82"/>
      <c r="B700" s="82"/>
    </row>
    <row r="701" spans="1:2">
      <c r="A701" s="82"/>
      <c r="B701" s="82"/>
    </row>
    <row r="702" spans="1:2">
      <c r="A702" s="82"/>
      <c r="B702" s="82"/>
    </row>
    <row r="703" spans="1:2">
      <c r="A703" s="82"/>
      <c r="B703" s="82"/>
    </row>
    <row r="704" spans="1:2">
      <c r="A704" s="82"/>
      <c r="B704" s="82"/>
    </row>
    <row r="705" spans="1:2">
      <c r="A705" s="82"/>
      <c r="B705" s="82"/>
    </row>
    <row r="706" spans="1:2">
      <c r="A706" s="82"/>
      <c r="B706" s="82"/>
    </row>
    <row r="707" spans="1:2">
      <c r="A707" s="82"/>
      <c r="B707" s="82"/>
    </row>
    <row r="708" spans="1:2">
      <c r="A708" s="82"/>
      <c r="B708" s="82"/>
    </row>
    <row r="709" spans="1:2">
      <c r="A709" s="82"/>
      <c r="B709" s="82"/>
    </row>
    <row r="710" spans="1:2">
      <c r="A710" s="82"/>
      <c r="B710" s="82"/>
    </row>
    <row r="711" spans="1:2">
      <c r="A711" s="82"/>
      <c r="B711" s="82"/>
    </row>
    <row r="712" spans="1:2">
      <c r="A712" s="82"/>
      <c r="B712" s="82"/>
    </row>
    <row r="713" spans="1:2">
      <c r="A713" s="82"/>
      <c r="B713" s="82"/>
    </row>
    <row r="714" spans="1:2">
      <c r="A714" s="82"/>
      <c r="B714" s="82"/>
    </row>
    <row r="715" spans="1:2">
      <c r="A715" s="82"/>
      <c r="B715" s="82"/>
    </row>
    <row r="716" spans="1:2">
      <c r="A716" s="82"/>
      <c r="B716" s="82"/>
    </row>
    <row r="717" spans="1:2">
      <c r="A717" s="82"/>
      <c r="B717" s="82"/>
    </row>
    <row r="718" spans="1:2">
      <c r="A718" s="82"/>
      <c r="B718" s="82"/>
    </row>
    <row r="719" spans="1:2">
      <c r="A719" s="82"/>
      <c r="B719" s="82"/>
    </row>
    <row r="720" spans="1:2">
      <c r="A720" s="82"/>
      <c r="B720" s="82"/>
    </row>
    <row r="721" spans="1:2">
      <c r="A721" s="82"/>
      <c r="B721" s="82"/>
    </row>
    <row r="722" spans="1:2">
      <c r="A722" s="82"/>
      <c r="B722" s="82"/>
    </row>
    <row r="723" spans="1:2">
      <c r="A723" s="82"/>
      <c r="B723" s="82"/>
    </row>
    <row r="724" spans="1:2">
      <c r="A724" s="82"/>
      <c r="B724" s="82"/>
    </row>
    <row r="725" spans="1:2">
      <c r="A725" s="82"/>
      <c r="B725" s="82"/>
    </row>
    <row r="726" spans="1:2">
      <c r="A726" s="82"/>
      <c r="B726" s="82"/>
    </row>
    <row r="727" spans="1:2">
      <c r="A727" s="82"/>
      <c r="B727" s="82"/>
    </row>
    <row r="728" spans="1:2">
      <c r="A728" s="82"/>
      <c r="B728" s="82"/>
    </row>
    <row r="729" spans="1:2">
      <c r="A729" s="82"/>
      <c r="B729" s="82"/>
    </row>
    <row r="730" spans="1:2">
      <c r="A730" s="82"/>
      <c r="B730" s="82"/>
    </row>
    <row r="731" spans="1:2">
      <c r="A731" s="82"/>
      <c r="B731" s="82"/>
    </row>
    <row r="732" spans="1:2">
      <c r="A732" s="82"/>
      <c r="B732" s="82"/>
    </row>
    <row r="733" spans="1:2">
      <c r="A733" s="82"/>
      <c r="B733" s="82"/>
    </row>
    <row r="734" spans="1:2">
      <c r="A734" s="82"/>
      <c r="B734" s="82"/>
    </row>
    <row r="735" spans="1:2">
      <c r="A735" s="82"/>
      <c r="B735" s="82"/>
    </row>
    <row r="736" spans="1:2">
      <c r="A736" s="82"/>
      <c r="B736" s="82"/>
    </row>
    <row r="737" spans="1:2">
      <c r="A737" s="82"/>
      <c r="B737" s="82"/>
    </row>
    <row r="738" spans="1:2">
      <c r="A738" s="82"/>
      <c r="B738" s="82"/>
    </row>
    <row r="739" spans="1:2">
      <c r="A739" s="82"/>
      <c r="B739" s="82"/>
    </row>
    <row r="740" spans="1:2">
      <c r="A740" s="82"/>
      <c r="B740" s="82"/>
    </row>
    <row r="741" spans="1:2">
      <c r="A741" s="82"/>
      <c r="B741" s="82"/>
    </row>
    <row r="742" spans="1:2">
      <c r="A742" s="82"/>
      <c r="B742" s="82"/>
    </row>
    <row r="743" spans="1:2">
      <c r="A743" s="82"/>
      <c r="B743" s="82"/>
    </row>
    <row r="744" spans="1:2">
      <c r="A744" s="82"/>
      <c r="B744" s="82"/>
    </row>
    <row r="745" spans="1:2">
      <c r="A745" s="82"/>
      <c r="B745" s="82"/>
    </row>
    <row r="746" spans="1:2">
      <c r="A746" s="82"/>
      <c r="B746" s="82"/>
    </row>
    <row r="747" spans="1:2">
      <c r="A747" s="82"/>
      <c r="B747" s="82"/>
    </row>
    <row r="748" spans="1:2">
      <c r="A748" s="82"/>
      <c r="B748" s="82"/>
    </row>
    <row r="749" spans="1:2">
      <c r="A749" s="82"/>
      <c r="B749" s="82"/>
    </row>
    <row r="750" spans="1:2">
      <c r="A750" s="82"/>
      <c r="B750" s="82"/>
    </row>
    <row r="751" spans="1:2">
      <c r="A751" s="82"/>
      <c r="B751" s="82"/>
    </row>
    <row r="752" spans="1:2">
      <c r="A752" s="82"/>
      <c r="B752" s="82"/>
    </row>
    <row r="753" spans="1:2">
      <c r="A753" s="82"/>
      <c r="B753" s="82"/>
    </row>
    <row r="754" spans="1:2">
      <c r="A754" s="82"/>
      <c r="B754" s="82"/>
    </row>
    <row r="755" spans="1:2">
      <c r="A755" s="82"/>
      <c r="B755" s="82"/>
    </row>
    <row r="756" spans="1:2">
      <c r="A756" s="82"/>
      <c r="B756" s="82"/>
    </row>
    <row r="757" spans="1:2">
      <c r="A757" s="82"/>
      <c r="B757" s="82"/>
    </row>
    <row r="758" spans="1:2">
      <c r="A758" s="82"/>
      <c r="B758" s="82"/>
    </row>
    <row r="759" spans="1:2">
      <c r="A759" s="82"/>
      <c r="B759" s="82"/>
    </row>
    <row r="760" spans="1:2">
      <c r="A760" s="82"/>
      <c r="B760" s="82"/>
    </row>
    <row r="761" spans="1:2">
      <c r="A761" s="82"/>
      <c r="B761" s="82"/>
    </row>
    <row r="762" spans="1:2">
      <c r="A762" s="82"/>
      <c r="B762" s="82"/>
    </row>
    <row r="763" spans="1:2">
      <c r="A763" s="82"/>
      <c r="B763" s="82"/>
    </row>
    <row r="764" spans="1:2">
      <c r="A764" s="82"/>
      <c r="B764" s="82"/>
    </row>
    <row r="765" spans="1:2">
      <c r="A765" s="82"/>
      <c r="B765" s="82"/>
    </row>
    <row r="766" spans="1:2">
      <c r="A766" s="82"/>
      <c r="B766" s="82"/>
    </row>
    <row r="767" spans="1:2">
      <c r="A767" s="82"/>
      <c r="B767" s="82"/>
    </row>
    <row r="768" spans="1:2">
      <c r="A768" s="82"/>
      <c r="B768" s="82"/>
    </row>
    <row r="769" spans="1:2">
      <c r="A769" s="82"/>
      <c r="B769" s="82"/>
    </row>
    <row r="770" spans="1:2">
      <c r="A770" s="82"/>
      <c r="B770" s="82"/>
    </row>
    <row r="771" spans="1:2">
      <c r="A771" s="82"/>
      <c r="B771" s="82"/>
    </row>
    <row r="772" spans="1:2">
      <c r="A772" s="82"/>
      <c r="B772" s="82"/>
    </row>
    <row r="773" spans="1:2">
      <c r="A773" s="82"/>
      <c r="B773" s="82"/>
    </row>
    <row r="774" spans="1:2">
      <c r="A774" s="82"/>
      <c r="B774" s="82"/>
    </row>
    <row r="775" spans="1:2">
      <c r="A775" s="82"/>
      <c r="B775" s="82"/>
    </row>
    <row r="776" spans="1:2">
      <c r="A776" s="82"/>
      <c r="B776" s="82"/>
    </row>
    <row r="777" spans="1:2">
      <c r="A777" s="82"/>
      <c r="B777" s="82"/>
    </row>
    <row r="778" spans="1:2">
      <c r="A778" s="82"/>
      <c r="B778" s="82"/>
    </row>
    <row r="779" spans="1:2">
      <c r="A779" s="82"/>
      <c r="B779" s="82"/>
    </row>
    <row r="780" spans="1:2">
      <c r="A780" s="82"/>
      <c r="B780" s="82"/>
    </row>
    <row r="781" spans="1:2">
      <c r="A781" s="82"/>
      <c r="B781" s="82"/>
    </row>
    <row r="782" spans="1:2">
      <c r="A782" s="82"/>
      <c r="B782" s="82"/>
    </row>
    <row r="783" spans="1:2">
      <c r="A783" s="82"/>
      <c r="B783" s="82"/>
    </row>
    <row r="784" spans="1:2">
      <c r="A784" s="82"/>
      <c r="B784" s="82"/>
    </row>
    <row r="785" spans="1:2">
      <c r="A785" s="82"/>
      <c r="B785" s="82"/>
    </row>
    <row r="786" spans="1:2">
      <c r="A786" s="82"/>
      <c r="B786" s="82"/>
    </row>
    <row r="787" spans="1:2">
      <c r="A787" s="82"/>
      <c r="B787" s="82"/>
    </row>
    <row r="788" spans="1:2">
      <c r="A788" s="82"/>
      <c r="B788" s="82"/>
    </row>
    <row r="789" spans="1:2">
      <c r="A789" s="82"/>
      <c r="B789" s="82"/>
    </row>
    <row r="790" spans="1:2">
      <c r="A790" s="82"/>
      <c r="B790" s="82"/>
    </row>
    <row r="791" spans="1:2">
      <c r="A791" s="82"/>
      <c r="B791" s="82"/>
    </row>
    <row r="792" spans="1:2">
      <c r="A792" s="82"/>
      <c r="B792" s="82"/>
    </row>
    <row r="793" spans="1:2">
      <c r="A793" s="82"/>
      <c r="B793" s="82"/>
    </row>
    <row r="794" spans="1:2">
      <c r="A794" s="82"/>
      <c r="B794" s="82"/>
    </row>
    <row r="795" spans="1:2">
      <c r="A795" s="82"/>
      <c r="B795" s="82"/>
    </row>
    <row r="796" spans="1:2">
      <c r="A796" s="82"/>
      <c r="B796" s="82"/>
    </row>
    <row r="797" spans="1:2">
      <c r="A797" s="82"/>
      <c r="B797" s="82"/>
    </row>
    <row r="798" spans="1:2">
      <c r="A798" s="82"/>
      <c r="B798" s="82"/>
    </row>
    <row r="799" spans="1:2">
      <c r="A799" s="82"/>
      <c r="B799" s="82"/>
    </row>
    <row r="800" spans="1:2">
      <c r="A800" s="82"/>
      <c r="B800" s="82"/>
    </row>
    <row r="801" spans="1:2">
      <c r="A801" s="82"/>
      <c r="B801" s="82"/>
    </row>
    <row r="802" spans="1:2">
      <c r="A802" s="82"/>
      <c r="B802" s="82"/>
    </row>
    <row r="803" spans="1:2">
      <c r="A803" s="82"/>
      <c r="B803" s="82"/>
    </row>
    <row r="804" spans="1:2">
      <c r="A804" s="82"/>
      <c r="B804" s="82"/>
    </row>
    <row r="805" spans="1:2">
      <c r="A805" s="82"/>
      <c r="B805" s="82"/>
    </row>
    <row r="806" spans="1:2">
      <c r="A806" s="82"/>
      <c r="B806" s="82"/>
    </row>
    <row r="807" spans="1:2">
      <c r="A807" s="82"/>
      <c r="B807" s="82"/>
    </row>
    <row r="808" spans="1:2">
      <c r="A808" s="82"/>
      <c r="B808" s="82"/>
    </row>
    <row r="809" spans="1:2">
      <c r="A809" s="82"/>
      <c r="B809" s="82"/>
    </row>
    <row r="810" spans="1:2">
      <c r="A810" s="82"/>
      <c r="B810" s="82"/>
    </row>
    <row r="811" spans="1:2">
      <c r="A811" s="82"/>
      <c r="B811" s="82"/>
    </row>
    <row r="812" spans="1:2">
      <c r="A812" s="82"/>
      <c r="B812" s="82"/>
    </row>
    <row r="813" spans="1:2">
      <c r="A813" s="82"/>
      <c r="B813" s="82"/>
    </row>
    <row r="814" spans="1:2">
      <c r="A814" s="82"/>
      <c r="B814" s="82"/>
    </row>
    <row r="815" spans="1:2">
      <c r="A815" s="82"/>
      <c r="B815" s="82"/>
    </row>
    <row r="816" spans="1:2">
      <c r="A816" s="82"/>
      <c r="B816" s="82"/>
    </row>
    <row r="817" spans="1:2">
      <c r="A817" s="82"/>
      <c r="B817" s="82"/>
    </row>
    <row r="818" spans="1:2">
      <c r="A818" s="82"/>
      <c r="B818" s="82"/>
    </row>
    <row r="819" spans="1:2">
      <c r="A819" s="82"/>
      <c r="B819" s="82"/>
    </row>
    <row r="820" spans="1:2">
      <c r="A820" s="82"/>
      <c r="B820" s="82"/>
    </row>
    <row r="821" spans="1:2">
      <c r="A821" s="82"/>
      <c r="B821" s="82"/>
    </row>
    <row r="822" spans="1:2">
      <c r="A822" s="82"/>
      <c r="B822" s="82"/>
    </row>
    <row r="823" spans="1:2">
      <c r="A823" s="82"/>
      <c r="B823" s="82"/>
    </row>
    <row r="824" spans="1:2">
      <c r="A824" s="82"/>
      <c r="B824" s="82"/>
    </row>
    <row r="825" spans="1:2">
      <c r="A825" s="82"/>
      <c r="B825" s="82"/>
    </row>
    <row r="826" spans="1:2">
      <c r="A826" s="82"/>
      <c r="B826" s="82"/>
    </row>
    <row r="827" spans="1:2">
      <c r="A827" s="82"/>
      <c r="B827" s="82"/>
    </row>
    <row r="828" spans="1:2">
      <c r="A828" s="82"/>
      <c r="B828" s="82"/>
    </row>
    <row r="829" spans="1:2">
      <c r="A829" s="82"/>
      <c r="B829" s="82"/>
    </row>
    <row r="830" spans="1:2">
      <c r="A830" s="82"/>
      <c r="B830" s="82"/>
    </row>
    <row r="831" spans="1:2">
      <c r="A831" s="82"/>
      <c r="B831" s="82"/>
    </row>
    <row r="832" spans="1:2">
      <c r="A832" s="82"/>
      <c r="B832" s="82"/>
    </row>
    <row r="833" spans="1:2">
      <c r="A833" s="82"/>
      <c r="B833" s="82"/>
    </row>
    <row r="834" spans="1:2">
      <c r="A834" s="82"/>
      <c r="B834" s="82"/>
    </row>
    <row r="835" spans="1:2">
      <c r="A835" s="82"/>
      <c r="B835" s="82"/>
    </row>
    <row r="836" spans="1:2">
      <c r="A836" s="82"/>
      <c r="B836" s="82"/>
    </row>
    <row r="837" spans="1:2">
      <c r="A837" s="82"/>
      <c r="B837" s="82"/>
    </row>
    <row r="838" spans="1:2">
      <c r="A838" s="82"/>
      <c r="B838" s="82"/>
    </row>
    <row r="839" spans="1:2">
      <c r="A839" s="82"/>
      <c r="B839" s="82"/>
    </row>
    <row r="840" spans="1:2">
      <c r="A840" s="82"/>
      <c r="B840" s="82"/>
    </row>
    <row r="841" spans="1:2">
      <c r="A841" s="82"/>
      <c r="B841" s="82"/>
    </row>
    <row r="842" spans="1:2">
      <c r="A842" s="82"/>
      <c r="B842" s="82"/>
    </row>
    <row r="843" spans="1:2">
      <c r="A843" s="82"/>
      <c r="B843" s="82"/>
    </row>
    <row r="844" spans="1:2">
      <c r="A844" s="82"/>
      <c r="B844" s="82"/>
    </row>
    <row r="845" spans="1:2">
      <c r="A845" s="82"/>
      <c r="B845" s="82"/>
    </row>
    <row r="846" spans="1:2">
      <c r="A846" s="82"/>
      <c r="B846" s="82"/>
    </row>
    <row r="847" spans="1:2">
      <c r="A847" s="82"/>
      <c r="B847" s="82"/>
    </row>
    <row r="848" spans="1:2">
      <c r="A848" s="82"/>
      <c r="B848" s="82"/>
    </row>
    <row r="849" spans="1:2">
      <c r="A849" s="82"/>
      <c r="B849" s="82"/>
    </row>
    <row r="850" spans="1:2">
      <c r="A850" s="82"/>
      <c r="B850" s="82"/>
    </row>
    <row r="851" spans="1:2">
      <c r="A851" s="82"/>
      <c r="B851" s="82"/>
    </row>
    <row r="852" spans="1:2">
      <c r="A852" s="82"/>
      <c r="B852" s="82"/>
    </row>
    <row r="853" spans="1:2">
      <c r="A853" s="82"/>
      <c r="B853" s="82"/>
    </row>
    <row r="854" spans="1:2">
      <c r="A854" s="82"/>
      <c r="B854" s="82"/>
    </row>
    <row r="855" spans="1:2">
      <c r="A855" s="82"/>
      <c r="B855" s="82"/>
    </row>
    <row r="856" spans="1:2">
      <c r="A856" s="82"/>
      <c r="B856" s="82"/>
    </row>
    <row r="857" spans="1:2">
      <c r="A857" s="82"/>
      <c r="B857" s="82"/>
    </row>
    <row r="858" spans="1:2">
      <c r="A858" s="82"/>
      <c r="B858" s="82"/>
    </row>
    <row r="859" spans="1:2">
      <c r="A859" s="82"/>
      <c r="B859" s="82"/>
    </row>
    <row r="860" spans="1:2">
      <c r="A860" s="82"/>
      <c r="B860" s="82"/>
    </row>
    <row r="861" spans="1:2">
      <c r="A861" s="82"/>
      <c r="B861" s="82"/>
    </row>
    <row r="862" spans="1:2">
      <c r="A862" s="82"/>
      <c r="B862" s="82"/>
    </row>
    <row r="863" spans="1:2">
      <c r="A863" s="82"/>
      <c r="B863" s="82"/>
    </row>
    <row r="864" spans="1:2">
      <c r="A864" s="82"/>
      <c r="B864" s="82"/>
    </row>
    <row r="865" spans="1:2">
      <c r="A865" s="82"/>
      <c r="B865" s="82"/>
    </row>
    <row r="866" spans="1:2">
      <c r="A866" s="82"/>
      <c r="B866" s="82"/>
    </row>
    <row r="867" spans="1:2">
      <c r="A867" s="82"/>
      <c r="B867" s="82"/>
    </row>
    <row r="868" spans="1:2">
      <c r="A868" s="82"/>
      <c r="B868" s="82"/>
    </row>
    <row r="869" spans="1:2">
      <c r="A869" s="82"/>
      <c r="B869" s="82"/>
    </row>
    <row r="870" spans="1:2">
      <c r="A870" s="82"/>
      <c r="B870" s="82"/>
    </row>
    <row r="871" spans="1:2">
      <c r="A871" s="82"/>
      <c r="B871" s="82"/>
    </row>
    <row r="872" spans="1:2">
      <c r="A872" s="82"/>
      <c r="B872" s="82"/>
    </row>
    <row r="873" spans="1:2">
      <c r="A873" s="82"/>
      <c r="B873" s="82"/>
    </row>
    <row r="874" spans="1:2">
      <c r="A874" s="82"/>
      <c r="B874" s="82"/>
    </row>
    <row r="875" spans="1:2">
      <c r="A875" s="82"/>
      <c r="B875" s="82"/>
    </row>
    <row r="876" spans="1:2">
      <c r="A876" s="82"/>
      <c r="B876" s="82"/>
    </row>
    <row r="877" spans="1:2">
      <c r="A877" s="82"/>
      <c r="B877" s="82"/>
    </row>
    <row r="878" spans="1:2">
      <c r="A878" s="82"/>
      <c r="B878" s="82"/>
    </row>
    <row r="879" spans="1:2">
      <c r="A879" s="82"/>
      <c r="B879" s="82"/>
    </row>
    <row r="880" spans="1:2">
      <c r="A880" s="82"/>
      <c r="B880" s="82"/>
    </row>
    <row r="881" spans="1:2">
      <c r="A881" s="82"/>
      <c r="B881" s="82"/>
    </row>
    <row r="882" spans="1:2">
      <c r="A882" s="82"/>
      <c r="B882" s="82"/>
    </row>
    <row r="883" spans="1:2">
      <c r="A883" s="82"/>
      <c r="B883" s="82"/>
    </row>
    <row r="884" spans="1:2">
      <c r="A884" s="82"/>
      <c r="B884" s="82"/>
    </row>
    <row r="885" spans="1:2">
      <c r="A885" s="82"/>
      <c r="B885" s="82"/>
    </row>
    <row r="886" spans="1:2">
      <c r="A886" s="82"/>
      <c r="B886" s="82"/>
    </row>
    <row r="887" spans="1:2">
      <c r="A887" s="82"/>
      <c r="B887" s="82"/>
    </row>
    <row r="888" spans="1:2">
      <c r="A888" s="82"/>
      <c r="B888" s="82"/>
    </row>
    <row r="889" spans="1:2">
      <c r="A889" s="82"/>
      <c r="B889" s="82"/>
    </row>
    <row r="890" spans="1:2">
      <c r="A890" s="82"/>
      <c r="B890" s="82"/>
    </row>
    <row r="891" spans="1:2">
      <c r="A891" s="82"/>
      <c r="B891" s="82"/>
    </row>
    <row r="892" spans="1:2">
      <c r="A892" s="82"/>
      <c r="B892" s="82"/>
    </row>
    <row r="893" spans="1:2">
      <c r="A893" s="82"/>
      <c r="B893" s="82"/>
    </row>
    <row r="894" spans="1:2">
      <c r="A894" s="82"/>
      <c r="B894" s="82"/>
    </row>
    <row r="895" spans="1:2">
      <c r="A895" s="82"/>
      <c r="B895" s="82"/>
    </row>
    <row r="896" spans="1:2">
      <c r="A896" s="82"/>
      <c r="B896" s="82"/>
    </row>
    <row r="897" spans="1:2">
      <c r="A897" s="82"/>
      <c r="B897" s="82"/>
    </row>
    <row r="898" spans="1:2">
      <c r="A898" s="82"/>
      <c r="B898" s="82"/>
    </row>
    <row r="899" spans="1:2">
      <c r="A899" s="82"/>
      <c r="B899" s="82"/>
    </row>
    <row r="900" spans="1:2">
      <c r="A900" s="82"/>
      <c r="B900" s="82"/>
    </row>
    <row r="901" spans="1:2">
      <c r="A901" s="82"/>
      <c r="B901" s="82"/>
    </row>
    <row r="902" spans="1:2">
      <c r="A902" s="82"/>
      <c r="B902" s="82"/>
    </row>
    <row r="903" spans="1:2">
      <c r="A903" s="82"/>
      <c r="B903" s="82"/>
    </row>
    <row r="904" spans="1:2">
      <c r="A904" s="82"/>
      <c r="B904" s="82"/>
    </row>
    <row r="905" spans="1:2">
      <c r="A905" s="82"/>
      <c r="B905" s="82"/>
    </row>
    <row r="906" spans="1:2">
      <c r="A906" s="82"/>
      <c r="B906" s="82"/>
    </row>
    <row r="907" spans="1:2">
      <c r="A907" s="82"/>
      <c r="B907" s="82"/>
    </row>
    <row r="908" spans="1:2">
      <c r="A908" s="82"/>
      <c r="B908" s="82"/>
    </row>
    <row r="909" spans="1:2">
      <c r="A909" s="82"/>
      <c r="B909" s="82"/>
    </row>
    <row r="910" spans="1:2">
      <c r="A910" s="82"/>
      <c r="B910" s="82"/>
    </row>
    <row r="911" spans="1:2">
      <c r="A911" s="82"/>
      <c r="B911" s="82"/>
    </row>
    <row r="912" spans="1:2">
      <c r="A912" s="82"/>
      <c r="B912" s="82"/>
    </row>
    <row r="913" spans="1:2">
      <c r="A913" s="82"/>
      <c r="B913" s="82"/>
    </row>
    <row r="914" spans="1:2">
      <c r="A914" s="82"/>
      <c r="B914" s="82"/>
    </row>
    <row r="915" spans="1:2">
      <c r="A915" s="82"/>
      <c r="B915" s="82"/>
    </row>
    <row r="916" spans="1:2">
      <c r="A916" s="82"/>
      <c r="B916" s="82"/>
    </row>
    <row r="917" spans="1:2">
      <c r="A917" s="82"/>
      <c r="B917" s="82"/>
    </row>
    <row r="918" spans="1:2">
      <c r="A918" s="82"/>
      <c r="B918" s="82"/>
    </row>
    <row r="919" spans="1:2">
      <c r="A919" s="82"/>
      <c r="B919" s="82"/>
    </row>
    <row r="920" spans="1:2">
      <c r="A920" s="82"/>
      <c r="B920" s="82"/>
    </row>
    <row r="921" spans="1:2">
      <c r="A921" s="82"/>
      <c r="B921" s="82"/>
    </row>
    <row r="922" spans="1:2">
      <c r="A922" s="82"/>
      <c r="B922" s="82"/>
    </row>
    <row r="923" spans="1:2">
      <c r="A923" s="82"/>
      <c r="B923" s="82"/>
    </row>
    <row r="924" spans="1:2">
      <c r="A924" s="82"/>
      <c r="B924" s="82"/>
    </row>
    <row r="925" spans="1:2">
      <c r="A925" s="82"/>
      <c r="B925" s="82"/>
    </row>
    <row r="926" spans="1:2">
      <c r="A926" s="82"/>
      <c r="B926" s="82"/>
    </row>
    <row r="927" spans="1:2">
      <c r="A927" s="82"/>
      <c r="B927" s="82"/>
    </row>
    <row r="928" spans="1:2">
      <c r="A928" s="82"/>
      <c r="B928" s="82"/>
    </row>
    <row r="929" spans="1:2">
      <c r="A929" s="82"/>
      <c r="B929" s="82"/>
    </row>
    <row r="930" spans="1:2">
      <c r="A930" s="82"/>
      <c r="B930" s="82"/>
    </row>
    <row r="931" spans="1:2">
      <c r="A931" s="82"/>
      <c r="B931" s="82"/>
    </row>
    <row r="932" spans="1:2">
      <c r="A932" s="82"/>
      <c r="B932" s="82"/>
    </row>
    <row r="933" spans="1:2">
      <c r="A933" s="82"/>
      <c r="B933" s="82"/>
    </row>
    <row r="934" spans="1:2">
      <c r="A934" s="82"/>
      <c r="B934" s="82"/>
    </row>
    <row r="935" spans="1:2">
      <c r="A935" s="82"/>
      <c r="B935" s="82"/>
    </row>
    <row r="936" spans="1:2">
      <c r="A936" s="82"/>
      <c r="B936" s="82"/>
    </row>
    <row r="937" spans="1:2">
      <c r="A937" s="82"/>
      <c r="B937" s="82"/>
    </row>
    <row r="938" spans="1:2">
      <c r="A938" s="82"/>
      <c r="B938" s="82"/>
    </row>
    <row r="939" spans="1:2">
      <c r="A939" s="82"/>
      <c r="B939" s="82"/>
    </row>
    <row r="940" spans="1:2">
      <c r="A940" s="82"/>
      <c r="B940" s="82"/>
    </row>
    <row r="941" spans="1:2">
      <c r="A941" s="82"/>
      <c r="B941" s="82"/>
    </row>
    <row r="942" spans="1:2">
      <c r="A942" s="82"/>
      <c r="B942" s="82"/>
    </row>
    <row r="943" spans="1:2">
      <c r="A943" s="82"/>
      <c r="B943" s="82"/>
    </row>
    <row r="944" spans="1:2">
      <c r="A944" s="82"/>
      <c r="B944" s="82"/>
    </row>
    <row r="945" spans="1:2">
      <c r="A945" s="82"/>
      <c r="B945" s="82"/>
    </row>
    <row r="946" spans="1:2">
      <c r="A946" s="82"/>
      <c r="B946" s="82"/>
    </row>
    <row r="947" spans="1:2">
      <c r="A947" s="82"/>
      <c r="B947" s="82"/>
    </row>
    <row r="948" spans="1:2">
      <c r="A948" s="82"/>
      <c r="B948" s="82"/>
    </row>
    <row r="949" spans="1:2">
      <c r="A949" s="82"/>
      <c r="B949" s="82"/>
    </row>
    <row r="950" spans="1:2">
      <c r="A950" s="82"/>
      <c r="B950" s="82"/>
    </row>
    <row r="951" spans="1:2">
      <c r="A951" s="82"/>
      <c r="B951" s="82"/>
    </row>
    <row r="952" spans="1:2">
      <c r="A952" s="82"/>
      <c r="B952" s="82"/>
    </row>
    <row r="953" spans="1:2">
      <c r="A953" s="82"/>
      <c r="B953" s="82"/>
    </row>
    <row r="954" spans="1:2">
      <c r="A954" s="82"/>
      <c r="B954" s="82"/>
    </row>
    <row r="955" spans="1:2">
      <c r="A955" s="82"/>
      <c r="B955" s="82"/>
    </row>
    <row r="956" spans="1:2">
      <c r="A956" s="82"/>
      <c r="B956" s="82"/>
    </row>
    <row r="957" spans="1:2">
      <c r="A957" s="82"/>
      <c r="B957" s="82"/>
    </row>
    <row r="958" spans="1:2">
      <c r="A958" s="82"/>
      <c r="B958" s="82"/>
    </row>
    <row r="959" spans="1:2">
      <c r="A959" s="82"/>
      <c r="B959" s="82"/>
    </row>
    <row r="960" spans="1:2">
      <c r="A960" s="82"/>
      <c r="B960" s="82"/>
    </row>
    <row r="961" spans="1:2">
      <c r="A961" s="82"/>
      <c r="B961" s="82"/>
    </row>
    <row r="962" spans="1:2">
      <c r="A962" s="82"/>
      <c r="B962" s="82"/>
    </row>
    <row r="963" spans="1:2">
      <c r="A963" s="82"/>
      <c r="B963" s="82"/>
    </row>
    <row r="964" spans="1:2">
      <c r="A964" s="82"/>
      <c r="B964" s="82"/>
    </row>
    <row r="965" spans="1:2">
      <c r="A965" s="82"/>
      <c r="B965" s="82"/>
    </row>
    <row r="966" spans="1:2">
      <c r="A966" s="82"/>
      <c r="B966" s="82"/>
    </row>
    <row r="967" spans="1:2">
      <c r="A967" s="82"/>
      <c r="B967" s="82"/>
    </row>
    <row r="968" spans="1:2">
      <c r="A968" s="82"/>
      <c r="B968" s="82"/>
    </row>
    <row r="969" spans="1:2">
      <c r="A969" s="82"/>
      <c r="B969" s="82"/>
    </row>
    <row r="970" spans="1:2">
      <c r="A970" s="82"/>
      <c r="B970" s="82"/>
    </row>
    <row r="971" spans="1:2">
      <c r="A971" s="82"/>
      <c r="B971" s="82"/>
    </row>
    <row r="972" spans="1:2">
      <c r="A972" s="82"/>
      <c r="B972" s="82"/>
    </row>
    <row r="973" spans="1:2">
      <c r="A973" s="82"/>
      <c r="B973" s="82"/>
    </row>
    <row r="974" spans="1:2">
      <c r="A974" s="82"/>
      <c r="B974" s="82"/>
    </row>
    <row r="975" spans="1:2">
      <c r="A975" s="82"/>
      <c r="B975" s="82"/>
    </row>
    <row r="976" spans="1:2">
      <c r="A976" s="82"/>
      <c r="B976" s="82"/>
    </row>
    <row r="977" spans="1:2">
      <c r="A977" s="82"/>
      <c r="B977" s="82"/>
    </row>
    <row r="978" spans="1:2">
      <c r="A978" s="82"/>
      <c r="B978" s="82"/>
    </row>
    <row r="979" spans="1:2">
      <c r="A979" s="82"/>
      <c r="B979" s="82"/>
    </row>
    <row r="980" spans="1:2">
      <c r="A980" s="82"/>
      <c r="B980" s="82"/>
    </row>
    <row r="981" spans="1:2">
      <c r="A981" s="82"/>
      <c r="B981" s="82"/>
    </row>
    <row r="982" spans="1:2">
      <c r="A982" s="82"/>
      <c r="B982" s="82"/>
    </row>
    <row r="983" spans="1:2">
      <c r="A983" s="82"/>
      <c r="B983" s="82"/>
    </row>
    <row r="984" spans="1:2">
      <c r="A984" s="82"/>
      <c r="B984" s="82"/>
    </row>
    <row r="985" spans="1:2">
      <c r="A985" s="82"/>
      <c r="B985" s="82"/>
    </row>
    <row r="986" spans="1:2">
      <c r="A986" s="82"/>
      <c r="B986" s="82"/>
    </row>
    <row r="987" spans="1:2">
      <c r="A987" s="82"/>
      <c r="B987" s="82"/>
    </row>
    <row r="988" spans="1:2">
      <c r="A988" s="82"/>
      <c r="B988" s="82"/>
    </row>
    <row r="989" spans="1:2">
      <c r="A989" s="82"/>
      <c r="B989" s="82"/>
    </row>
    <row r="990" spans="1:2">
      <c r="A990" s="82"/>
      <c r="B990" s="82"/>
    </row>
    <row r="991" spans="1:2">
      <c r="A991" s="82"/>
      <c r="B991" s="82"/>
    </row>
    <row r="992" spans="1:2">
      <c r="A992" s="82"/>
      <c r="B992" s="82"/>
    </row>
    <row r="993" spans="1:2">
      <c r="A993" s="82"/>
      <c r="B993" s="82"/>
    </row>
    <row r="994" spans="1:2">
      <c r="A994" s="82"/>
      <c r="B994" s="82"/>
    </row>
    <row r="995" spans="1:2">
      <c r="A995" s="82"/>
      <c r="B995" s="82"/>
    </row>
    <row r="996" spans="1:2">
      <c r="A996" s="82"/>
      <c r="B996" s="82"/>
    </row>
    <row r="997" spans="1:2">
      <c r="A997" s="82"/>
      <c r="B997" s="82"/>
    </row>
    <row r="998" spans="1:2">
      <c r="A998" s="82"/>
      <c r="B998" s="82"/>
    </row>
    <row r="999" spans="1:2">
      <c r="A999" s="82"/>
      <c r="B999" s="82"/>
    </row>
    <row r="1000" spans="1:2">
      <c r="A1000" s="82"/>
      <c r="B1000" s="82"/>
    </row>
    <row r="1001" spans="1:2">
      <c r="A1001" s="82"/>
      <c r="B1001" s="82"/>
    </row>
    <row r="1002" spans="1:2">
      <c r="A1002" s="82"/>
      <c r="B1002" s="82"/>
    </row>
    <row r="1003" spans="1:2">
      <c r="A1003" s="82"/>
      <c r="B1003" s="82"/>
    </row>
    <row r="1004" spans="1:2">
      <c r="A1004" s="82"/>
      <c r="B1004" s="82"/>
    </row>
    <row r="1005" spans="1:2">
      <c r="A1005" s="82"/>
      <c r="B1005" s="82"/>
    </row>
    <row r="1006" spans="1:2">
      <c r="A1006" s="82"/>
      <c r="B1006" s="82"/>
    </row>
    <row r="1007" spans="1:2">
      <c r="A1007" s="82"/>
      <c r="B1007" s="82"/>
    </row>
    <row r="1008" spans="1:2">
      <c r="A1008" s="82"/>
      <c r="B1008" s="82"/>
    </row>
    <row r="1009" spans="1:2">
      <c r="A1009" s="82"/>
      <c r="B1009" s="82"/>
    </row>
    <row r="1010" spans="1:2">
      <c r="A1010" s="82"/>
      <c r="B1010" s="82"/>
    </row>
    <row r="1011" spans="1:2">
      <c r="A1011" s="82"/>
      <c r="B1011" s="82"/>
    </row>
    <row r="1012" spans="1:2">
      <c r="A1012" s="82"/>
      <c r="B1012" s="82"/>
    </row>
    <row r="1013" spans="1:2">
      <c r="A1013" s="82"/>
      <c r="B1013" s="82"/>
    </row>
    <row r="1014" spans="1:2">
      <c r="A1014" s="82"/>
      <c r="B1014" s="82"/>
    </row>
    <row r="1015" spans="1:2">
      <c r="A1015" s="82"/>
      <c r="B1015" s="82"/>
    </row>
    <row r="1016" spans="1:2">
      <c r="A1016" s="82"/>
      <c r="B1016" s="82"/>
    </row>
    <row r="1017" spans="1:2">
      <c r="A1017" s="82"/>
      <c r="B1017" s="82"/>
    </row>
    <row r="1018" spans="1:2">
      <c r="A1018" s="82"/>
      <c r="B1018" s="82"/>
    </row>
    <row r="1019" spans="1:2">
      <c r="A1019" s="82"/>
      <c r="B1019" s="82"/>
    </row>
    <row r="1020" spans="1:2">
      <c r="A1020" s="82"/>
      <c r="B1020" s="82"/>
    </row>
    <row r="1021" spans="1:2">
      <c r="A1021" s="82"/>
      <c r="B1021" s="82"/>
    </row>
    <row r="1022" spans="1:2">
      <c r="A1022" s="82"/>
      <c r="B1022" s="82"/>
    </row>
    <row r="1023" spans="1:2">
      <c r="A1023" s="82"/>
      <c r="B1023" s="82"/>
    </row>
    <row r="1024" spans="1:2">
      <c r="A1024" s="82"/>
      <c r="B1024" s="82"/>
    </row>
    <row r="1025" spans="1:2">
      <c r="A1025" s="82"/>
      <c r="B1025" s="82"/>
    </row>
    <row r="1026" spans="1:2">
      <c r="A1026" s="82"/>
      <c r="B1026" s="82"/>
    </row>
    <row r="1027" spans="1:2">
      <c r="A1027" s="82"/>
      <c r="B1027" s="82"/>
    </row>
    <row r="1028" spans="1:2">
      <c r="A1028" s="82"/>
      <c r="B1028" s="82"/>
    </row>
    <row r="1029" spans="1:2">
      <c r="A1029" s="82"/>
      <c r="B1029" s="82"/>
    </row>
    <row r="1030" spans="1:2">
      <c r="A1030" s="82"/>
      <c r="B1030" s="82"/>
    </row>
    <row r="1031" spans="1:2">
      <c r="A1031" s="82"/>
      <c r="B1031" s="82"/>
    </row>
    <row r="1032" spans="1:2">
      <c r="A1032" s="82"/>
      <c r="B1032" s="82"/>
    </row>
    <row r="1033" spans="1:2">
      <c r="A1033" s="82"/>
      <c r="B1033" s="82"/>
    </row>
    <row r="1034" spans="1:2">
      <c r="A1034" s="82"/>
      <c r="B1034" s="82"/>
    </row>
    <row r="1035" spans="1:2">
      <c r="A1035" s="82"/>
      <c r="B1035" s="82"/>
    </row>
    <row r="1036" spans="1:2">
      <c r="A1036" s="82"/>
      <c r="B1036" s="82"/>
    </row>
    <row r="1037" spans="1:2">
      <c r="A1037" s="82"/>
      <c r="B1037" s="82"/>
    </row>
    <row r="1038" spans="1:2">
      <c r="A1038" s="82"/>
      <c r="B1038" s="82"/>
    </row>
    <row r="1039" spans="1:2">
      <c r="A1039" s="82"/>
      <c r="B1039" s="82"/>
    </row>
    <row r="1040" spans="1:2">
      <c r="A1040" s="82"/>
      <c r="B1040" s="82"/>
    </row>
    <row r="1041" spans="1:2">
      <c r="A1041" s="82"/>
      <c r="B1041" s="82"/>
    </row>
    <row r="1042" spans="1:2">
      <c r="A1042" s="82"/>
      <c r="B1042" s="82"/>
    </row>
    <row r="1043" spans="1:2">
      <c r="A1043" s="82"/>
      <c r="B1043" s="82"/>
    </row>
    <row r="1044" spans="1:2">
      <c r="A1044" s="82"/>
      <c r="B1044" s="82"/>
    </row>
    <row r="1045" spans="1:2">
      <c r="A1045" s="82"/>
      <c r="B1045" s="82"/>
    </row>
    <row r="1046" spans="1:2">
      <c r="A1046" s="82"/>
      <c r="B1046" s="82"/>
    </row>
    <row r="1047" spans="1:2">
      <c r="A1047" s="82"/>
      <c r="B1047" s="82"/>
    </row>
    <row r="1048" spans="1:2">
      <c r="A1048" s="82"/>
      <c r="B1048" s="82"/>
    </row>
    <row r="1049" spans="1:2">
      <c r="A1049" s="82"/>
      <c r="B1049" s="82"/>
    </row>
    <row r="1050" spans="1:2">
      <c r="A1050" s="82"/>
      <c r="B1050" s="82"/>
    </row>
    <row r="1051" spans="1:2">
      <c r="A1051" s="82"/>
      <c r="B1051" s="82"/>
    </row>
    <row r="1052" spans="1:2">
      <c r="A1052" s="82"/>
      <c r="B1052" s="82"/>
    </row>
    <row r="1053" spans="1:2">
      <c r="A1053" s="82"/>
      <c r="B1053" s="82"/>
    </row>
    <row r="1054" spans="1:2">
      <c r="A1054" s="82"/>
      <c r="B1054" s="82"/>
    </row>
    <row r="1055" spans="1:2">
      <c r="A1055" s="82"/>
      <c r="B1055" s="82"/>
    </row>
    <row r="1056" spans="1:2">
      <c r="A1056" s="82"/>
      <c r="B1056" s="82"/>
    </row>
    <row r="1057" spans="1:2">
      <c r="A1057" s="82"/>
      <c r="B1057" s="82"/>
    </row>
    <row r="1058" spans="1:2">
      <c r="A1058" s="82"/>
      <c r="B1058" s="82"/>
    </row>
    <row r="1059" spans="1:2">
      <c r="A1059" s="82"/>
      <c r="B1059" s="82"/>
    </row>
    <row r="1060" spans="1:2">
      <c r="A1060" s="82"/>
      <c r="B1060" s="82"/>
    </row>
    <row r="1061" spans="1:2">
      <c r="A1061" s="82"/>
      <c r="B1061" s="82"/>
    </row>
    <row r="1062" spans="1:2">
      <c r="A1062" s="82"/>
      <c r="B1062" s="82"/>
    </row>
    <row r="1063" spans="1:2">
      <c r="A1063" s="82"/>
      <c r="B1063" s="82"/>
    </row>
    <row r="1064" spans="1:2">
      <c r="A1064" s="82"/>
      <c r="B1064" s="82"/>
    </row>
    <row r="1065" spans="1:2">
      <c r="A1065" s="82"/>
      <c r="B1065" s="82"/>
    </row>
    <row r="1066" spans="1:2">
      <c r="A1066" s="82"/>
      <c r="B1066" s="82"/>
    </row>
    <row r="1067" spans="1:2">
      <c r="A1067" s="82"/>
      <c r="B1067" s="82"/>
    </row>
    <row r="1068" spans="1:2">
      <c r="A1068" s="82"/>
      <c r="B1068" s="82"/>
    </row>
    <row r="1069" spans="1:2">
      <c r="A1069" s="82"/>
      <c r="B1069" s="82"/>
    </row>
    <row r="1070" spans="1:2">
      <c r="A1070" s="82"/>
      <c r="B1070" s="82"/>
    </row>
    <row r="1071" spans="1:2">
      <c r="A1071" s="82"/>
      <c r="B1071" s="82"/>
    </row>
    <row r="1072" spans="1:2">
      <c r="A1072" s="82"/>
      <c r="B1072" s="82"/>
    </row>
    <row r="1073" spans="1:2">
      <c r="A1073" s="82"/>
      <c r="B1073" s="82"/>
    </row>
    <row r="1074" spans="1:2">
      <c r="A1074" s="82"/>
      <c r="B1074" s="82"/>
    </row>
    <row r="1075" spans="1:2">
      <c r="A1075" s="82"/>
      <c r="B1075" s="82"/>
    </row>
    <row r="1076" spans="1:2">
      <c r="A1076" s="82"/>
      <c r="B1076" s="82"/>
    </row>
    <row r="1077" spans="1:2">
      <c r="A1077" s="82"/>
      <c r="B1077" s="82"/>
    </row>
    <row r="1078" spans="1:2">
      <c r="A1078" s="82"/>
      <c r="B1078" s="82"/>
    </row>
    <row r="1079" spans="1:2">
      <c r="A1079" s="82"/>
      <c r="B1079" s="82"/>
    </row>
    <row r="1080" spans="1:2">
      <c r="A1080" s="82"/>
      <c r="B1080" s="82"/>
    </row>
    <row r="1081" spans="1:2">
      <c r="A1081" s="82"/>
      <c r="B1081" s="82"/>
    </row>
    <row r="1082" spans="1:2">
      <c r="A1082" s="82"/>
      <c r="B1082" s="82"/>
    </row>
    <row r="1083" spans="1:2">
      <c r="A1083" s="82"/>
      <c r="B1083" s="82"/>
    </row>
    <row r="1084" spans="1:2">
      <c r="A1084" s="82"/>
      <c r="B1084" s="82"/>
    </row>
    <row r="1085" spans="1:2">
      <c r="A1085" s="82"/>
      <c r="B1085" s="82"/>
    </row>
    <row r="1086" spans="1:2">
      <c r="A1086" s="82"/>
      <c r="B1086" s="82"/>
    </row>
    <row r="1087" spans="1:2">
      <c r="A1087" s="82"/>
      <c r="B1087" s="82"/>
    </row>
    <row r="1088" spans="1:2">
      <c r="A1088" s="82"/>
      <c r="B1088" s="82"/>
    </row>
    <row r="1089" spans="1:2">
      <c r="A1089" s="82"/>
      <c r="B1089" s="82"/>
    </row>
    <row r="1090" spans="1:2">
      <c r="A1090" s="82"/>
      <c r="B1090" s="82"/>
    </row>
    <row r="1091" spans="1:2">
      <c r="A1091" s="82"/>
      <c r="B1091" s="82"/>
    </row>
    <row r="1092" spans="1:2">
      <c r="A1092" s="82"/>
      <c r="B1092" s="82"/>
    </row>
    <row r="1093" spans="1:2">
      <c r="A1093" s="82"/>
      <c r="B1093" s="82"/>
    </row>
    <row r="1094" spans="1:2">
      <c r="A1094" s="82"/>
      <c r="B1094" s="82"/>
    </row>
    <row r="1095" spans="1:2">
      <c r="A1095" s="82"/>
      <c r="B1095" s="82"/>
    </row>
    <row r="1096" spans="1:2">
      <c r="A1096" s="82"/>
      <c r="B1096" s="82"/>
    </row>
    <row r="1097" spans="1:2">
      <c r="A1097" s="82"/>
      <c r="B1097" s="82"/>
    </row>
    <row r="1098" spans="1:2">
      <c r="A1098" s="82"/>
      <c r="B1098" s="82"/>
    </row>
    <row r="1099" spans="1:2">
      <c r="A1099" s="82"/>
      <c r="B1099" s="82"/>
    </row>
    <row r="1100" spans="1:2">
      <c r="A1100" s="82"/>
      <c r="B1100" s="82"/>
    </row>
    <row r="1101" spans="1:2">
      <c r="A1101" s="82"/>
      <c r="B1101" s="82"/>
    </row>
    <row r="1102" spans="1:2">
      <c r="A1102" s="82"/>
      <c r="B1102" s="82"/>
    </row>
    <row r="1103" spans="1:2">
      <c r="A1103" s="82"/>
      <c r="B1103" s="82"/>
    </row>
    <row r="1104" spans="1:2">
      <c r="A1104" s="82"/>
      <c r="B1104" s="82"/>
    </row>
    <row r="1105" spans="1:2">
      <c r="A1105" s="82"/>
      <c r="B1105" s="82"/>
    </row>
    <row r="1106" spans="1:2">
      <c r="A1106" s="82"/>
      <c r="B1106" s="82"/>
    </row>
    <row r="1107" spans="1:2">
      <c r="A1107" s="82"/>
      <c r="B1107" s="82"/>
    </row>
    <row r="1108" spans="1:2">
      <c r="A1108" s="82"/>
      <c r="B1108" s="82"/>
    </row>
    <row r="1109" spans="1:2">
      <c r="A1109" s="82"/>
      <c r="B1109" s="82"/>
    </row>
    <row r="1110" spans="1:2">
      <c r="A1110" s="82"/>
      <c r="B1110" s="82"/>
    </row>
    <row r="1111" spans="1:2">
      <c r="A1111" s="82"/>
      <c r="B1111" s="82"/>
    </row>
    <row r="1112" spans="1:2">
      <c r="A1112" s="82"/>
      <c r="B1112" s="82"/>
    </row>
    <row r="1113" spans="1:2">
      <c r="A1113" s="82"/>
      <c r="B1113" s="82"/>
    </row>
    <row r="1114" spans="1:2">
      <c r="A1114" s="82"/>
      <c r="B1114" s="82"/>
    </row>
    <row r="1115" spans="1:2">
      <c r="A1115" s="82"/>
      <c r="B1115" s="82"/>
    </row>
    <row r="1116" spans="1:2">
      <c r="A1116" s="82"/>
      <c r="B1116" s="82"/>
    </row>
    <row r="1117" spans="1:2">
      <c r="A1117" s="82"/>
      <c r="B1117" s="82"/>
    </row>
    <row r="1118" spans="1:2">
      <c r="A1118" s="82"/>
      <c r="B1118" s="82"/>
    </row>
    <row r="1119" spans="1:2">
      <c r="A1119" s="82"/>
      <c r="B1119" s="82"/>
    </row>
    <row r="1120" spans="1:2">
      <c r="A1120" s="82"/>
      <c r="B1120" s="82"/>
    </row>
    <row r="1121" spans="1:2">
      <c r="A1121" s="82"/>
      <c r="B1121" s="82"/>
    </row>
    <row r="1122" spans="1:2">
      <c r="A1122" s="82"/>
      <c r="B1122" s="82"/>
    </row>
    <row r="1123" spans="1:2">
      <c r="A1123" s="82"/>
      <c r="B1123" s="82"/>
    </row>
    <row r="1124" spans="1:2">
      <c r="A1124" s="82"/>
      <c r="B1124" s="82"/>
    </row>
    <row r="1125" spans="1:2">
      <c r="A1125" s="82"/>
      <c r="B1125" s="82"/>
    </row>
    <row r="1126" spans="1:2">
      <c r="A1126" s="82"/>
      <c r="B1126" s="82"/>
    </row>
    <row r="1127" spans="1:2">
      <c r="A1127" s="82"/>
      <c r="B1127" s="82"/>
    </row>
    <row r="1128" spans="1:2">
      <c r="A1128" s="82"/>
      <c r="B1128" s="82"/>
    </row>
    <row r="1129" spans="1:2">
      <c r="A1129" s="82"/>
      <c r="B1129" s="82"/>
    </row>
    <row r="1130" spans="1:2">
      <c r="A1130" s="82"/>
      <c r="B1130" s="82"/>
    </row>
    <row r="1131" spans="1:2">
      <c r="A1131" s="82"/>
      <c r="B1131" s="82"/>
    </row>
    <row r="1132" spans="1:2">
      <c r="A1132" s="82"/>
      <c r="B1132" s="82"/>
    </row>
    <row r="1133" spans="1:2">
      <c r="A1133" s="82"/>
      <c r="B1133" s="82"/>
    </row>
    <row r="1134" spans="1:2">
      <c r="A1134" s="82"/>
      <c r="B1134" s="82"/>
    </row>
    <row r="1135" spans="1:2">
      <c r="A1135" s="82"/>
      <c r="B1135" s="82"/>
    </row>
    <row r="1136" spans="1:2">
      <c r="A1136" s="82"/>
      <c r="B1136" s="82"/>
    </row>
    <row r="1137" spans="1:2">
      <c r="A1137" s="82"/>
      <c r="B1137" s="82"/>
    </row>
    <row r="1138" spans="1:2">
      <c r="A1138" s="82"/>
      <c r="B1138" s="82"/>
    </row>
    <row r="1139" spans="1:2">
      <c r="A1139" s="82"/>
      <c r="B1139" s="82"/>
    </row>
    <row r="1140" spans="1:2">
      <c r="A1140" s="82"/>
      <c r="B1140" s="82"/>
    </row>
    <row r="1141" spans="1:2">
      <c r="A1141" s="82"/>
      <c r="B1141" s="82"/>
    </row>
    <row r="1142" spans="1:2">
      <c r="A1142" s="82"/>
      <c r="B1142" s="82"/>
    </row>
    <row r="1143" spans="1:2">
      <c r="A1143" s="82"/>
      <c r="B1143" s="82"/>
    </row>
    <row r="1144" spans="1:2">
      <c r="A1144" s="82"/>
      <c r="B1144" s="82"/>
    </row>
    <row r="1145" spans="1:2">
      <c r="A1145" s="82"/>
      <c r="B1145" s="82"/>
    </row>
    <row r="1146" spans="1:2">
      <c r="A1146" s="82"/>
      <c r="B1146" s="82"/>
    </row>
    <row r="1147" spans="1:2">
      <c r="A1147" s="82"/>
      <c r="B1147" s="82"/>
    </row>
    <row r="1148" spans="1:2">
      <c r="A1148" s="82"/>
      <c r="B1148" s="82"/>
    </row>
    <row r="1149" spans="1:2">
      <c r="A1149" s="82"/>
      <c r="B1149" s="82"/>
    </row>
    <row r="1150" spans="1:2">
      <c r="A1150" s="82"/>
      <c r="B1150" s="82"/>
    </row>
    <row r="1151" spans="1:2">
      <c r="A1151" s="82"/>
      <c r="B1151" s="82"/>
    </row>
    <row r="1152" spans="1:2">
      <c r="A1152" s="82"/>
      <c r="B1152" s="82"/>
    </row>
    <row r="1153" spans="1:2">
      <c r="A1153" s="82"/>
      <c r="B1153" s="82"/>
    </row>
    <row r="1154" spans="1:2">
      <c r="A1154" s="82"/>
      <c r="B1154" s="82"/>
    </row>
    <row r="1155" spans="1:2">
      <c r="A1155" s="82"/>
      <c r="B1155" s="82"/>
    </row>
    <row r="1156" spans="1:2">
      <c r="A1156" s="82"/>
      <c r="B1156" s="82"/>
    </row>
    <row r="1157" spans="1:2">
      <c r="A1157" s="82"/>
      <c r="B1157" s="82"/>
    </row>
    <row r="1158" spans="1:2">
      <c r="A1158" s="82"/>
      <c r="B1158" s="82"/>
    </row>
    <row r="1159" spans="1:2">
      <c r="A1159" s="82"/>
      <c r="B1159" s="82"/>
    </row>
    <row r="1160" spans="1:2">
      <c r="A1160" s="82"/>
      <c r="B1160" s="82"/>
    </row>
    <row r="1161" spans="1:2">
      <c r="A1161" s="82"/>
      <c r="B1161" s="82"/>
    </row>
    <row r="1162" spans="1:2">
      <c r="A1162" s="82"/>
      <c r="B1162" s="82"/>
    </row>
    <row r="1163" spans="1:2">
      <c r="A1163" s="82"/>
      <c r="B1163" s="82"/>
    </row>
    <row r="1164" spans="1:2">
      <c r="A1164" s="82"/>
      <c r="B1164" s="82"/>
    </row>
    <row r="1165" spans="1:2">
      <c r="A1165" s="82"/>
      <c r="B1165" s="82"/>
    </row>
    <row r="1166" spans="1:2">
      <c r="A1166" s="82"/>
      <c r="B1166" s="82"/>
    </row>
    <row r="1167" spans="1:2">
      <c r="A1167" s="82"/>
      <c r="B1167" s="82"/>
    </row>
    <row r="1168" spans="1:2">
      <c r="A1168" s="82"/>
      <c r="B1168" s="82"/>
    </row>
    <row r="1169" spans="1:2">
      <c r="A1169" s="82"/>
      <c r="B1169" s="82"/>
    </row>
    <row r="1170" spans="1:2">
      <c r="A1170" s="82"/>
      <c r="B1170" s="82"/>
    </row>
    <row r="1171" spans="1:2">
      <c r="A1171" s="82"/>
      <c r="B1171" s="82"/>
    </row>
    <row r="1172" spans="1:2">
      <c r="A1172" s="82"/>
      <c r="B1172" s="82"/>
    </row>
    <row r="1173" spans="1:2">
      <c r="A1173" s="82"/>
      <c r="B1173" s="82"/>
    </row>
    <row r="1174" spans="1:2">
      <c r="A1174" s="82"/>
      <c r="B1174" s="82"/>
    </row>
    <row r="1175" spans="1:2">
      <c r="A1175" s="82"/>
      <c r="B1175" s="82"/>
    </row>
    <row r="1176" spans="1:2">
      <c r="A1176" s="82"/>
      <c r="B1176" s="82"/>
    </row>
    <row r="1177" spans="1:2">
      <c r="A1177" s="82"/>
      <c r="B1177" s="82"/>
    </row>
    <row r="1178" spans="1:2">
      <c r="A1178" s="82"/>
      <c r="B1178" s="82"/>
    </row>
    <row r="1179" spans="1:2">
      <c r="A1179" s="82"/>
      <c r="B1179" s="82"/>
    </row>
    <row r="1180" spans="1:2">
      <c r="A1180" s="82"/>
      <c r="B1180" s="82"/>
    </row>
    <row r="1181" spans="1:2">
      <c r="A1181" s="82"/>
      <c r="B1181" s="82"/>
    </row>
    <row r="1182" spans="1:2">
      <c r="A1182" s="82"/>
      <c r="B1182" s="82"/>
    </row>
    <row r="1183" spans="1:2">
      <c r="A1183" s="82"/>
      <c r="B1183" s="82"/>
    </row>
    <row r="1184" spans="1:2">
      <c r="A1184" s="82"/>
      <c r="B1184" s="82"/>
    </row>
    <row r="1185" spans="1:2">
      <c r="A1185" s="82"/>
      <c r="B1185" s="82"/>
    </row>
    <row r="1186" spans="1:2">
      <c r="A1186" s="82"/>
      <c r="B1186" s="82"/>
    </row>
    <row r="1187" spans="1:2">
      <c r="A1187" s="82"/>
      <c r="B1187" s="82"/>
    </row>
    <row r="1188" spans="1:2">
      <c r="A1188" s="82"/>
      <c r="B1188" s="82"/>
    </row>
    <row r="1189" spans="1:2">
      <c r="A1189" s="82"/>
      <c r="B1189" s="82"/>
    </row>
    <row r="1190" spans="1:2">
      <c r="A1190" s="82"/>
      <c r="B1190" s="82"/>
    </row>
    <row r="1191" spans="1:2">
      <c r="A1191" s="82"/>
      <c r="B1191" s="82"/>
    </row>
    <row r="1192" spans="1:2">
      <c r="A1192" s="82"/>
      <c r="B1192" s="82"/>
    </row>
    <row r="1193" spans="1:2">
      <c r="A1193" s="82"/>
      <c r="B1193" s="82"/>
    </row>
    <row r="1194" spans="1:2">
      <c r="A1194" s="82"/>
      <c r="B1194" s="82"/>
    </row>
    <row r="1195" spans="1:2">
      <c r="A1195" s="82"/>
      <c r="B1195" s="82"/>
    </row>
    <row r="1196" spans="1:2">
      <c r="A1196" s="82"/>
      <c r="B1196" s="82"/>
    </row>
    <row r="1197" spans="1:2">
      <c r="A1197" s="82"/>
      <c r="B1197" s="82"/>
    </row>
    <row r="1198" spans="1:2">
      <c r="A1198" s="82"/>
      <c r="B1198" s="82"/>
    </row>
    <row r="1199" spans="1:2">
      <c r="A1199" s="82"/>
      <c r="B1199" s="82"/>
    </row>
    <row r="1200" spans="1:2">
      <c r="A1200" s="82"/>
      <c r="B1200" s="82"/>
    </row>
    <row r="1201" spans="1:2">
      <c r="A1201" s="82"/>
      <c r="B1201" s="82"/>
    </row>
    <row r="1202" spans="1:2">
      <c r="A1202" s="82"/>
      <c r="B1202" s="82"/>
    </row>
    <row r="1203" spans="1:2">
      <c r="A1203" s="82"/>
      <c r="B1203" s="82"/>
    </row>
    <row r="1204" spans="1:2">
      <c r="A1204" s="82"/>
      <c r="B1204" s="82"/>
    </row>
    <row r="1205" spans="1:2">
      <c r="A1205" s="82"/>
      <c r="B1205" s="82"/>
    </row>
    <row r="1206" spans="1:2">
      <c r="A1206" s="82"/>
      <c r="B1206" s="82"/>
    </row>
    <row r="1207" spans="1:2">
      <c r="A1207" s="82"/>
      <c r="B1207" s="82"/>
    </row>
    <row r="1208" spans="1:2">
      <c r="A1208" s="82"/>
      <c r="B1208" s="82"/>
    </row>
    <row r="1209" spans="1:2">
      <c r="A1209" s="82"/>
      <c r="B1209" s="82"/>
    </row>
    <row r="1210" spans="1:2">
      <c r="A1210" s="82"/>
      <c r="B1210" s="82"/>
    </row>
    <row r="1211" spans="1:2">
      <c r="A1211" s="82"/>
      <c r="B1211" s="82"/>
    </row>
    <row r="1212" spans="1:2">
      <c r="A1212" s="82"/>
      <c r="B1212" s="82"/>
    </row>
    <row r="1213" spans="1:2">
      <c r="A1213" s="82"/>
      <c r="B1213" s="82"/>
    </row>
    <row r="1214" spans="1:2">
      <c r="A1214" s="82"/>
      <c r="B1214" s="82"/>
    </row>
    <row r="1215" spans="1:2">
      <c r="A1215" s="82"/>
      <c r="B1215" s="82"/>
    </row>
    <row r="1216" spans="1:2">
      <c r="A1216" s="82"/>
      <c r="B1216" s="82"/>
    </row>
    <row r="1217" spans="1:2">
      <c r="A1217" s="82"/>
      <c r="B1217" s="82"/>
    </row>
    <row r="1218" spans="1:2">
      <c r="A1218" s="82"/>
      <c r="B1218" s="82"/>
    </row>
    <row r="1219" spans="1:2">
      <c r="A1219" s="82"/>
      <c r="B1219" s="82"/>
    </row>
    <row r="1220" spans="1:2">
      <c r="A1220" s="82"/>
      <c r="B1220" s="82"/>
    </row>
    <row r="1221" spans="1:2">
      <c r="A1221" s="82"/>
      <c r="B1221" s="82"/>
    </row>
    <row r="1222" spans="1:2">
      <c r="A1222" s="82"/>
      <c r="B1222" s="82"/>
    </row>
    <row r="1223" spans="1:2">
      <c r="A1223" s="82"/>
      <c r="B1223" s="82"/>
    </row>
    <row r="1224" spans="1:2">
      <c r="A1224" s="82"/>
      <c r="B1224" s="82"/>
    </row>
    <row r="1225" spans="1:2">
      <c r="A1225" s="82"/>
      <c r="B1225" s="82"/>
    </row>
    <row r="1226" spans="1:2">
      <c r="A1226" s="82"/>
      <c r="B1226" s="82"/>
    </row>
    <row r="1227" spans="1:2">
      <c r="A1227" s="82"/>
      <c r="B1227" s="82"/>
    </row>
    <row r="1228" spans="1:2">
      <c r="A1228" s="82"/>
      <c r="B1228" s="82"/>
    </row>
    <row r="1229" spans="1:2">
      <c r="A1229" s="82"/>
      <c r="B1229" s="82"/>
    </row>
    <row r="1230" spans="1:2">
      <c r="A1230" s="82"/>
      <c r="B1230" s="82"/>
    </row>
    <row r="1231" spans="1:2">
      <c r="A1231" s="82"/>
      <c r="B1231" s="82"/>
    </row>
    <row r="1232" spans="1:2">
      <c r="A1232" s="82"/>
      <c r="B1232" s="82"/>
    </row>
    <row r="1233" spans="1:2">
      <c r="A1233" s="82"/>
      <c r="B1233" s="82"/>
    </row>
    <row r="1234" spans="1:2">
      <c r="A1234" s="82"/>
      <c r="B1234" s="82"/>
    </row>
    <row r="1235" spans="1:2">
      <c r="A1235" s="82"/>
      <c r="B1235" s="82"/>
    </row>
    <row r="1236" spans="1:2">
      <c r="A1236" s="82"/>
      <c r="B1236" s="82"/>
    </row>
    <row r="1237" spans="1:2">
      <c r="A1237" s="82"/>
      <c r="B1237" s="82"/>
    </row>
    <row r="1238" spans="1:2">
      <c r="A1238" s="82"/>
      <c r="B1238" s="82"/>
    </row>
    <row r="1239" spans="1:2">
      <c r="A1239" s="82"/>
      <c r="B1239" s="82"/>
    </row>
    <row r="1240" spans="1:2">
      <c r="A1240" s="82"/>
      <c r="B1240" s="82"/>
    </row>
    <row r="1241" spans="1:2">
      <c r="A1241" s="82"/>
      <c r="B1241" s="82"/>
    </row>
    <row r="1242" spans="1:2">
      <c r="A1242" s="82"/>
      <c r="B1242" s="82"/>
    </row>
    <row r="1243" spans="1:2">
      <c r="A1243" s="82"/>
      <c r="B1243" s="82"/>
    </row>
    <row r="1244" spans="1:2">
      <c r="A1244" s="82"/>
      <c r="B1244" s="82"/>
    </row>
    <row r="1245" spans="1:2">
      <c r="A1245" s="82"/>
      <c r="B1245" s="82"/>
    </row>
    <row r="1246" spans="1:2">
      <c r="A1246" s="82"/>
      <c r="B1246" s="82"/>
    </row>
    <row r="1247" spans="1:2">
      <c r="A1247" s="82"/>
      <c r="B1247" s="82"/>
    </row>
    <row r="1248" spans="1:2">
      <c r="A1248" s="82"/>
      <c r="B1248" s="82"/>
    </row>
    <row r="1249" spans="1:2">
      <c r="A1249" s="82"/>
      <c r="B1249" s="82"/>
    </row>
    <row r="1250" spans="1:2">
      <c r="A1250" s="82"/>
      <c r="B1250" s="82"/>
    </row>
    <row r="1251" spans="1:2">
      <c r="A1251" s="82"/>
      <c r="B1251" s="82"/>
    </row>
    <row r="1252" spans="1:2">
      <c r="A1252" s="82"/>
      <c r="B1252" s="82"/>
    </row>
    <row r="1253" spans="1:2">
      <c r="A1253" s="82"/>
      <c r="B1253" s="82"/>
    </row>
    <row r="1254" spans="1:2">
      <c r="A1254" s="82"/>
      <c r="B1254" s="82"/>
    </row>
    <row r="1255" spans="1:2">
      <c r="A1255" s="82"/>
      <c r="B1255" s="82"/>
    </row>
    <row r="1256" spans="1:2">
      <c r="A1256" s="82"/>
      <c r="B1256" s="82"/>
    </row>
    <row r="1257" spans="1:2">
      <c r="A1257" s="82"/>
      <c r="B1257" s="82"/>
    </row>
    <row r="1258" spans="1:2">
      <c r="A1258" s="82"/>
      <c r="B1258" s="82"/>
    </row>
    <row r="1259" spans="1:2">
      <c r="A1259" s="82"/>
      <c r="B1259" s="82"/>
    </row>
    <row r="1260" spans="1:2">
      <c r="A1260" s="82"/>
      <c r="B1260" s="82"/>
    </row>
    <row r="1261" spans="1:2">
      <c r="A1261" s="82"/>
      <c r="B1261" s="82"/>
    </row>
    <row r="1262" spans="1:2">
      <c r="A1262" s="82"/>
      <c r="B1262" s="82"/>
    </row>
    <row r="1263" spans="1:2">
      <c r="A1263" s="82"/>
      <c r="B1263" s="82"/>
    </row>
    <row r="1264" spans="1:2">
      <c r="A1264" s="82"/>
      <c r="B1264" s="82"/>
    </row>
    <row r="1265" spans="1:2">
      <c r="A1265" s="82"/>
      <c r="B1265" s="82"/>
    </row>
    <row r="1266" spans="1:2">
      <c r="A1266" s="82"/>
      <c r="B1266" s="82"/>
    </row>
    <row r="1267" spans="1:2">
      <c r="A1267" s="82"/>
      <c r="B1267" s="82"/>
    </row>
    <row r="1268" spans="1:2">
      <c r="A1268" s="82"/>
      <c r="B1268" s="82"/>
    </row>
    <row r="1269" spans="1:2">
      <c r="A1269" s="82"/>
      <c r="B1269" s="82"/>
    </row>
    <row r="1270" spans="1:2">
      <c r="A1270" s="82"/>
      <c r="B1270" s="82"/>
    </row>
    <row r="1271" spans="1:2">
      <c r="A1271" s="82"/>
      <c r="B1271" s="82"/>
    </row>
    <row r="1272" spans="1:2">
      <c r="A1272" s="82"/>
      <c r="B1272" s="82"/>
    </row>
    <row r="1273" spans="1:2">
      <c r="A1273" s="82"/>
      <c r="B1273" s="82"/>
    </row>
    <row r="1274" spans="1:2">
      <c r="A1274" s="82"/>
      <c r="B1274" s="82"/>
    </row>
    <row r="1275" spans="1:2">
      <c r="A1275" s="82"/>
      <c r="B1275" s="82"/>
    </row>
    <row r="1276" spans="1:2">
      <c r="A1276" s="82"/>
      <c r="B1276" s="82"/>
    </row>
    <row r="1277" spans="1:2">
      <c r="A1277" s="82"/>
      <c r="B1277" s="82"/>
    </row>
    <row r="1278" spans="1:2">
      <c r="A1278" s="82"/>
      <c r="B1278" s="82"/>
    </row>
    <row r="1279" spans="1:2">
      <c r="A1279" s="82"/>
      <c r="B1279" s="82"/>
    </row>
    <row r="1280" spans="1:2">
      <c r="A1280" s="82"/>
      <c r="B1280" s="82"/>
    </row>
    <row r="1281" spans="1:2">
      <c r="A1281" s="82"/>
      <c r="B1281" s="82"/>
    </row>
    <row r="1282" spans="1:2">
      <c r="A1282" s="82"/>
      <c r="B1282" s="82"/>
    </row>
    <row r="1283" spans="1:2">
      <c r="A1283" s="82"/>
      <c r="B1283" s="82"/>
    </row>
    <row r="1284" spans="1:2">
      <c r="A1284" s="82"/>
      <c r="B1284" s="82"/>
    </row>
    <row r="1285" spans="1:2">
      <c r="A1285" s="82"/>
      <c r="B1285" s="82"/>
    </row>
    <row r="1286" spans="1:2">
      <c r="A1286" s="82"/>
      <c r="B1286" s="82"/>
    </row>
    <row r="1287" spans="1:2">
      <c r="A1287" s="82"/>
      <c r="B1287" s="82"/>
    </row>
    <row r="1288" spans="1:2">
      <c r="A1288" s="82"/>
      <c r="B1288" s="82"/>
    </row>
    <row r="1289" spans="1:2">
      <c r="A1289" s="82"/>
      <c r="B1289" s="82"/>
    </row>
    <row r="1290" spans="1:2">
      <c r="A1290" s="82"/>
      <c r="B1290" s="82"/>
    </row>
    <row r="1291" spans="1:2">
      <c r="A1291" s="82"/>
      <c r="B1291" s="82"/>
    </row>
    <row r="1292" spans="1:2">
      <c r="A1292" s="82"/>
      <c r="B1292" s="82"/>
    </row>
    <row r="1293" spans="1:2">
      <c r="A1293" s="82"/>
      <c r="B1293" s="82"/>
    </row>
    <row r="1294" spans="1:2">
      <c r="A1294" s="82"/>
      <c r="B1294" s="82"/>
    </row>
    <row r="1295" spans="1:2">
      <c r="A1295" s="82"/>
      <c r="B1295" s="82"/>
    </row>
    <row r="1296" spans="1:2">
      <c r="A1296" s="82"/>
      <c r="B1296" s="82"/>
    </row>
    <row r="1297" spans="1:2">
      <c r="A1297" s="82"/>
      <c r="B1297" s="82"/>
    </row>
    <row r="1298" spans="1:2">
      <c r="A1298" s="82"/>
      <c r="B1298" s="82"/>
    </row>
    <row r="1299" spans="1:2">
      <c r="A1299" s="82"/>
      <c r="B1299" s="82"/>
    </row>
    <row r="1300" spans="1:2">
      <c r="A1300" s="82"/>
      <c r="B1300" s="82"/>
    </row>
    <row r="1301" spans="1:2">
      <c r="A1301" s="82"/>
      <c r="B1301" s="82"/>
    </row>
    <row r="1302" spans="1:2">
      <c r="A1302" s="82"/>
      <c r="B1302" s="82"/>
    </row>
    <row r="1303" spans="1:2">
      <c r="A1303" s="82"/>
      <c r="B1303" s="82"/>
    </row>
    <row r="1304" spans="1:2">
      <c r="A1304" s="82"/>
      <c r="B1304" s="82"/>
    </row>
    <row r="1305" spans="1:2">
      <c r="A1305" s="82"/>
      <c r="B1305" s="82"/>
    </row>
    <row r="1306" spans="1:2">
      <c r="A1306" s="82"/>
      <c r="B1306" s="82"/>
    </row>
    <row r="1307" spans="1:2">
      <c r="A1307" s="82"/>
      <c r="B1307" s="82"/>
    </row>
    <row r="1308" spans="1:2">
      <c r="A1308" s="82"/>
      <c r="B1308" s="82"/>
    </row>
    <row r="1309" spans="1:2">
      <c r="A1309" s="82"/>
      <c r="B1309" s="82"/>
    </row>
    <row r="1310" spans="1:2">
      <c r="A1310" s="82"/>
      <c r="B1310" s="82"/>
    </row>
    <row r="1311" spans="1:2">
      <c r="A1311" s="82"/>
      <c r="B1311" s="82"/>
    </row>
    <row r="1312" spans="1:2">
      <c r="A1312" s="82"/>
      <c r="B1312" s="82"/>
    </row>
    <row r="1313" spans="1:2">
      <c r="A1313" s="82"/>
      <c r="B1313" s="82"/>
    </row>
    <row r="1314" spans="1:2">
      <c r="A1314" s="82"/>
      <c r="B1314" s="82"/>
    </row>
    <row r="1315" spans="1:2">
      <c r="A1315" s="82"/>
      <c r="B1315" s="82"/>
    </row>
    <row r="1316" spans="1:2">
      <c r="A1316" s="82"/>
      <c r="B1316" s="82"/>
    </row>
    <row r="1317" spans="1:2">
      <c r="A1317" s="82"/>
      <c r="B1317" s="82"/>
    </row>
    <row r="1318" spans="1:2">
      <c r="A1318" s="82"/>
      <c r="B1318" s="82"/>
    </row>
    <row r="1319" spans="1:2">
      <c r="A1319" s="82"/>
      <c r="B1319" s="82"/>
    </row>
    <row r="1320" spans="1:2">
      <c r="A1320" s="82"/>
      <c r="B1320" s="82"/>
    </row>
    <row r="1321" spans="1:2">
      <c r="A1321" s="82"/>
      <c r="B1321" s="82"/>
    </row>
    <row r="1322" spans="1:2">
      <c r="A1322" s="82"/>
      <c r="B1322" s="82"/>
    </row>
    <row r="1323" spans="1:2">
      <c r="A1323" s="82"/>
      <c r="B1323" s="82"/>
    </row>
    <row r="1324" spans="1:2">
      <c r="A1324" s="82"/>
      <c r="B1324" s="82"/>
    </row>
    <row r="1325" spans="1:2">
      <c r="A1325" s="82"/>
      <c r="B1325" s="82"/>
    </row>
    <row r="1326" spans="1:2">
      <c r="A1326" s="82"/>
      <c r="B1326" s="82"/>
    </row>
    <row r="1327" spans="1:2">
      <c r="A1327" s="82"/>
      <c r="B1327" s="82"/>
    </row>
    <row r="1328" spans="1:2">
      <c r="A1328" s="82"/>
      <c r="B1328" s="82"/>
    </row>
    <row r="1329" spans="1:2">
      <c r="A1329" s="82"/>
      <c r="B1329" s="82"/>
    </row>
    <row r="1330" spans="1:2">
      <c r="A1330" s="82"/>
      <c r="B1330" s="82"/>
    </row>
    <row r="1331" spans="1:2">
      <c r="A1331" s="82"/>
      <c r="B1331" s="82"/>
    </row>
    <row r="1332" spans="1:2">
      <c r="A1332" s="82"/>
      <c r="B1332" s="82"/>
    </row>
    <row r="1333" spans="1:2">
      <c r="A1333" s="82"/>
      <c r="B1333" s="82"/>
    </row>
    <row r="1334" spans="1:2">
      <c r="A1334" s="82"/>
      <c r="B1334" s="82"/>
    </row>
    <row r="1335" spans="1:2">
      <c r="A1335" s="82"/>
      <c r="B1335" s="82"/>
    </row>
    <row r="1336" spans="1:2">
      <c r="A1336" s="82"/>
      <c r="B1336" s="82"/>
    </row>
    <row r="1337" spans="1:2">
      <c r="A1337" s="82"/>
      <c r="B1337" s="82"/>
    </row>
    <row r="1338" spans="1:2">
      <c r="A1338" s="82"/>
      <c r="B1338" s="82"/>
    </row>
    <row r="1339" spans="1:2">
      <c r="A1339" s="82"/>
      <c r="B1339" s="82"/>
    </row>
    <row r="1340" spans="1:2">
      <c r="A1340" s="82"/>
      <c r="B1340" s="82"/>
    </row>
    <row r="1341" spans="1:2">
      <c r="A1341" s="82"/>
      <c r="B1341" s="82"/>
    </row>
    <row r="1342" spans="1:2">
      <c r="A1342" s="82"/>
      <c r="B1342" s="82"/>
    </row>
    <row r="1343" spans="1:2">
      <c r="A1343" s="82"/>
      <c r="B1343" s="82"/>
    </row>
    <row r="1344" spans="1:2">
      <c r="A1344" s="82"/>
      <c r="B1344" s="82"/>
    </row>
    <row r="1345" spans="1:2">
      <c r="A1345" s="82"/>
      <c r="B1345" s="82"/>
    </row>
    <row r="1346" spans="1:2">
      <c r="A1346" s="82"/>
      <c r="B1346" s="82"/>
    </row>
    <row r="1347" spans="1:2">
      <c r="A1347" s="82"/>
      <c r="B1347" s="82"/>
    </row>
    <row r="1348" spans="1:2">
      <c r="A1348" s="82"/>
      <c r="B1348" s="82"/>
    </row>
    <row r="1349" spans="1:2">
      <c r="A1349" s="82"/>
      <c r="B1349" s="82"/>
    </row>
    <row r="1350" spans="1:2">
      <c r="A1350" s="82"/>
      <c r="B1350" s="82"/>
    </row>
    <row r="1351" spans="1:2">
      <c r="A1351" s="82"/>
      <c r="B1351" s="82"/>
    </row>
    <row r="1352" spans="1:2">
      <c r="A1352" s="82"/>
      <c r="B1352" s="82"/>
    </row>
    <row r="1353" spans="1:2">
      <c r="A1353" s="82"/>
      <c r="B1353" s="82"/>
    </row>
    <row r="1354" spans="1:2">
      <c r="A1354" s="82"/>
      <c r="B1354" s="82"/>
    </row>
    <row r="1355" spans="1:2">
      <c r="A1355" s="82"/>
      <c r="B1355" s="82"/>
    </row>
    <row r="1356" spans="1:2">
      <c r="A1356" s="82"/>
      <c r="B1356" s="82"/>
    </row>
    <row r="1357" spans="1:2">
      <c r="A1357" s="82"/>
      <c r="B1357" s="82"/>
    </row>
    <row r="1358" spans="1:2">
      <c r="A1358" s="82"/>
      <c r="B1358" s="82"/>
    </row>
    <row r="1359" spans="1:2">
      <c r="A1359" s="82"/>
      <c r="B1359" s="82"/>
    </row>
    <row r="1360" spans="1:2">
      <c r="A1360" s="82"/>
      <c r="B1360" s="82"/>
    </row>
    <row r="1361" spans="1:2">
      <c r="A1361" s="82"/>
      <c r="B1361" s="82"/>
    </row>
    <row r="1362" spans="1:2">
      <c r="A1362" s="82"/>
      <c r="B1362" s="82"/>
    </row>
    <row r="1363" spans="1:2">
      <c r="A1363" s="82"/>
      <c r="B1363" s="82"/>
    </row>
    <row r="1364" spans="1:2">
      <c r="A1364" s="82"/>
      <c r="B1364" s="82"/>
    </row>
    <row r="1365" spans="1:2">
      <c r="A1365" s="82"/>
      <c r="B1365" s="82"/>
    </row>
    <row r="1366" spans="1:2">
      <c r="A1366" s="82"/>
      <c r="B1366" s="82"/>
    </row>
    <row r="1367" spans="1:2">
      <c r="A1367" s="82"/>
      <c r="B1367" s="82"/>
    </row>
    <row r="1368" spans="1:2">
      <c r="A1368" s="82"/>
      <c r="B1368" s="82"/>
    </row>
    <row r="1369" spans="1:2">
      <c r="A1369" s="82"/>
      <c r="B1369" s="82"/>
    </row>
    <row r="1370" spans="1:2">
      <c r="A1370" s="82"/>
      <c r="B1370" s="82"/>
    </row>
    <row r="1371" spans="1:2">
      <c r="A1371" s="82"/>
      <c r="B1371" s="82"/>
    </row>
    <row r="1372" spans="1:2">
      <c r="A1372" s="82"/>
      <c r="B1372" s="82"/>
    </row>
    <row r="1373" spans="1:2">
      <c r="A1373" s="82"/>
      <c r="B1373" s="82"/>
    </row>
    <row r="1374" spans="1:2">
      <c r="A1374" s="82"/>
      <c r="B1374" s="82"/>
    </row>
    <row r="1375" spans="1:2">
      <c r="A1375" s="82"/>
      <c r="B1375" s="82"/>
    </row>
    <row r="1376" spans="1:2">
      <c r="A1376" s="82"/>
      <c r="B1376" s="82"/>
    </row>
    <row r="1377" spans="1:2">
      <c r="A1377" s="82"/>
      <c r="B1377" s="82"/>
    </row>
    <row r="1378" spans="1:2">
      <c r="A1378" s="82"/>
      <c r="B1378" s="82"/>
    </row>
    <row r="1379" spans="1:2">
      <c r="A1379" s="82"/>
      <c r="B1379" s="82"/>
    </row>
    <row r="1380" spans="1:2">
      <c r="A1380" s="82"/>
      <c r="B1380" s="82"/>
    </row>
    <row r="1381" spans="1:2">
      <c r="A1381" s="82"/>
      <c r="B1381" s="82"/>
    </row>
    <row r="1382" spans="1:2">
      <c r="A1382" s="82"/>
      <c r="B1382" s="82"/>
    </row>
    <row r="1383" spans="1:2">
      <c r="A1383" s="82"/>
      <c r="B1383" s="82"/>
    </row>
    <row r="1384" spans="1:2">
      <c r="A1384" s="82"/>
      <c r="B1384" s="82"/>
    </row>
    <row r="1385" spans="1:2">
      <c r="A1385" s="82"/>
      <c r="B1385" s="82"/>
    </row>
    <row r="1386" spans="1:2">
      <c r="A1386" s="82"/>
      <c r="B1386" s="82"/>
    </row>
    <row r="1387" spans="1:2">
      <c r="A1387" s="82"/>
      <c r="B1387" s="82"/>
    </row>
    <row r="1388" spans="1:2">
      <c r="A1388" s="82"/>
      <c r="B1388" s="82"/>
    </row>
    <row r="1389" spans="1:2">
      <c r="A1389" s="82"/>
      <c r="B1389" s="82"/>
    </row>
    <row r="1390" spans="1:2">
      <c r="A1390" s="82"/>
      <c r="B1390" s="82"/>
    </row>
    <row r="1391" spans="1:2">
      <c r="A1391" s="82"/>
      <c r="B1391" s="82"/>
    </row>
    <row r="1392" spans="1:2">
      <c r="A1392" s="82"/>
      <c r="B1392" s="82"/>
    </row>
    <row r="1393" spans="1:2">
      <c r="A1393" s="82"/>
      <c r="B1393" s="82"/>
    </row>
    <row r="1394" spans="1:2">
      <c r="A1394" s="82"/>
      <c r="B1394" s="82"/>
    </row>
    <row r="1395" spans="1:2">
      <c r="A1395" s="82"/>
      <c r="B1395" s="82"/>
    </row>
    <row r="1396" spans="1:2">
      <c r="A1396" s="82"/>
      <c r="B1396" s="82"/>
    </row>
    <row r="1397" spans="1:2">
      <c r="A1397" s="82"/>
      <c r="B1397" s="82"/>
    </row>
    <row r="1398" spans="1:2">
      <c r="A1398" s="82"/>
      <c r="B1398" s="82"/>
    </row>
    <row r="1399" spans="1:2">
      <c r="A1399" s="82"/>
      <c r="B1399" s="82"/>
    </row>
    <row r="1400" spans="1:2">
      <c r="A1400" s="82"/>
      <c r="B1400" s="82"/>
    </row>
    <row r="1401" spans="1:2">
      <c r="A1401" s="82"/>
      <c r="B1401" s="82"/>
    </row>
    <row r="1402" spans="1:2">
      <c r="A1402" s="82"/>
      <c r="B1402" s="82"/>
    </row>
    <row r="1403" spans="1:2">
      <c r="A1403" s="82"/>
      <c r="B1403" s="82"/>
    </row>
    <row r="1404" spans="1:2">
      <c r="A1404" s="82"/>
      <c r="B1404" s="82"/>
    </row>
    <row r="1405" spans="1:2">
      <c r="A1405" s="82"/>
      <c r="B1405" s="82"/>
    </row>
    <row r="1406" spans="1:2">
      <c r="A1406" s="82"/>
      <c r="B1406" s="82"/>
    </row>
    <row r="1407" spans="1:2">
      <c r="A1407" s="82"/>
      <c r="B1407" s="82"/>
    </row>
    <row r="1408" spans="1:2">
      <c r="A1408" s="82"/>
      <c r="B1408" s="82"/>
    </row>
    <row r="1409" spans="1:2">
      <c r="A1409" s="82"/>
      <c r="B1409" s="82"/>
    </row>
    <row r="1410" spans="1:2">
      <c r="A1410" s="82"/>
      <c r="B1410" s="82"/>
    </row>
    <row r="1411" spans="1:2">
      <c r="A1411" s="82"/>
      <c r="B1411" s="82"/>
    </row>
    <row r="1412" spans="1:2">
      <c r="A1412" s="82"/>
      <c r="B1412" s="82"/>
    </row>
    <row r="1413" spans="1:2">
      <c r="A1413" s="82"/>
      <c r="B1413" s="82"/>
    </row>
    <row r="1414" spans="1:2">
      <c r="A1414" s="82"/>
      <c r="B1414" s="82"/>
    </row>
    <row r="1415" spans="1:2">
      <c r="A1415" s="82"/>
      <c r="B1415" s="82"/>
    </row>
    <row r="1416" spans="1:2">
      <c r="A1416" s="82"/>
      <c r="B1416" s="82"/>
    </row>
    <row r="1417" spans="1:2">
      <c r="A1417" s="82"/>
      <c r="B1417" s="82"/>
    </row>
    <row r="1418" spans="1:2">
      <c r="A1418" s="82"/>
      <c r="B1418" s="82"/>
    </row>
    <row r="1419" spans="1:2">
      <c r="A1419" s="82"/>
      <c r="B1419" s="82"/>
    </row>
    <row r="1420" spans="1:2">
      <c r="A1420" s="82"/>
      <c r="B1420" s="82"/>
    </row>
    <row r="1421" spans="1:2">
      <c r="A1421" s="82"/>
      <c r="B1421" s="82"/>
    </row>
    <row r="1422" spans="1:2">
      <c r="A1422" s="82"/>
      <c r="B1422" s="82"/>
    </row>
    <row r="1423" spans="1:2">
      <c r="A1423" s="82"/>
      <c r="B1423" s="82"/>
    </row>
    <row r="1424" spans="1:2">
      <c r="A1424" s="82"/>
      <c r="B1424" s="82"/>
    </row>
    <row r="1425" spans="1:2">
      <c r="A1425" s="82"/>
      <c r="B1425" s="82"/>
    </row>
    <row r="1426" spans="1:2">
      <c r="A1426" s="82"/>
      <c r="B1426" s="82"/>
    </row>
    <row r="1427" spans="1:2">
      <c r="A1427" s="82"/>
      <c r="B1427" s="82"/>
    </row>
    <row r="1428" spans="1:2">
      <c r="A1428" s="82"/>
      <c r="B1428" s="82"/>
    </row>
    <row r="1429" spans="1:2">
      <c r="A1429" s="82"/>
      <c r="B1429" s="82"/>
    </row>
    <row r="1430" spans="1:2">
      <c r="A1430" s="82"/>
      <c r="B1430" s="82"/>
    </row>
    <row r="1431" spans="1:2">
      <c r="A1431" s="82"/>
      <c r="B1431" s="82"/>
    </row>
    <row r="1432" spans="1:2">
      <c r="A1432" s="82"/>
      <c r="B1432" s="82"/>
    </row>
    <row r="1433" spans="1:2">
      <c r="A1433" s="82"/>
      <c r="B1433" s="82"/>
    </row>
    <row r="1434" spans="1:2">
      <c r="A1434" s="82"/>
      <c r="B1434" s="82"/>
    </row>
    <row r="1435" spans="1:2">
      <c r="A1435" s="82"/>
      <c r="B1435" s="82"/>
    </row>
    <row r="1436" spans="1:2">
      <c r="A1436" s="82"/>
      <c r="B1436" s="82"/>
    </row>
    <row r="1437" spans="1:2">
      <c r="A1437" s="82"/>
      <c r="B1437" s="82"/>
    </row>
    <row r="1438" spans="1:2">
      <c r="A1438" s="82"/>
      <c r="B1438" s="82"/>
    </row>
    <row r="1439" spans="1:2">
      <c r="A1439" s="82"/>
      <c r="B1439" s="82"/>
    </row>
    <row r="1440" spans="1:2">
      <c r="A1440" s="82"/>
      <c r="B1440" s="82"/>
    </row>
    <row r="1441" spans="1:2">
      <c r="A1441" s="82"/>
      <c r="B1441" s="82"/>
    </row>
    <row r="1442" spans="1:2">
      <c r="A1442" s="82"/>
      <c r="B1442" s="82"/>
    </row>
    <row r="1443" spans="1:2">
      <c r="A1443" s="82"/>
      <c r="B1443" s="82"/>
    </row>
    <row r="1444" spans="1:2">
      <c r="A1444" s="82"/>
      <c r="B1444" s="82"/>
    </row>
    <row r="1445" spans="1:2">
      <c r="A1445" s="82"/>
      <c r="B1445" s="82"/>
    </row>
    <row r="1446" spans="1:2">
      <c r="A1446" s="82"/>
      <c r="B1446" s="82"/>
    </row>
    <row r="1447" spans="1:2">
      <c r="A1447" s="82"/>
      <c r="B1447" s="82"/>
    </row>
    <row r="1448" spans="1:2">
      <c r="A1448" s="82"/>
      <c r="B1448" s="82"/>
    </row>
    <row r="1449" spans="1:2">
      <c r="A1449" s="82"/>
      <c r="B1449" s="82"/>
    </row>
    <row r="1450" spans="1:2">
      <c r="A1450" s="82"/>
      <c r="B1450" s="82"/>
    </row>
    <row r="1451" spans="1:2">
      <c r="A1451" s="82"/>
      <c r="B1451" s="82"/>
    </row>
    <row r="1452" spans="1:2">
      <c r="A1452" s="82"/>
      <c r="B1452" s="82"/>
    </row>
    <row r="1453" spans="1:2">
      <c r="A1453" s="82"/>
      <c r="B1453" s="82"/>
    </row>
    <row r="1454" spans="1:2">
      <c r="A1454" s="82"/>
      <c r="B1454" s="82"/>
    </row>
    <row r="1455" spans="1:2">
      <c r="A1455" s="82"/>
      <c r="B1455" s="82"/>
    </row>
    <row r="1456" spans="1:2">
      <c r="A1456" s="82"/>
      <c r="B1456" s="82"/>
    </row>
    <row r="1457" spans="1:2">
      <c r="A1457" s="82"/>
      <c r="B1457" s="82"/>
    </row>
    <row r="1458" spans="1:2">
      <c r="A1458" s="82"/>
      <c r="B1458" s="82"/>
    </row>
    <row r="1459" spans="1:2">
      <c r="A1459" s="82"/>
      <c r="B1459" s="82"/>
    </row>
    <row r="1460" spans="1:2">
      <c r="A1460" s="82"/>
      <c r="B1460" s="82"/>
    </row>
    <row r="1461" spans="1:2">
      <c r="A1461" s="82"/>
      <c r="B1461" s="82"/>
    </row>
    <row r="1462" spans="1:2">
      <c r="A1462" s="82"/>
      <c r="B1462" s="82"/>
    </row>
    <row r="1463" spans="1:2">
      <c r="A1463" s="82"/>
      <c r="B1463" s="82"/>
    </row>
    <row r="1464" spans="1:2">
      <c r="A1464" s="82"/>
      <c r="B1464" s="82"/>
    </row>
    <row r="1465" spans="1:2">
      <c r="A1465" s="82"/>
      <c r="B1465" s="82"/>
    </row>
    <row r="1466" spans="1:2">
      <c r="A1466" s="82"/>
      <c r="B1466" s="82"/>
    </row>
    <row r="1467" spans="1:2">
      <c r="A1467" s="82"/>
      <c r="B1467" s="82"/>
    </row>
    <row r="1468" spans="1:2">
      <c r="A1468" s="82"/>
      <c r="B1468" s="82"/>
    </row>
    <row r="1469" spans="1:2">
      <c r="A1469" s="82"/>
      <c r="B1469" s="82"/>
    </row>
    <row r="1470" spans="1:2">
      <c r="A1470" s="82"/>
      <c r="B1470" s="82"/>
    </row>
    <row r="1471" spans="1:2">
      <c r="A1471" s="82"/>
      <c r="B1471" s="82"/>
    </row>
    <row r="1472" spans="1:2">
      <c r="A1472" s="82"/>
      <c r="B1472" s="82"/>
    </row>
    <row r="1473" spans="1:2">
      <c r="A1473" s="82"/>
      <c r="B1473" s="82"/>
    </row>
    <row r="1474" spans="1:2">
      <c r="A1474" s="82"/>
      <c r="B1474" s="82"/>
    </row>
    <row r="1475" spans="1:2">
      <c r="A1475" s="82"/>
      <c r="B1475" s="82"/>
    </row>
    <row r="1476" spans="1:2">
      <c r="A1476" s="82"/>
      <c r="B1476" s="82"/>
    </row>
    <row r="1477" spans="1:2">
      <c r="A1477" s="82"/>
      <c r="B1477" s="82"/>
    </row>
    <row r="1478" spans="1:2">
      <c r="A1478" s="82"/>
      <c r="B1478" s="82"/>
    </row>
    <row r="1479" spans="1:2">
      <c r="A1479" s="82"/>
      <c r="B1479" s="82"/>
    </row>
    <row r="1480" spans="1:2">
      <c r="A1480" s="82"/>
      <c r="B1480" s="82"/>
    </row>
    <row r="1481" spans="1:2">
      <c r="A1481" s="82"/>
      <c r="B1481" s="82"/>
    </row>
    <row r="1482" spans="1:2">
      <c r="A1482" s="82"/>
      <c r="B1482" s="82"/>
    </row>
    <row r="1483" spans="1:2">
      <c r="A1483" s="82"/>
      <c r="B1483" s="82"/>
    </row>
    <row r="1484" spans="1:2">
      <c r="A1484" s="82"/>
      <c r="B1484" s="82"/>
    </row>
    <row r="1485" spans="1:2">
      <c r="A1485" s="82"/>
      <c r="B1485" s="82"/>
    </row>
    <row r="1486" spans="1:2">
      <c r="A1486" s="82"/>
      <c r="B1486" s="82"/>
    </row>
    <row r="1487" spans="1:2">
      <c r="A1487" s="82"/>
      <c r="B1487" s="82"/>
    </row>
    <row r="1488" spans="1:2">
      <c r="A1488" s="82"/>
      <c r="B1488" s="82"/>
    </row>
    <row r="1489" spans="1:2">
      <c r="A1489" s="82"/>
      <c r="B1489" s="82"/>
    </row>
    <row r="1490" spans="1:2">
      <c r="A1490" s="82"/>
      <c r="B1490" s="82"/>
    </row>
    <row r="1491" spans="1:2">
      <c r="A1491" s="82"/>
      <c r="B1491" s="82"/>
    </row>
    <row r="1492" spans="1:2">
      <c r="A1492" s="82"/>
      <c r="B1492" s="82"/>
    </row>
    <row r="1493" spans="1:2">
      <c r="A1493" s="82"/>
      <c r="B1493" s="82"/>
    </row>
    <row r="1494" spans="1:2">
      <c r="A1494" s="82"/>
      <c r="B1494" s="82"/>
    </row>
    <row r="1495" spans="1:2">
      <c r="A1495" s="82"/>
      <c r="B1495" s="82"/>
    </row>
    <row r="1496" spans="1:2">
      <c r="A1496" s="82"/>
      <c r="B1496" s="82"/>
    </row>
    <row r="1497" spans="1:2">
      <c r="A1497" s="82"/>
      <c r="B1497" s="82"/>
    </row>
    <row r="1498" spans="1:2">
      <c r="A1498" s="82"/>
      <c r="B1498" s="82"/>
    </row>
    <row r="1499" spans="1:2">
      <c r="A1499" s="82"/>
      <c r="B1499" s="82"/>
    </row>
    <row r="1500" spans="1:2">
      <c r="A1500" s="82"/>
      <c r="B1500" s="82"/>
    </row>
    <row r="1501" spans="1:2">
      <c r="A1501" s="82"/>
      <c r="B1501" s="82"/>
    </row>
    <row r="1502" spans="1:2">
      <c r="A1502" s="82"/>
      <c r="B1502" s="82"/>
    </row>
    <row r="1503" spans="1:2">
      <c r="A1503" s="82"/>
      <c r="B1503" s="82"/>
    </row>
    <row r="1504" spans="1:2">
      <c r="A1504" s="82"/>
      <c r="B1504" s="82"/>
    </row>
    <row r="1505" spans="1:2">
      <c r="A1505" s="82"/>
      <c r="B1505" s="82"/>
    </row>
    <row r="1506" spans="1:2">
      <c r="A1506" s="82"/>
      <c r="B1506" s="82"/>
    </row>
    <row r="1507" spans="1:2">
      <c r="A1507" s="82"/>
      <c r="B1507" s="82"/>
    </row>
    <row r="1508" spans="1:2">
      <c r="A1508" s="82"/>
      <c r="B1508" s="82"/>
    </row>
    <row r="1509" spans="1:2">
      <c r="A1509" s="82"/>
      <c r="B1509" s="82"/>
    </row>
    <row r="1510" spans="1:2">
      <c r="A1510" s="82"/>
      <c r="B1510" s="82"/>
    </row>
    <row r="1511" spans="1:2">
      <c r="A1511" s="82"/>
      <c r="B1511" s="82"/>
    </row>
    <row r="1512" spans="1:2">
      <c r="A1512" s="82"/>
      <c r="B1512" s="82"/>
    </row>
    <row r="1513" spans="1:2">
      <c r="A1513" s="82"/>
      <c r="B1513" s="82"/>
    </row>
    <row r="1514" spans="1:2">
      <c r="A1514" s="82"/>
      <c r="B1514" s="82"/>
    </row>
    <row r="1515" spans="1:2">
      <c r="A1515" s="82"/>
      <c r="B1515" s="82"/>
    </row>
    <row r="1516" spans="1:2">
      <c r="A1516" s="82"/>
      <c r="B1516" s="82"/>
    </row>
    <row r="1517" spans="1:2">
      <c r="A1517" s="82"/>
      <c r="B1517" s="82"/>
    </row>
    <row r="1518" spans="1:2">
      <c r="A1518" s="82"/>
      <c r="B1518" s="82"/>
    </row>
    <row r="1519" spans="1:2">
      <c r="A1519" s="82"/>
      <c r="B1519" s="82"/>
    </row>
    <row r="1520" spans="1:2">
      <c r="A1520" s="82"/>
      <c r="B1520" s="82"/>
    </row>
    <row r="1521" spans="1:2">
      <c r="A1521" s="82"/>
      <c r="B1521" s="82"/>
    </row>
    <row r="1522" spans="1:2">
      <c r="A1522" s="82"/>
      <c r="B1522" s="82"/>
    </row>
    <row r="1523" spans="1:2">
      <c r="A1523" s="82"/>
      <c r="B1523" s="82"/>
    </row>
    <row r="1524" spans="1:2">
      <c r="A1524" s="82"/>
      <c r="B1524" s="82"/>
    </row>
    <row r="1525" spans="1:2">
      <c r="A1525" s="82"/>
      <c r="B1525" s="82"/>
    </row>
    <row r="1526" spans="1:2">
      <c r="A1526" s="82"/>
      <c r="B1526" s="82"/>
    </row>
    <row r="1527" spans="1:2">
      <c r="A1527" s="82"/>
      <c r="B1527" s="82"/>
    </row>
    <row r="1528" spans="1:2">
      <c r="A1528" s="82"/>
      <c r="B1528" s="82"/>
    </row>
    <row r="1529" spans="1:2">
      <c r="A1529" s="82"/>
      <c r="B1529" s="82"/>
    </row>
    <row r="1530" spans="1:2">
      <c r="A1530" s="82"/>
      <c r="B1530" s="82"/>
    </row>
    <row r="1531" spans="1:2">
      <c r="A1531" s="82"/>
      <c r="B1531" s="82"/>
    </row>
    <row r="1532" spans="1:2">
      <c r="A1532" s="82"/>
      <c r="B1532" s="82"/>
    </row>
    <row r="1533" spans="1:2">
      <c r="A1533" s="82"/>
      <c r="B1533" s="82"/>
    </row>
    <row r="1534" spans="1:2">
      <c r="A1534" s="82"/>
      <c r="B1534" s="82"/>
    </row>
    <row r="1535" spans="1:2">
      <c r="A1535" s="82"/>
      <c r="B1535" s="82"/>
    </row>
    <row r="1536" spans="1:2">
      <c r="A1536" s="82"/>
      <c r="B1536" s="82"/>
    </row>
    <row r="1537" spans="1:2">
      <c r="A1537" s="82"/>
      <c r="B1537" s="82"/>
    </row>
    <row r="1538" spans="1:2">
      <c r="A1538" s="82"/>
      <c r="B1538" s="82"/>
    </row>
    <row r="1539" spans="1:2">
      <c r="A1539" s="82"/>
      <c r="B1539" s="82"/>
    </row>
    <row r="1540" spans="1:2">
      <c r="A1540" s="82"/>
      <c r="B1540" s="82"/>
    </row>
    <row r="1541" spans="1:2">
      <c r="A1541" s="82"/>
      <c r="B1541" s="82"/>
    </row>
    <row r="1542" spans="1:2">
      <c r="A1542" s="82"/>
      <c r="B1542" s="82"/>
    </row>
    <row r="1543" spans="1:2">
      <c r="A1543" s="82"/>
      <c r="B1543" s="82"/>
    </row>
    <row r="1544" spans="1:2">
      <c r="A1544" s="82"/>
      <c r="B1544" s="82"/>
    </row>
    <row r="1545" spans="1:2">
      <c r="A1545" s="82"/>
      <c r="B1545" s="82"/>
    </row>
    <row r="1546" spans="1:2">
      <c r="A1546" s="82"/>
      <c r="B1546" s="82"/>
    </row>
    <row r="1547" spans="1:2">
      <c r="A1547" s="82"/>
      <c r="B1547" s="82"/>
    </row>
    <row r="1548" spans="1:2">
      <c r="A1548" s="82"/>
      <c r="B1548" s="82"/>
    </row>
    <row r="1549" spans="1:2">
      <c r="A1549" s="82"/>
      <c r="B1549" s="82"/>
    </row>
    <row r="1550" spans="1:2">
      <c r="A1550" s="82"/>
      <c r="B1550" s="82"/>
    </row>
    <row r="1551" spans="1:2">
      <c r="A1551" s="82"/>
      <c r="B1551" s="82"/>
    </row>
    <row r="1552" spans="1:2">
      <c r="A1552" s="82"/>
      <c r="B1552" s="82"/>
    </row>
    <row r="1553" spans="1:2">
      <c r="A1553" s="82"/>
      <c r="B1553" s="82"/>
    </row>
    <row r="1554" spans="1:2">
      <c r="A1554" s="82"/>
      <c r="B1554" s="82"/>
    </row>
    <row r="1555" spans="1:2">
      <c r="A1555" s="82"/>
      <c r="B1555" s="82"/>
    </row>
    <row r="1556" spans="1:2">
      <c r="A1556" s="82"/>
      <c r="B1556" s="82"/>
    </row>
    <row r="1557" spans="1:2">
      <c r="A1557" s="82"/>
      <c r="B1557" s="82"/>
    </row>
    <row r="1558" spans="1:2">
      <c r="A1558" s="82"/>
      <c r="B1558" s="82"/>
    </row>
    <row r="1559" spans="1:2">
      <c r="A1559" s="82"/>
      <c r="B1559" s="82"/>
    </row>
    <row r="1560" spans="1:2">
      <c r="A1560" s="82"/>
      <c r="B1560" s="82"/>
    </row>
    <row r="1561" spans="1:2">
      <c r="A1561" s="82"/>
      <c r="B1561" s="82"/>
    </row>
    <row r="1562" spans="1:2">
      <c r="A1562" s="82"/>
      <c r="B1562" s="82"/>
    </row>
    <row r="1563" spans="1:2">
      <c r="A1563" s="82"/>
      <c r="B1563" s="82"/>
    </row>
    <row r="1564" spans="1:2">
      <c r="A1564" s="82"/>
      <c r="B1564" s="82"/>
    </row>
    <row r="1565" spans="1:2">
      <c r="A1565" s="82"/>
      <c r="B1565" s="82"/>
    </row>
    <row r="1566" spans="1:2">
      <c r="A1566" s="82"/>
      <c r="B1566" s="82"/>
    </row>
    <row r="1567" spans="1:2">
      <c r="A1567" s="82"/>
      <c r="B1567" s="82"/>
    </row>
    <row r="1568" spans="1:2">
      <c r="A1568" s="82"/>
      <c r="B1568" s="82"/>
    </row>
    <row r="1569" spans="1:2">
      <c r="A1569" s="82"/>
      <c r="B1569" s="82"/>
    </row>
    <row r="1570" spans="1:2">
      <c r="A1570" s="82"/>
      <c r="B1570" s="82"/>
    </row>
    <row r="1571" spans="1:2">
      <c r="A1571" s="82"/>
      <c r="B1571" s="82"/>
    </row>
    <row r="1572" spans="1:2">
      <c r="A1572" s="82"/>
      <c r="B1572" s="82"/>
    </row>
    <row r="1573" spans="1:2">
      <c r="A1573" s="82"/>
      <c r="B1573" s="82"/>
    </row>
    <row r="1574" spans="1:2">
      <c r="A1574" s="82"/>
      <c r="B1574" s="82"/>
    </row>
    <row r="1575" spans="1:2">
      <c r="A1575" s="82"/>
      <c r="B1575" s="82"/>
    </row>
    <row r="1576" spans="1:2">
      <c r="A1576" s="82"/>
      <c r="B1576" s="82"/>
    </row>
    <row r="1577" spans="1:2">
      <c r="A1577" s="82"/>
      <c r="B1577" s="82"/>
    </row>
    <row r="1578" spans="1:2">
      <c r="A1578" s="82"/>
      <c r="B1578" s="82"/>
    </row>
    <row r="1579" spans="1:2">
      <c r="A1579" s="82"/>
      <c r="B1579" s="82"/>
    </row>
    <row r="1580" spans="1:2">
      <c r="A1580" s="82"/>
      <c r="B1580" s="82"/>
    </row>
    <row r="1581" spans="1:2">
      <c r="A1581" s="82"/>
      <c r="B1581" s="82"/>
    </row>
    <row r="1582" spans="1:2">
      <c r="A1582" s="82"/>
      <c r="B1582" s="82"/>
    </row>
    <row r="1583" spans="1:2">
      <c r="A1583" s="82"/>
      <c r="B1583" s="82"/>
    </row>
    <row r="1584" spans="1:2">
      <c r="A1584" s="82"/>
      <c r="B1584" s="82"/>
    </row>
    <row r="1585" spans="1:2">
      <c r="A1585" s="82"/>
      <c r="B1585" s="82"/>
    </row>
    <row r="1586" spans="1:2">
      <c r="A1586" s="82"/>
      <c r="B1586" s="82"/>
    </row>
    <row r="1587" spans="1:2">
      <c r="A1587" s="82"/>
      <c r="B1587" s="82"/>
    </row>
    <row r="1588" spans="1:2">
      <c r="A1588" s="82"/>
      <c r="B1588" s="82"/>
    </row>
    <row r="1589" spans="1:2">
      <c r="A1589" s="82"/>
      <c r="B1589" s="82"/>
    </row>
    <row r="1590" spans="1:2">
      <c r="A1590" s="82"/>
      <c r="B1590" s="82"/>
    </row>
    <row r="1591" spans="1:2">
      <c r="A1591" s="82"/>
      <c r="B1591" s="82"/>
    </row>
    <row r="1592" spans="1:2">
      <c r="A1592" s="82"/>
      <c r="B1592" s="82"/>
    </row>
    <row r="1593" spans="1:2">
      <c r="A1593" s="82"/>
      <c r="B1593" s="82"/>
    </row>
    <row r="1594" spans="1:2">
      <c r="A1594" s="82"/>
      <c r="B1594" s="82"/>
    </row>
    <row r="1595" spans="1:2">
      <c r="A1595" s="82"/>
      <c r="B1595" s="82"/>
    </row>
    <row r="1596" spans="1:2">
      <c r="A1596" s="82"/>
      <c r="B1596" s="82"/>
    </row>
    <row r="1597" spans="1:2">
      <c r="A1597" s="82"/>
      <c r="B1597" s="82"/>
    </row>
    <row r="1598" spans="1:2">
      <c r="A1598" s="82"/>
      <c r="B1598" s="82"/>
    </row>
    <row r="1599" spans="1:2">
      <c r="A1599" s="82"/>
      <c r="B1599" s="82"/>
    </row>
    <row r="1600" spans="1:2">
      <c r="A1600" s="82"/>
      <c r="B1600" s="82"/>
    </row>
    <row r="1601" spans="1:2">
      <c r="A1601" s="82"/>
      <c r="B1601" s="82"/>
    </row>
    <row r="1602" spans="1:2">
      <c r="A1602" s="82"/>
      <c r="B1602" s="82"/>
    </row>
    <row r="1603" spans="1:2">
      <c r="A1603" s="82"/>
      <c r="B1603" s="82"/>
    </row>
    <row r="1604" spans="1:2">
      <c r="A1604" s="82"/>
      <c r="B1604" s="82"/>
    </row>
    <row r="1605" spans="1:2">
      <c r="A1605" s="82"/>
      <c r="B1605" s="82"/>
    </row>
    <row r="1606" spans="1:2">
      <c r="A1606" s="82"/>
      <c r="B1606" s="82"/>
    </row>
    <row r="1607" spans="1:2">
      <c r="A1607" s="82"/>
      <c r="B1607" s="82"/>
    </row>
    <row r="1608" spans="1:2">
      <c r="A1608" s="82"/>
      <c r="B1608" s="82"/>
    </row>
    <row r="1609" spans="1:2">
      <c r="A1609" s="82"/>
      <c r="B1609" s="82"/>
    </row>
    <row r="1610" spans="1:2">
      <c r="A1610" s="82"/>
      <c r="B1610" s="82"/>
    </row>
    <row r="1611" spans="1:2">
      <c r="A1611" s="82"/>
      <c r="B1611" s="82"/>
    </row>
    <row r="1612" spans="1:2">
      <c r="A1612" s="82"/>
      <c r="B1612" s="82"/>
    </row>
    <row r="1613" spans="1:2">
      <c r="A1613" s="82"/>
      <c r="B1613" s="82"/>
    </row>
    <row r="1614" spans="1:2">
      <c r="A1614" s="82"/>
      <c r="B1614" s="82"/>
    </row>
    <row r="1615" spans="1:2">
      <c r="A1615" s="82"/>
      <c r="B1615" s="82"/>
    </row>
    <row r="1616" spans="1:2">
      <c r="A1616" s="82"/>
      <c r="B1616" s="82"/>
    </row>
    <row r="1617" spans="1:2">
      <c r="A1617" s="82"/>
      <c r="B1617" s="82"/>
    </row>
    <row r="1618" spans="1:2">
      <c r="A1618" s="82"/>
      <c r="B1618" s="82"/>
    </row>
    <row r="1619" spans="1:2">
      <c r="A1619" s="82"/>
      <c r="B1619" s="82"/>
    </row>
    <row r="1620" spans="1:2">
      <c r="A1620" s="82"/>
      <c r="B1620" s="82"/>
    </row>
    <row r="1621" spans="1:2">
      <c r="A1621" s="82"/>
      <c r="B1621" s="82"/>
    </row>
    <row r="1622" spans="1:2">
      <c r="A1622" s="82"/>
      <c r="B1622" s="82"/>
    </row>
    <row r="1623" spans="1:2">
      <c r="A1623" s="82"/>
      <c r="B1623" s="82"/>
    </row>
    <row r="1624" spans="1:2">
      <c r="A1624" s="82"/>
      <c r="B1624" s="82"/>
    </row>
    <row r="1625" spans="1:2">
      <c r="A1625" s="82"/>
      <c r="B1625" s="82"/>
    </row>
    <row r="1626" spans="1:2">
      <c r="A1626" s="82"/>
      <c r="B1626" s="82"/>
    </row>
    <row r="1627" spans="1:2">
      <c r="A1627" s="82"/>
      <c r="B1627" s="82"/>
    </row>
    <row r="1628" spans="1:2">
      <c r="A1628" s="82"/>
      <c r="B1628" s="82"/>
    </row>
    <row r="1629" spans="1:2">
      <c r="A1629" s="82"/>
      <c r="B1629" s="82"/>
    </row>
    <row r="1630" spans="1:2">
      <c r="A1630" s="82"/>
      <c r="B1630" s="82"/>
    </row>
    <row r="1631" spans="1:2">
      <c r="A1631" s="82"/>
      <c r="B1631" s="82"/>
    </row>
    <row r="1632" spans="1:2">
      <c r="A1632" s="82"/>
      <c r="B1632" s="82"/>
    </row>
    <row r="1633" spans="1:2">
      <c r="A1633" s="82"/>
      <c r="B1633" s="82"/>
    </row>
    <row r="1634" spans="1:2">
      <c r="A1634" s="82"/>
      <c r="B1634" s="82"/>
    </row>
    <row r="1635" spans="1:2">
      <c r="A1635" s="82"/>
      <c r="B1635" s="82"/>
    </row>
    <row r="1636" spans="1:2">
      <c r="A1636" s="82"/>
      <c r="B1636" s="82"/>
    </row>
    <row r="1637" spans="1:2">
      <c r="A1637" s="82"/>
      <c r="B1637" s="82"/>
    </row>
    <row r="1638" spans="1:2">
      <c r="A1638" s="82"/>
      <c r="B1638" s="82"/>
    </row>
    <row r="1639" spans="1:2">
      <c r="A1639" s="82"/>
      <c r="B1639" s="82"/>
    </row>
    <row r="1640" spans="1:2">
      <c r="A1640" s="82"/>
      <c r="B1640" s="82"/>
    </row>
    <row r="1641" spans="1:2">
      <c r="A1641" s="82"/>
      <c r="B1641" s="82"/>
    </row>
    <row r="1642" spans="1:2">
      <c r="A1642" s="82"/>
      <c r="B1642" s="82"/>
    </row>
    <row r="1643" spans="1:2">
      <c r="A1643" s="82"/>
      <c r="B1643" s="82"/>
    </row>
    <row r="1644" spans="1:2">
      <c r="A1644" s="82"/>
      <c r="B1644" s="82"/>
    </row>
    <row r="1645" spans="1:2">
      <c r="A1645" s="82"/>
      <c r="B1645" s="82"/>
    </row>
    <row r="1646" spans="1:2">
      <c r="A1646" s="82"/>
      <c r="B1646" s="82"/>
    </row>
    <row r="1647" spans="1:2">
      <c r="A1647" s="82"/>
      <c r="B1647" s="82"/>
    </row>
    <row r="1648" spans="1:2">
      <c r="A1648" s="82"/>
      <c r="B1648" s="82"/>
    </row>
    <row r="1649" spans="1:2">
      <c r="A1649" s="82"/>
      <c r="B1649" s="82"/>
    </row>
    <row r="1650" spans="1:2">
      <c r="A1650" s="82"/>
      <c r="B1650" s="82"/>
    </row>
    <row r="1651" spans="1:2">
      <c r="A1651" s="82"/>
      <c r="B1651" s="82"/>
    </row>
    <row r="1652" spans="1:2">
      <c r="A1652" s="82"/>
      <c r="B1652" s="82"/>
    </row>
    <row r="1653" spans="1:2">
      <c r="A1653" s="82"/>
      <c r="B1653" s="82"/>
    </row>
    <row r="1654" spans="1:2">
      <c r="A1654" s="82"/>
      <c r="B1654" s="82"/>
    </row>
    <row r="1655" spans="1:2">
      <c r="A1655" s="82"/>
      <c r="B1655" s="82"/>
    </row>
    <row r="1656" spans="1:2">
      <c r="A1656" s="82"/>
      <c r="B1656" s="82"/>
    </row>
    <row r="1657" spans="1:2">
      <c r="A1657" s="82"/>
      <c r="B1657" s="82"/>
    </row>
    <row r="1658" spans="1:2">
      <c r="A1658" s="82"/>
      <c r="B1658" s="82"/>
    </row>
    <row r="1659" spans="1:2">
      <c r="A1659" s="82"/>
      <c r="B1659" s="82"/>
    </row>
    <row r="1660" spans="1:2">
      <c r="A1660" s="82"/>
      <c r="B1660" s="82"/>
    </row>
    <row r="1661" spans="1:2">
      <c r="A1661" s="82"/>
      <c r="B1661" s="82"/>
    </row>
    <row r="1662" spans="1:2">
      <c r="A1662" s="82"/>
      <c r="B1662" s="82"/>
    </row>
    <row r="1663" spans="1:2">
      <c r="A1663" s="82"/>
      <c r="B1663" s="82"/>
    </row>
    <row r="1664" spans="1:2">
      <c r="A1664" s="82"/>
      <c r="B1664" s="82"/>
    </row>
    <row r="1665" spans="1:2">
      <c r="A1665" s="82"/>
      <c r="B1665" s="82"/>
    </row>
    <row r="1666" spans="1:2">
      <c r="A1666" s="82"/>
      <c r="B1666" s="82"/>
    </row>
    <row r="1667" spans="1:2">
      <c r="A1667" s="82"/>
      <c r="B1667" s="82"/>
    </row>
    <row r="1668" spans="1:2">
      <c r="A1668" s="82"/>
      <c r="B1668" s="82"/>
    </row>
    <row r="1669" spans="1:2">
      <c r="A1669" s="82"/>
      <c r="B1669" s="82"/>
    </row>
    <row r="1670" spans="1:2">
      <c r="A1670" s="82"/>
      <c r="B1670" s="82"/>
    </row>
    <row r="1671" spans="1:2">
      <c r="A1671" s="82"/>
      <c r="B1671" s="82"/>
    </row>
    <row r="1672" spans="1:2">
      <c r="A1672" s="82"/>
      <c r="B1672" s="82"/>
    </row>
    <row r="1673" spans="1:2">
      <c r="A1673" s="82"/>
      <c r="B1673" s="82"/>
    </row>
    <row r="1674" spans="1:2">
      <c r="A1674" s="82"/>
      <c r="B1674" s="82"/>
    </row>
    <row r="1675" spans="1:2">
      <c r="A1675" s="82"/>
      <c r="B1675" s="82"/>
    </row>
    <row r="1676" spans="1:2">
      <c r="A1676" s="82"/>
      <c r="B1676" s="82"/>
    </row>
    <row r="1677" spans="1:2">
      <c r="A1677" s="82"/>
      <c r="B1677" s="82"/>
    </row>
    <row r="1678" spans="1:2">
      <c r="A1678" s="82"/>
      <c r="B1678" s="82"/>
    </row>
    <row r="1679" spans="1:2">
      <c r="A1679" s="82"/>
      <c r="B1679" s="82"/>
    </row>
    <row r="1680" spans="1:2">
      <c r="A1680" s="82"/>
      <c r="B1680" s="82"/>
    </row>
    <row r="1681" spans="1:2">
      <c r="A1681" s="82"/>
      <c r="B1681" s="82"/>
    </row>
    <row r="1682" spans="1:2">
      <c r="A1682" s="82"/>
      <c r="B1682" s="82"/>
    </row>
    <row r="1683" spans="1:2">
      <c r="A1683" s="82"/>
      <c r="B1683" s="82"/>
    </row>
    <row r="1684" spans="1:2">
      <c r="A1684" s="82"/>
      <c r="B1684" s="82"/>
    </row>
    <row r="1685" spans="1:2">
      <c r="A1685" s="82"/>
      <c r="B1685" s="82"/>
    </row>
    <row r="1686" spans="1:2">
      <c r="A1686" s="82"/>
      <c r="B1686" s="82"/>
    </row>
    <row r="1687" spans="1:2">
      <c r="A1687" s="82"/>
      <c r="B1687" s="82"/>
    </row>
    <row r="1688" spans="1:2">
      <c r="A1688" s="82"/>
      <c r="B1688" s="82"/>
    </row>
    <row r="1689" spans="1:2">
      <c r="A1689" s="82"/>
      <c r="B1689" s="82"/>
    </row>
    <row r="1690" spans="1:2">
      <c r="A1690" s="82"/>
      <c r="B1690" s="82"/>
    </row>
    <row r="1691" spans="1:2">
      <c r="A1691" s="82"/>
      <c r="B1691" s="82"/>
    </row>
    <row r="1692" spans="1:2">
      <c r="A1692" s="82"/>
      <c r="B1692" s="82"/>
    </row>
    <row r="1693" spans="1:2">
      <c r="A1693" s="82"/>
      <c r="B1693" s="82"/>
    </row>
    <row r="1694" spans="1:2">
      <c r="A1694" s="82"/>
      <c r="B1694" s="82"/>
    </row>
    <row r="1695" spans="1:2">
      <c r="A1695" s="82"/>
      <c r="B1695" s="82"/>
    </row>
    <row r="1696" spans="1:2">
      <c r="A1696" s="82"/>
      <c r="B1696" s="82"/>
    </row>
    <row r="1697" spans="1:2">
      <c r="A1697" s="82"/>
      <c r="B1697" s="82"/>
    </row>
    <row r="1698" spans="1:2">
      <c r="A1698" s="82"/>
      <c r="B1698" s="82"/>
    </row>
    <row r="1699" spans="1:2">
      <c r="A1699" s="82"/>
      <c r="B1699" s="82"/>
    </row>
    <row r="1700" spans="1:2">
      <c r="A1700" s="82"/>
      <c r="B1700" s="82"/>
    </row>
    <row r="1701" spans="1:2">
      <c r="A1701" s="82"/>
      <c r="B1701" s="82"/>
    </row>
    <row r="1702" spans="1:2">
      <c r="A1702" s="82"/>
      <c r="B1702" s="82"/>
    </row>
    <row r="1703" spans="1:2">
      <c r="A1703" s="82"/>
      <c r="B1703" s="82"/>
    </row>
    <row r="1704" spans="1:2">
      <c r="A1704" s="82"/>
      <c r="B1704" s="82"/>
    </row>
    <row r="1705" spans="1:2">
      <c r="A1705" s="82"/>
      <c r="B1705" s="82"/>
    </row>
    <row r="1706" spans="1:2">
      <c r="A1706" s="82"/>
      <c r="B1706" s="82"/>
    </row>
    <row r="1707" spans="1:2">
      <c r="A1707" s="82"/>
      <c r="B1707" s="82"/>
    </row>
    <row r="1708" spans="1:2">
      <c r="A1708" s="82"/>
      <c r="B1708" s="82"/>
    </row>
    <row r="1709" spans="1:2">
      <c r="A1709" s="82"/>
      <c r="B1709" s="82"/>
    </row>
    <row r="1710" spans="1:2">
      <c r="A1710" s="82"/>
      <c r="B1710" s="82"/>
    </row>
    <row r="1711" spans="1:2">
      <c r="A1711" s="82"/>
      <c r="B1711" s="82"/>
    </row>
    <row r="1712" spans="1:2">
      <c r="A1712" s="82"/>
      <c r="B1712" s="82"/>
    </row>
    <row r="1713" spans="1:2">
      <c r="A1713" s="82"/>
      <c r="B1713" s="82"/>
    </row>
    <row r="1714" spans="1:2">
      <c r="A1714" s="82"/>
      <c r="B1714" s="82"/>
    </row>
    <row r="1715" spans="1:2">
      <c r="A1715" s="82"/>
      <c r="B1715" s="82"/>
    </row>
    <row r="1716" spans="1:2">
      <c r="A1716" s="82"/>
      <c r="B1716" s="82"/>
    </row>
    <row r="1717" spans="1:2">
      <c r="A1717" s="82"/>
      <c r="B1717" s="82"/>
    </row>
    <row r="1718" spans="1:2">
      <c r="A1718" s="82"/>
      <c r="B1718" s="82"/>
    </row>
    <row r="1719" spans="1:2">
      <c r="A1719" s="82"/>
      <c r="B1719" s="82"/>
    </row>
    <row r="1720" spans="1:2">
      <c r="A1720" s="82"/>
      <c r="B1720" s="82"/>
    </row>
    <row r="1721" spans="1:2">
      <c r="A1721" s="82"/>
      <c r="B1721" s="82"/>
    </row>
    <row r="1722" spans="1:2">
      <c r="A1722" s="82"/>
      <c r="B1722" s="82"/>
    </row>
    <row r="1723" spans="1:2">
      <c r="A1723" s="82"/>
      <c r="B1723" s="82"/>
    </row>
    <row r="1724" spans="1:2">
      <c r="A1724" s="82"/>
      <c r="B1724" s="82"/>
    </row>
    <row r="1725" spans="1:2">
      <c r="A1725" s="82"/>
      <c r="B1725" s="82"/>
    </row>
    <row r="1726" spans="1:2">
      <c r="A1726" s="82"/>
      <c r="B1726" s="82"/>
    </row>
    <row r="1727" spans="1:2">
      <c r="A1727" s="82"/>
      <c r="B1727" s="82"/>
    </row>
    <row r="1728" spans="1:2">
      <c r="A1728" s="82"/>
      <c r="B1728" s="82"/>
    </row>
    <row r="1729" spans="1:2">
      <c r="A1729" s="82"/>
      <c r="B1729" s="82"/>
    </row>
    <row r="1730" spans="1:2">
      <c r="A1730" s="82"/>
      <c r="B1730" s="82"/>
    </row>
    <row r="1731" spans="1:2">
      <c r="A1731" s="82"/>
      <c r="B1731" s="82"/>
    </row>
    <row r="1732" spans="1:2">
      <c r="A1732" s="82"/>
      <c r="B1732" s="82"/>
    </row>
    <row r="1733" spans="1:2">
      <c r="A1733" s="82"/>
      <c r="B1733" s="82"/>
    </row>
    <row r="1734" spans="1:2">
      <c r="A1734" s="82"/>
      <c r="B1734" s="82"/>
    </row>
    <row r="1735" spans="1:2">
      <c r="A1735" s="82"/>
      <c r="B1735" s="82"/>
    </row>
    <row r="1736" spans="1:2">
      <c r="A1736" s="82"/>
      <c r="B1736" s="82"/>
    </row>
    <row r="1737" spans="1:2">
      <c r="A1737" s="82"/>
      <c r="B1737" s="82"/>
    </row>
    <row r="1738" spans="1:2">
      <c r="A1738" s="82"/>
      <c r="B1738" s="82"/>
    </row>
    <row r="1739" spans="1:2">
      <c r="A1739" s="82"/>
      <c r="B1739" s="82"/>
    </row>
    <row r="1740" spans="1:2">
      <c r="A1740" s="82"/>
      <c r="B1740" s="82"/>
    </row>
    <row r="1741" spans="1:2">
      <c r="A1741" s="82"/>
      <c r="B1741" s="82"/>
    </row>
    <row r="1742" spans="1:2">
      <c r="A1742" s="82"/>
      <c r="B1742" s="82"/>
    </row>
    <row r="1743" spans="1:2">
      <c r="A1743" s="82"/>
      <c r="B1743" s="82"/>
    </row>
    <row r="1744" spans="1:2">
      <c r="A1744" s="82"/>
      <c r="B1744" s="82"/>
    </row>
    <row r="1745" spans="1:2">
      <c r="A1745" s="82"/>
      <c r="B1745" s="82"/>
    </row>
    <row r="1746" spans="1:2">
      <c r="A1746" s="82"/>
      <c r="B1746" s="82"/>
    </row>
    <row r="1747" spans="1:2">
      <c r="A1747" s="82"/>
      <c r="B1747" s="82"/>
    </row>
    <row r="1748" spans="1:2">
      <c r="A1748" s="82"/>
      <c r="B1748" s="82"/>
    </row>
    <row r="1749" spans="1:2">
      <c r="A1749" s="82"/>
      <c r="B1749" s="82"/>
    </row>
    <row r="1750" spans="1:2">
      <c r="A1750" s="82"/>
      <c r="B1750" s="82"/>
    </row>
    <row r="1751" spans="1:2">
      <c r="A1751" s="82"/>
      <c r="B1751" s="82"/>
    </row>
    <row r="1752" spans="1:2">
      <c r="A1752" s="82"/>
      <c r="B1752" s="82"/>
    </row>
    <row r="1753" spans="1:2">
      <c r="A1753" s="82"/>
      <c r="B1753" s="82"/>
    </row>
    <row r="1754" spans="1:2">
      <c r="A1754" s="82"/>
      <c r="B1754" s="82"/>
    </row>
    <row r="1755" spans="1:2">
      <c r="A1755" s="82"/>
      <c r="B1755" s="82"/>
    </row>
    <row r="1756" spans="1:2">
      <c r="A1756" s="82"/>
      <c r="B1756" s="82"/>
    </row>
    <row r="1757" spans="1:2">
      <c r="A1757" s="82"/>
      <c r="B1757" s="82"/>
    </row>
    <row r="1758" spans="1:2">
      <c r="A1758" s="82"/>
      <c r="B1758" s="82"/>
    </row>
    <row r="1759" spans="1:2">
      <c r="A1759" s="82"/>
      <c r="B1759" s="82"/>
    </row>
    <row r="1760" spans="1:2">
      <c r="A1760" s="82"/>
      <c r="B1760" s="82"/>
    </row>
    <row r="1761" spans="1:2">
      <c r="A1761" s="82"/>
      <c r="B1761" s="82"/>
    </row>
    <row r="1762" spans="1:2">
      <c r="A1762" s="82"/>
      <c r="B1762" s="82"/>
    </row>
    <row r="1763" spans="1:2">
      <c r="A1763" s="82"/>
      <c r="B1763" s="82"/>
    </row>
    <row r="1764" spans="1:2">
      <c r="A1764" s="82"/>
      <c r="B1764" s="82"/>
    </row>
    <row r="1765" spans="1:2">
      <c r="A1765" s="82"/>
      <c r="B1765" s="82"/>
    </row>
    <row r="1766" spans="1:2">
      <c r="A1766" s="82"/>
      <c r="B1766" s="82"/>
    </row>
    <row r="1767" spans="1:2">
      <c r="A1767" s="82"/>
      <c r="B1767" s="82"/>
    </row>
    <row r="1768" spans="1:2">
      <c r="A1768" s="82"/>
      <c r="B1768" s="82"/>
    </row>
    <row r="1769" spans="1:2">
      <c r="A1769" s="82"/>
      <c r="B1769" s="82"/>
    </row>
    <row r="1770" spans="1:2">
      <c r="A1770" s="82"/>
      <c r="B1770" s="82"/>
    </row>
    <row r="1771" spans="1:2">
      <c r="A1771" s="82"/>
      <c r="B1771" s="82"/>
    </row>
    <row r="1772" spans="1:2">
      <c r="A1772" s="82"/>
      <c r="B1772" s="82"/>
    </row>
    <row r="1773" spans="1:2">
      <c r="A1773" s="82"/>
      <c r="B1773" s="82"/>
    </row>
    <row r="1774" spans="1:2">
      <c r="A1774" s="82"/>
      <c r="B1774" s="82"/>
    </row>
    <row r="1775" spans="1:2">
      <c r="A1775" s="82"/>
      <c r="B1775" s="82"/>
    </row>
    <row r="1776" spans="1:2">
      <c r="A1776" s="82"/>
      <c r="B1776" s="82"/>
    </row>
    <row r="1777" spans="1:2">
      <c r="A1777" s="82"/>
      <c r="B1777" s="82"/>
    </row>
    <row r="1778" spans="1:2">
      <c r="A1778" s="82"/>
      <c r="B1778" s="82"/>
    </row>
    <row r="1779" spans="1:2">
      <c r="A1779" s="82"/>
      <c r="B1779" s="82"/>
    </row>
    <row r="1780" spans="1:2">
      <c r="A1780" s="82"/>
      <c r="B1780" s="82"/>
    </row>
    <row r="1781" spans="1:2">
      <c r="A1781" s="82"/>
      <c r="B1781" s="82"/>
    </row>
    <row r="1782" spans="1:2">
      <c r="A1782" s="82"/>
      <c r="B1782" s="82"/>
    </row>
    <row r="1783" spans="1:2">
      <c r="A1783" s="82"/>
      <c r="B1783" s="82"/>
    </row>
    <row r="1784" spans="1:2">
      <c r="A1784" s="82"/>
      <c r="B1784" s="82"/>
    </row>
    <row r="1785" spans="1:2">
      <c r="A1785" s="82"/>
      <c r="B1785" s="82"/>
    </row>
    <row r="1786" spans="1:2">
      <c r="A1786" s="82"/>
      <c r="B1786" s="82"/>
    </row>
    <row r="1787" spans="1:2">
      <c r="A1787" s="82"/>
      <c r="B1787" s="82"/>
    </row>
    <row r="1788" spans="1:2">
      <c r="A1788" s="82"/>
      <c r="B1788" s="82"/>
    </row>
    <row r="1789" spans="1:2">
      <c r="A1789" s="82"/>
      <c r="B1789" s="82"/>
    </row>
    <row r="1790" spans="1:2">
      <c r="A1790" s="82"/>
      <c r="B1790" s="82"/>
    </row>
    <row r="1791" spans="1:2">
      <c r="A1791" s="82"/>
      <c r="B1791" s="82"/>
    </row>
    <row r="1792" spans="1:2">
      <c r="A1792" s="82"/>
      <c r="B1792" s="82"/>
    </row>
    <row r="1793" spans="1:2">
      <c r="A1793" s="82"/>
      <c r="B1793" s="82"/>
    </row>
    <row r="1794" spans="1:2">
      <c r="A1794" s="82"/>
      <c r="B1794" s="82"/>
    </row>
    <row r="1795" spans="1:2">
      <c r="A1795" s="82"/>
      <c r="B1795" s="82"/>
    </row>
    <row r="1796" spans="1:2">
      <c r="A1796" s="82"/>
      <c r="B1796" s="82"/>
    </row>
    <row r="1797" spans="1:2">
      <c r="A1797" s="82"/>
      <c r="B1797" s="82"/>
    </row>
    <row r="1798" spans="1:2">
      <c r="A1798" s="82"/>
      <c r="B1798" s="82"/>
    </row>
    <row r="1799" spans="1:2">
      <c r="A1799" s="82"/>
      <c r="B1799" s="82"/>
    </row>
    <row r="1800" spans="1:2">
      <c r="A1800" s="82"/>
      <c r="B1800" s="82"/>
    </row>
    <row r="1801" spans="1:2">
      <c r="A1801" s="82"/>
      <c r="B1801" s="82"/>
    </row>
    <row r="1802" spans="1:2">
      <c r="A1802" s="82"/>
      <c r="B1802" s="82"/>
    </row>
    <row r="1803" spans="1:2">
      <c r="A1803" s="82"/>
      <c r="B1803" s="82"/>
    </row>
    <row r="1804" spans="1:2">
      <c r="A1804" s="82"/>
      <c r="B1804" s="82"/>
    </row>
    <row r="1805" spans="1:2">
      <c r="A1805" s="82"/>
      <c r="B1805" s="82"/>
    </row>
    <row r="1806" spans="1:2">
      <c r="A1806" s="82"/>
      <c r="B1806" s="82"/>
    </row>
    <row r="1807" spans="1:2">
      <c r="A1807" s="82"/>
      <c r="B1807" s="82"/>
    </row>
    <row r="1808" spans="1:2">
      <c r="A1808" s="82"/>
      <c r="B1808" s="82"/>
    </row>
    <row r="1809" spans="1:2">
      <c r="A1809" s="82"/>
      <c r="B1809" s="82"/>
    </row>
    <row r="1810" spans="1:2">
      <c r="A1810" s="82"/>
      <c r="B1810" s="82"/>
    </row>
    <row r="1811" spans="1:2">
      <c r="A1811" s="82"/>
      <c r="B1811" s="82"/>
    </row>
    <row r="1812" spans="1:2">
      <c r="A1812" s="82"/>
      <c r="B1812" s="82"/>
    </row>
    <row r="1813" spans="1:2">
      <c r="A1813" s="82"/>
      <c r="B1813" s="82"/>
    </row>
    <row r="1814" spans="1:2">
      <c r="A1814" s="82"/>
      <c r="B1814" s="82"/>
    </row>
    <row r="1815" spans="1:2">
      <c r="A1815" s="82"/>
      <c r="B1815" s="82"/>
    </row>
    <row r="1816" spans="1:2">
      <c r="A1816" s="82"/>
      <c r="B1816" s="82"/>
    </row>
    <row r="1817" spans="1:2">
      <c r="A1817" s="82"/>
      <c r="B1817" s="82"/>
    </row>
    <row r="1818" spans="1:2">
      <c r="A1818" s="82"/>
      <c r="B1818" s="82"/>
    </row>
    <row r="1819" spans="1:2">
      <c r="A1819" s="82"/>
      <c r="B1819" s="82"/>
    </row>
    <row r="1820" spans="1:2">
      <c r="A1820" s="82"/>
      <c r="B1820" s="82"/>
    </row>
    <row r="1821" spans="1:2">
      <c r="A1821" s="82"/>
      <c r="B1821" s="82"/>
    </row>
    <row r="1822" spans="1:2">
      <c r="A1822" s="82"/>
      <c r="B1822" s="82"/>
    </row>
    <row r="1823" spans="1:2">
      <c r="A1823" s="82"/>
      <c r="B1823" s="82"/>
    </row>
    <row r="1824" spans="1:2">
      <c r="A1824" s="82"/>
      <c r="B1824" s="82"/>
    </row>
    <row r="1825" spans="1:2">
      <c r="A1825" s="82"/>
      <c r="B1825" s="82"/>
    </row>
    <row r="1826" spans="1:2">
      <c r="A1826" s="82"/>
      <c r="B1826" s="82"/>
    </row>
    <row r="1827" spans="1:2">
      <c r="A1827" s="82"/>
      <c r="B1827" s="82"/>
    </row>
    <row r="1828" spans="1:2">
      <c r="A1828" s="82"/>
      <c r="B1828" s="82"/>
    </row>
    <row r="1829" spans="1:2">
      <c r="A1829" s="82"/>
      <c r="B1829" s="82"/>
    </row>
    <row r="1830" spans="1:2">
      <c r="A1830" s="82"/>
      <c r="B1830" s="82"/>
    </row>
    <row r="1831" spans="1:2">
      <c r="A1831" s="82"/>
      <c r="B1831" s="82"/>
    </row>
    <row r="1832" spans="1:2">
      <c r="A1832" s="82"/>
      <c r="B1832" s="82"/>
    </row>
    <row r="1833" spans="1:2">
      <c r="A1833" s="82"/>
      <c r="B1833" s="82"/>
    </row>
    <row r="1834" spans="1:2">
      <c r="A1834" s="82"/>
      <c r="B1834" s="82"/>
    </row>
    <row r="1835" spans="1:2">
      <c r="A1835" s="82"/>
      <c r="B1835" s="82"/>
    </row>
    <row r="1836" spans="1:2">
      <c r="A1836" s="82"/>
      <c r="B1836" s="82"/>
    </row>
    <row r="1837" spans="1:2">
      <c r="A1837" s="82"/>
      <c r="B1837" s="82"/>
    </row>
    <row r="1838" spans="1:2">
      <c r="A1838" s="82"/>
      <c r="B1838" s="82"/>
    </row>
    <row r="1839" spans="1:2">
      <c r="A1839" s="82"/>
      <c r="B1839" s="82"/>
    </row>
    <row r="1840" spans="1:2">
      <c r="A1840" s="82"/>
      <c r="B1840" s="82"/>
    </row>
    <row r="1841" spans="1:2">
      <c r="A1841" s="82"/>
      <c r="B1841" s="82"/>
    </row>
    <row r="1842" spans="1:2">
      <c r="A1842" s="82"/>
      <c r="B1842" s="82"/>
    </row>
    <row r="1843" spans="1:2">
      <c r="A1843" s="82"/>
      <c r="B1843" s="82"/>
    </row>
    <row r="1844" spans="1:2">
      <c r="A1844" s="82"/>
      <c r="B1844" s="82"/>
    </row>
    <row r="1845" spans="1:2">
      <c r="A1845" s="82"/>
      <c r="B1845" s="82"/>
    </row>
    <row r="1846" spans="1:2">
      <c r="A1846" s="82"/>
      <c r="B1846" s="82"/>
    </row>
    <row r="1847" spans="1:2">
      <c r="A1847" s="82"/>
      <c r="B1847" s="82"/>
    </row>
    <row r="1848" spans="1:2">
      <c r="A1848" s="82"/>
      <c r="B1848" s="82"/>
    </row>
    <row r="1849" spans="1:2">
      <c r="A1849" s="82"/>
      <c r="B1849" s="82"/>
    </row>
    <row r="1850" spans="1:2">
      <c r="A1850" s="82"/>
      <c r="B1850" s="82"/>
    </row>
    <row r="1851" spans="1:2">
      <c r="A1851" s="82"/>
      <c r="B1851" s="82"/>
    </row>
    <row r="1852" spans="1:2">
      <c r="A1852" s="82"/>
      <c r="B1852" s="82"/>
    </row>
    <row r="1853" spans="1:2">
      <c r="A1853" s="82"/>
      <c r="B1853" s="82"/>
    </row>
    <row r="1854" spans="1:2">
      <c r="A1854" s="82"/>
      <c r="B1854" s="82"/>
    </row>
    <row r="1855" spans="1:2">
      <c r="A1855" s="82"/>
      <c r="B1855" s="82"/>
    </row>
    <row r="1856" spans="1:2">
      <c r="A1856" s="82"/>
      <c r="B1856" s="82"/>
    </row>
    <row r="1857" spans="1:2">
      <c r="A1857" s="82"/>
      <c r="B1857" s="82"/>
    </row>
    <row r="1858" spans="1:2">
      <c r="A1858" s="82"/>
      <c r="B1858" s="82"/>
    </row>
    <row r="1859" spans="1:2">
      <c r="A1859" s="82"/>
      <c r="B1859" s="82"/>
    </row>
    <row r="1860" spans="1:2">
      <c r="A1860" s="82"/>
      <c r="B1860" s="82"/>
    </row>
    <row r="1861" spans="1:2">
      <c r="A1861" s="82"/>
      <c r="B1861" s="82"/>
    </row>
    <row r="1862" spans="1:2">
      <c r="A1862" s="82"/>
      <c r="B1862" s="82"/>
    </row>
    <row r="1863" spans="1:2">
      <c r="A1863" s="82"/>
      <c r="B1863" s="82"/>
    </row>
    <row r="1864" spans="1:2">
      <c r="A1864" s="82"/>
      <c r="B1864" s="82"/>
    </row>
    <row r="1865" spans="1:2">
      <c r="A1865" s="82"/>
      <c r="B1865" s="82"/>
    </row>
    <row r="1866" spans="1:2">
      <c r="A1866" s="82"/>
      <c r="B1866" s="82"/>
    </row>
    <row r="1867" spans="1:2">
      <c r="A1867" s="82"/>
      <c r="B1867" s="82"/>
    </row>
    <row r="1868" spans="1:2">
      <c r="A1868" s="82"/>
      <c r="B1868" s="82"/>
    </row>
    <row r="1869" spans="1:2">
      <c r="A1869" s="82"/>
      <c r="B1869" s="82"/>
    </row>
    <row r="1870" spans="1:2">
      <c r="A1870" s="82"/>
      <c r="B1870" s="82"/>
    </row>
    <row r="1871" spans="1:2">
      <c r="A1871" s="82"/>
      <c r="B1871" s="82"/>
    </row>
    <row r="1872" spans="1:2">
      <c r="A1872" s="82"/>
      <c r="B1872" s="82"/>
    </row>
    <row r="1873" spans="1:2">
      <c r="A1873" s="82"/>
      <c r="B1873" s="82"/>
    </row>
    <row r="1874" spans="1:2">
      <c r="A1874" s="82"/>
      <c r="B1874" s="82"/>
    </row>
    <row r="1875" spans="1:2">
      <c r="A1875" s="82"/>
      <c r="B1875" s="82"/>
    </row>
    <row r="1876" spans="1:2">
      <c r="A1876" s="82"/>
      <c r="B1876" s="82"/>
    </row>
    <row r="1877" spans="1:2">
      <c r="A1877" s="82"/>
      <c r="B1877" s="82"/>
    </row>
    <row r="1878" spans="1:2">
      <c r="A1878" s="82"/>
      <c r="B1878" s="82"/>
    </row>
    <row r="1879" spans="1:2">
      <c r="A1879" s="82"/>
      <c r="B1879" s="82"/>
    </row>
    <row r="1880" spans="1:2">
      <c r="A1880" s="82"/>
      <c r="B1880" s="82"/>
    </row>
    <row r="1881" spans="1:2">
      <c r="A1881" s="82"/>
      <c r="B1881" s="82"/>
    </row>
    <row r="1882" spans="1:2">
      <c r="A1882" s="82"/>
      <c r="B1882" s="82"/>
    </row>
    <row r="1883" spans="1:2">
      <c r="A1883" s="82"/>
      <c r="B1883" s="82"/>
    </row>
    <row r="1884" spans="1:2">
      <c r="A1884" s="82"/>
      <c r="B1884" s="82"/>
    </row>
    <row r="1885" spans="1:2">
      <c r="A1885" s="82"/>
      <c r="B1885" s="82"/>
    </row>
    <row r="1886" spans="1:2">
      <c r="A1886" s="82"/>
      <c r="B1886" s="82"/>
    </row>
    <row r="1887" spans="1:2">
      <c r="A1887" s="82"/>
      <c r="B1887" s="82"/>
    </row>
    <row r="1888" spans="1:2">
      <c r="A1888" s="82"/>
      <c r="B1888" s="82"/>
    </row>
    <row r="1889" spans="1:2">
      <c r="A1889" s="82"/>
      <c r="B1889" s="82"/>
    </row>
    <row r="1890" spans="1:2">
      <c r="A1890" s="82"/>
      <c r="B1890" s="82"/>
    </row>
    <row r="1891" spans="1:2">
      <c r="A1891" s="82"/>
      <c r="B1891" s="82"/>
    </row>
    <row r="1892" spans="1:2">
      <c r="A1892" s="82"/>
      <c r="B1892" s="82"/>
    </row>
    <row r="1893" spans="1:2">
      <c r="A1893" s="82"/>
      <c r="B1893" s="82"/>
    </row>
    <row r="1894" spans="1:2">
      <c r="A1894" s="82"/>
      <c r="B1894" s="82"/>
    </row>
    <row r="1895" spans="1:2">
      <c r="A1895" s="82"/>
      <c r="B1895" s="82"/>
    </row>
    <row r="1896" spans="1:2">
      <c r="A1896" s="82"/>
      <c r="B1896" s="82"/>
    </row>
    <row r="1897" spans="1:2">
      <c r="A1897" s="82"/>
      <c r="B1897" s="82"/>
    </row>
    <row r="1898" spans="1:2">
      <c r="A1898" s="82"/>
      <c r="B1898" s="82"/>
    </row>
    <row r="1899" spans="1:2">
      <c r="A1899" s="82"/>
      <c r="B1899" s="82"/>
    </row>
    <row r="1900" spans="1:2">
      <c r="A1900" s="82"/>
      <c r="B1900" s="82"/>
    </row>
    <row r="1901" spans="1:2">
      <c r="A1901" s="82"/>
      <c r="B1901" s="82"/>
    </row>
    <row r="1902" spans="1:2">
      <c r="A1902" s="82"/>
      <c r="B1902" s="82"/>
    </row>
    <row r="1903" spans="1:2">
      <c r="A1903" s="82"/>
      <c r="B1903" s="82"/>
    </row>
    <row r="1904" spans="1:2">
      <c r="A1904" s="82"/>
      <c r="B1904" s="82"/>
    </row>
    <row r="1905" spans="1:2">
      <c r="A1905" s="82"/>
      <c r="B1905" s="82"/>
    </row>
    <row r="1906" spans="1:2">
      <c r="A1906" s="82"/>
      <c r="B1906" s="82"/>
    </row>
    <row r="1907" spans="1:2">
      <c r="A1907" s="82"/>
      <c r="B1907" s="82"/>
    </row>
    <row r="1908" spans="1:2">
      <c r="A1908" s="82"/>
      <c r="B1908" s="82"/>
    </row>
    <row r="1909" spans="1:2">
      <c r="A1909" s="82"/>
      <c r="B1909" s="82"/>
    </row>
    <row r="1910" spans="1:2">
      <c r="A1910" s="82"/>
      <c r="B1910" s="82"/>
    </row>
    <row r="1911" spans="1:2">
      <c r="A1911" s="82"/>
      <c r="B1911" s="82"/>
    </row>
    <row r="1912" spans="1:2">
      <c r="A1912" s="82"/>
      <c r="B1912" s="82"/>
    </row>
    <row r="1913" spans="1:2">
      <c r="A1913" s="82"/>
      <c r="B1913" s="82"/>
    </row>
    <row r="1914" spans="1:2">
      <c r="A1914" s="82"/>
      <c r="B1914" s="82"/>
    </row>
    <row r="1915" spans="1:2">
      <c r="A1915" s="82"/>
      <c r="B1915" s="82"/>
    </row>
    <row r="1916" spans="1:2">
      <c r="A1916" s="82"/>
      <c r="B1916" s="82"/>
    </row>
    <row r="1917" spans="1:2">
      <c r="A1917" s="82"/>
      <c r="B1917" s="82"/>
    </row>
    <row r="1918" spans="1:2">
      <c r="A1918" s="82"/>
      <c r="B1918" s="82"/>
    </row>
    <row r="1919" spans="1:2">
      <c r="A1919" s="82"/>
      <c r="B1919" s="82"/>
    </row>
    <row r="1920" spans="1:2">
      <c r="A1920" s="82"/>
      <c r="B1920" s="82"/>
    </row>
    <row r="1921" spans="1:2">
      <c r="A1921" s="82"/>
      <c r="B1921" s="82"/>
    </row>
    <row r="1922" spans="1:2">
      <c r="A1922" s="82"/>
      <c r="B1922" s="82"/>
    </row>
    <row r="1923" spans="1:2">
      <c r="A1923" s="82"/>
      <c r="B1923" s="82"/>
    </row>
    <row r="1924" spans="1:2">
      <c r="A1924" s="82"/>
      <c r="B1924" s="82"/>
    </row>
    <row r="1925" spans="1:2">
      <c r="A1925" s="82"/>
      <c r="B1925" s="82"/>
    </row>
    <row r="1926" spans="1:2">
      <c r="A1926" s="82"/>
      <c r="B1926" s="82"/>
    </row>
    <row r="1927" spans="1:2">
      <c r="A1927" s="82"/>
      <c r="B1927" s="82"/>
    </row>
    <row r="1928" spans="1:2">
      <c r="A1928" s="82"/>
      <c r="B1928" s="82"/>
    </row>
    <row r="1929" spans="1:2">
      <c r="A1929" s="82"/>
      <c r="B1929" s="82"/>
    </row>
    <row r="1930" spans="1:2">
      <c r="A1930" s="82"/>
      <c r="B1930" s="82"/>
    </row>
    <row r="1931" spans="1:2">
      <c r="A1931" s="82"/>
      <c r="B1931" s="82"/>
    </row>
    <row r="1932" spans="1:2">
      <c r="A1932" s="82"/>
      <c r="B1932" s="82"/>
    </row>
    <row r="1933" spans="1:2">
      <c r="A1933" s="82"/>
      <c r="B1933" s="82"/>
    </row>
    <row r="1934" spans="1:2">
      <c r="A1934" s="82"/>
      <c r="B1934" s="82"/>
    </row>
    <row r="1935" spans="1:2">
      <c r="A1935" s="82"/>
      <c r="B1935" s="82"/>
    </row>
    <row r="1936" spans="1:2">
      <c r="A1936" s="82"/>
      <c r="B1936" s="82"/>
    </row>
    <row r="1937" spans="1:2">
      <c r="A1937" s="82"/>
      <c r="B1937" s="82"/>
    </row>
    <row r="1938" spans="1:2">
      <c r="A1938" s="82"/>
      <c r="B1938" s="82"/>
    </row>
    <row r="1939" spans="1:2">
      <c r="A1939" s="82"/>
      <c r="B1939" s="82"/>
    </row>
    <row r="1940" spans="1:2">
      <c r="A1940" s="82"/>
      <c r="B1940" s="82"/>
    </row>
    <row r="1941" spans="1:2">
      <c r="A1941" s="82"/>
      <c r="B1941" s="82"/>
    </row>
    <row r="1942" spans="1:2">
      <c r="A1942" s="82"/>
      <c r="B1942" s="82"/>
    </row>
    <row r="1943" spans="1:2">
      <c r="A1943" s="82"/>
      <c r="B1943" s="82"/>
    </row>
    <row r="1944" spans="1:2">
      <c r="A1944" s="82"/>
      <c r="B1944" s="82"/>
    </row>
    <row r="1945" spans="1:2">
      <c r="A1945" s="82"/>
      <c r="B1945" s="82"/>
    </row>
    <row r="1946" spans="1:2">
      <c r="A1946" s="82"/>
      <c r="B1946" s="82"/>
    </row>
    <row r="1947" spans="1:2">
      <c r="A1947" s="82"/>
      <c r="B1947" s="82"/>
    </row>
    <row r="1948" spans="1:2">
      <c r="A1948" s="82"/>
      <c r="B1948" s="82"/>
    </row>
    <row r="1949" spans="1:2">
      <c r="A1949" s="82"/>
      <c r="B1949" s="82"/>
    </row>
    <row r="1950" spans="1:2">
      <c r="A1950" s="82"/>
      <c r="B1950" s="82"/>
    </row>
    <row r="1951" spans="1:2">
      <c r="A1951" s="82"/>
      <c r="B1951" s="82"/>
    </row>
    <row r="1952" spans="1:2">
      <c r="A1952" s="82"/>
      <c r="B1952" s="82"/>
    </row>
    <row r="1953" spans="1:2">
      <c r="A1953" s="82"/>
      <c r="B1953" s="82"/>
    </row>
    <row r="1954" spans="1:2">
      <c r="A1954" s="82"/>
      <c r="B1954" s="82"/>
    </row>
    <row r="1955" spans="1:2">
      <c r="A1955" s="82"/>
      <c r="B1955" s="82"/>
    </row>
    <row r="1956" spans="1:2">
      <c r="A1956" s="82"/>
      <c r="B1956" s="82"/>
    </row>
    <row r="1957" spans="1:2">
      <c r="A1957" s="82"/>
      <c r="B1957" s="82"/>
    </row>
    <row r="1958" spans="1:2">
      <c r="A1958" s="82"/>
      <c r="B1958" s="82"/>
    </row>
    <row r="1959" spans="1:2">
      <c r="A1959" s="82"/>
      <c r="B1959" s="82"/>
    </row>
    <row r="1960" spans="1:2">
      <c r="A1960" s="82"/>
      <c r="B1960" s="82"/>
    </row>
    <row r="1961" spans="1:2">
      <c r="A1961" s="82"/>
      <c r="B1961" s="82"/>
    </row>
    <row r="1962" spans="1:2">
      <c r="A1962" s="82"/>
      <c r="B1962" s="82"/>
    </row>
    <row r="1963" spans="1:2">
      <c r="A1963" s="82"/>
      <c r="B1963" s="82"/>
    </row>
    <row r="1964" spans="1:2">
      <c r="A1964" s="82"/>
      <c r="B1964" s="82"/>
    </row>
    <row r="1965" spans="1:2">
      <c r="A1965" s="82"/>
      <c r="B1965" s="82"/>
    </row>
    <row r="1966" spans="1:2">
      <c r="A1966" s="82"/>
      <c r="B1966" s="82"/>
    </row>
    <row r="1967" spans="1:2">
      <c r="A1967" s="82"/>
      <c r="B1967" s="82"/>
    </row>
    <row r="1968" spans="1:2">
      <c r="A1968" s="82"/>
      <c r="B1968" s="82"/>
    </row>
    <row r="1969" spans="1:2">
      <c r="A1969" s="82"/>
      <c r="B1969" s="82"/>
    </row>
    <row r="1970" spans="1:2">
      <c r="A1970" s="82"/>
      <c r="B1970" s="82"/>
    </row>
    <row r="1971" spans="1:2">
      <c r="A1971" s="82"/>
      <c r="B1971" s="82"/>
    </row>
    <row r="1972" spans="1:2">
      <c r="A1972" s="82"/>
      <c r="B1972" s="82"/>
    </row>
    <row r="1973" spans="1:2">
      <c r="A1973" s="82"/>
      <c r="B1973" s="82"/>
    </row>
    <row r="1974" spans="1:2">
      <c r="A1974" s="82"/>
      <c r="B1974" s="82"/>
    </row>
    <row r="1975" spans="1:2">
      <c r="A1975" s="82"/>
      <c r="B1975" s="82"/>
    </row>
    <row r="1976" spans="1:2">
      <c r="A1976" s="82"/>
      <c r="B1976" s="82"/>
    </row>
    <row r="1977" spans="1:2">
      <c r="A1977" s="82"/>
      <c r="B1977" s="82"/>
    </row>
    <row r="1978" spans="1:2">
      <c r="A1978" s="82"/>
      <c r="B1978" s="82"/>
    </row>
    <row r="1979" spans="1:2">
      <c r="A1979" s="82"/>
      <c r="B1979" s="82"/>
    </row>
    <row r="1980" spans="1:2">
      <c r="A1980" s="82"/>
      <c r="B1980" s="82"/>
    </row>
    <row r="1981" spans="1:2">
      <c r="A1981" s="82"/>
      <c r="B1981" s="82"/>
    </row>
    <row r="1982" spans="1:2">
      <c r="A1982" s="82"/>
      <c r="B1982" s="82"/>
    </row>
    <row r="1983" spans="1:2">
      <c r="A1983" s="82"/>
      <c r="B1983" s="82"/>
    </row>
    <row r="1984" spans="1:2">
      <c r="A1984" s="82"/>
      <c r="B1984" s="82"/>
    </row>
    <row r="1985" spans="1:2">
      <c r="A1985" s="82"/>
      <c r="B1985" s="82"/>
    </row>
    <row r="1986" spans="1:2">
      <c r="A1986" s="82"/>
      <c r="B1986" s="82"/>
    </row>
    <row r="1987" spans="1:2">
      <c r="A1987" s="82"/>
      <c r="B1987" s="82"/>
    </row>
    <row r="1988" spans="1:2">
      <c r="A1988" s="82"/>
      <c r="B1988" s="82"/>
    </row>
    <row r="1989" spans="1:2">
      <c r="A1989" s="82"/>
      <c r="B1989" s="82"/>
    </row>
    <row r="1990" spans="1:2">
      <c r="A1990" s="82"/>
      <c r="B1990" s="82"/>
    </row>
    <row r="1991" spans="1:2">
      <c r="A1991" s="82"/>
      <c r="B1991" s="82"/>
    </row>
    <row r="1992" spans="1:2">
      <c r="A1992" s="82"/>
      <c r="B1992" s="82"/>
    </row>
    <row r="1993" spans="1:2">
      <c r="A1993" s="82"/>
      <c r="B1993" s="82"/>
    </row>
    <row r="1994" spans="1:2">
      <c r="A1994" s="82"/>
      <c r="B1994" s="82"/>
    </row>
    <row r="1995" spans="1:2">
      <c r="A1995" s="82"/>
      <c r="B1995" s="82"/>
    </row>
    <row r="1996" spans="1:2">
      <c r="A1996" s="82"/>
      <c r="B1996" s="82"/>
    </row>
    <row r="1997" spans="1:2">
      <c r="A1997" s="82"/>
      <c r="B1997" s="82"/>
    </row>
    <row r="1998" spans="1:2">
      <c r="A1998" s="82"/>
      <c r="B1998" s="82"/>
    </row>
    <row r="1999" spans="1:2">
      <c r="A1999" s="82"/>
      <c r="B1999" s="82"/>
    </row>
    <row r="2000" spans="1:2">
      <c r="A2000" s="82"/>
      <c r="B2000" s="82"/>
    </row>
    <row r="2001" spans="1:2">
      <c r="A2001" s="82"/>
      <c r="B2001" s="82"/>
    </row>
    <row r="2002" spans="1:2">
      <c r="A2002" s="82"/>
      <c r="B2002" s="82"/>
    </row>
    <row r="2003" spans="1:2">
      <c r="A2003" s="82"/>
      <c r="B2003" s="82"/>
    </row>
    <row r="2004" spans="1:2">
      <c r="A2004" s="82"/>
      <c r="B2004" s="82"/>
    </row>
    <row r="2005" spans="1:2">
      <c r="A2005" s="82"/>
      <c r="B2005" s="82"/>
    </row>
    <row r="2006" spans="1:2">
      <c r="A2006" s="82"/>
      <c r="B2006" s="82"/>
    </row>
    <row r="2007" spans="1:2">
      <c r="A2007" s="82"/>
      <c r="B2007" s="82"/>
    </row>
    <row r="2008" spans="1:2">
      <c r="A2008" s="82"/>
      <c r="B2008" s="82"/>
    </row>
    <row r="2009" spans="1:2">
      <c r="A2009" s="82"/>
      <c r="B2009" s="82"/>
    </row>
    <row r="2010" spans="1:2">
      <c r="A2010" s="82"/>
      <c r="B2010" s="82"/>
    </row>
    <row r="2011" spans="1:2">
      <c r="A2011" s="82"/>
      <c r="B2011" s="82"/>
    </row>
    <row r="2012" spans="1:2">
      <c r="A2012" s="82"/>
      <c r="B2012" s="82"/>
    </row>
    <row r="2013" spans="1:2">
      <c r="A2013" s="82"/>
      <c r="B2013" s="82"/>
    </row>
    <row r="2014" spans="1:2">
      <c r="A2014" s="82"/>
      <c r="B2014" s="82"/>
    </row>
    <row r="2015" spans="1:2">
      <c r="A2015" s="82"/>
      <c r="B2015" s="82"/>
    </row>
    <row r="2016" spans="1:2">
      <c r="A2016" s="82"/>
      <c r="B2016" s="82"/>
    </row>
    <row r="2017" spans="1:2">
      <c r="A2017" s="82"/>
      <c r="B2017" s="82"/>
    </row>
    <row r="2018" spans="1:2">
      <c r="A2018" s="82"/>
      <c r="B2018" s="82"/>
    </row>
    <row r="2019" spans="1:2">
      <c r="A2019" s="82"/>
      <c r="B2019" s="82"/>
    </row>
    <row r="2020" spans="1:2">
      <c r="A2020" s="82"/>
      <c r="B2020" s="82"/>
    </row>
    <row r="2021" spans="1:2">
      <c r="A2021" s="82"/>
      <c r="B2021" s="82"/>
    </row>
    <row r="2022" spans="1:2">
      <c r="A2022" s="82"/>
      <c r="B2022" s="82"/>
    </row>
    <row r="2023" spans="1:2">
      <c r="A2023" s="82"/>
      <c r="B2023" s="82"/>
    </row>
    <row r="2024" spans="1:2">
      <c r="A2024" s="82"/>
      <c r="B2024" s="82"/>
    </row>
    <row r="2025" spans="1:2">
      <c r="A2025" s="82"/>
      <c r="B2025" s="82"/>
    </row>
    <row r="2026" spans="1:2">
      <c r="A2026" s="82"/>
      <c r="B2026" s="82"/>
    </row>
    <row r="2027" spans="1:2">
      <c r="A2027" s="82"/>
      <c r="B2027" s="82"/>
    </row>
    <row r="2028" spans="1:2">
      <c r="A2028" s="82"/>
      <c r="B2028" s="82"/>
    </row>
    <row r="2029" spans="1:2">
      <c r="A2029" s="82"/>
      <c r="B2029" s="82"/>
    </row>
    <row r="2030" spans="1:2">
      <c r="A2030" s="82"/>
      <c r="B2030" s="82"/>
    </row>
    <row r="2031" spans="1:2">
      <c r="A2031" s="82"/>
      <c r="B2031" s="82"/>
    </row>
    <row r="2032" spans="1:2">
      <c r="A2032" s="82"/>
      <c r="B2032" s="82"/>
    </row>
    <row r="2033" spans="1:2">
      <c r="A2033" s="82"/>
      <c r="B2033" s="82"/>
    </row>
    <row r="2034" spans="1:2">
      <c r="A2034" s="82"/>
      <c r="B2034" s="82"/>
    </row>
    <row r="2035" spans="1:2">
      <c r="A2035" s="82"/>
      <c r="B2035" s="82"/>
    </row>
    <row r="2036" spans="1:2">
      <c r="A2036" s="82"/>
      <c r="B2036" s="82"/>
    </row>
    <row r="2037" spans="1:2">
      <c r="A2037" s="82"/>
      <c r="B2037" s="82"/>
    </row>
    <row r="2038" spans="1:2">
      <c r="A2038" s="82"/>
      <c r="B2038" s="82"/>
    </row>
    <row r="2039" spans="1:2">
      <c r="A2039" s="82"/>
      <c r="B2039" s="82"/>
    </row>
    <row r="2040" spans="1:2">
      <c r="A2040" s="82"/>
      <c r="B2040" s="82"/>
    </row>
    <row r="2041" spans="1:2">
      <c r="A2041" s="82"/>
      <c r="B2041" s="82"/>
    </row>
    <row r="2042" spans="1:2">
      <c r="A2042" s="82"/>
      <c r="B2042" s="82"/>
    </row>
    <row r="2043" spans="1:2">
      <c r="A2043" s="82"/>
      <c r="B2043" s="82"/>
    </row>
    <row r="2044" spans="1:2">
      <c r="A2044" s="82"/>
      <c r="B2044" s="82"/>
    </row>
    <row r="2045" spans="1:2">
      <c r="A2045" s="82"/>
      <c r="B2045" s="82"/>
    </row>
    <row r="2046" spans="1:2">
      <c r="A2046" s="82"/>
      <c r="B2046" s="82"/>
    </row>
    <row r="2047" spans="1:2">
      <c r="A2047" s="82"/>
      <c r="B2047" s="82"/>
    </row>
    <row r="2048" spans="1:2">
      <c r="A2048" s="82"/>
      <c r="B2048" s="82"/>
    </row>
    <row r="2049" spans="1:2">
      <c r="A2049" s="82"/>
      <c r="B2049" s="82"/>
    </row>
    <row r="2050" spans="1:2">
      <c r="A2050" s="82"/>
      <c r="B2050" s="82"/>
    </row>
    <row r="2051" spans="1:2">
      <c r="A2051" s="82"/>
      <c r="B2051" s="82"/>
    </row>
    <row r="2052" spans="1:2">
      <c r="A2052" s="82"/>
      <c r="B2052" s="82"/>
    </row>
    <row r="2053" spans="1:2">
      <c r="A2053" s="82"/>
      <c r="B2053" s="82"/>
    </row>
    <row r="2054" spans="1:2">
      <c r="A2054" s="82"/>
      <c r="B2054" s="82"/>
    </row>
    <row r="2055" spans="1:2">
      <c r="A2055" s="82"/>
      <c r="B2055" s="82"/>
    </row>
    <row r="2056" spans="1:2">
      <c r="A2056" s="82"/>
      <c r="B2056" s="82"/>
    </row>
    <row r="2057" spans="1:2">
      <c r="A2057" s="82"/>
      <c r="B2057" s="82"/>
    </row>
    <row r="2058" spans="1:2">
      <c r="A2058" s="82"/>
      <c r="B2058" s="82"/>
    </row>
    <row r="2059" spans="1:2">
      <c r="A2059" s="82"/>
      <c r="B2059" s="82"/>
    </row>
    <row r="2060" spans="1:2">
      <c r="A2060" s="82"/>
      <c r="B2060" s="82"/>
    </row>
    <row r="2061" spans="1:2">
      <c r="A2061" s="82"/>
      <c r="B2061" s="82"/>
    </row>
    <row r="2062" spans="1:2">
      <c r="A2062" s="82"/>
      <c r="B2062" s="82"/>
    </row>
    <row r="2063" spans="1:2">
      <c r="A2063" s="82"/>
      <c r="B2063" s="82"/>
    </row>
    <row r="2064" spans="1:2">
      <c r="A2064" s="82"/>
      <c r="B2064" s="82"/>
    </row>
    <row r="2065" spans="1:2">
      <c r="A2065" s="82"/>
      <c r="B2065" s="82"/>
    </row>
    <row r="2066" spans="1:2">
      <c r="A2066" s="82"/>
      <c r="B2066" s="82"/>
    </row>
    <row r="2067" spans="1:2">
      <c r="A2067" s="82"/>
      <c r="B2067" s="82"/>
    </row>
    <row r="2068" spans="1:2">
      <c r="A2068" s="82"/>
      <c r="B2068" s="82"/>
    </row>
    <row r="2069" spans="1:2">
      <c r="A2069" s="82"/>
      <c r="B2069" s="82"/>
    </row>
    <row r="2070" spans="1:2">
      <c r="A2070" s="82"/>
      <c r="B2070" s="82"/>
    </row>
    <row r="2071" spans="1:2">
      <c r="A2071" s="82"/>
      <c r="B2071" s="82"/>
    </row>
    <row r="2072" spans="1:2">
      <c r="A2072" s="82"/>
      <c r="B2072" s="82"/>
    </row>
    <row r="2073" spans="1:2">
      <c r="A2073" s="82"/>
      <c r="B2073" s="82"/>
    </row>
    <row r="2074" spans="1:2">
      <c r="A2074" s="82"/>
      <c r="B2074" s="82"/>
    </row>
    <row r="2075" spans="1:2">
      <c r="A2075" s="82"/>
      <c r="B2075" s="82"/>
    </row>
    <row r="2076" spans="1:2">
      <c r="A2076" s="82"/>
      <c r="B2076" s="82"/>
    </row>
    <row r="2077" spans="1:2">
      <c r="A2077" s="82"/>
      <c r="B2077" s="82"/>
    </row>
    <row r="2078" spans="1:2">
      <c r="A2078" s="82"/>
      <c r="B2078" s="82"/>
    </row>
    <row r="2079" spans="1:2">
      <c r="A2079" s="82"/>
      <c r="B2079" s="82"/>
    </row>
    <row r="2080" spans="1:2">
      <c r="A2080" s="82"/>
      <c r="B2080" s="82"/>
    </row>
    <row r="2081" spans="1:2">
      <c r="A2081" s="82"/>
      <c r="B2081" s="82"/>
    </row>
    <row r="2082" spans="1:2">
      <c r="A2082" s="82"/>
      <c r="B2082" s="82"/>
    </row>
    <row r="2083" spans="1:2">
      <c r="A2083" s="82"/>
      <c r="B2083" s="82"/>
    </row>
    <row r="2084" spans="1:2">
      <c r="A2084" s="82"/>
      <c r="B2084" s="82"/>
    </row>
    <row r="2085" spans="1:2">
      <c r="A2085" s="82"/>
      <c r="B2085" s="82"/>
    </row>
    <row r="2086" spans="1:2">
      <c r="A2086" s="82"/>
      <c r="B2086" s="82"/>
    </row>
    <row r="2087" spans="1:2">
      <c r="A2087" s="82"/>
      <c r="B2087" s="82"/>
    </row>
    <row r="2088" spans="1:2">
      <c r="A2088" s="82"/>
      <c r="B2088" s="82"/>
    </row>
    <row r="2089" spans="1:2">
      <c r="A2089" s="82"/>
      <c r="B2089" s="82"/>
    </row>
    <row r="2090" spans="1:2">
      <c r="A2090" s="82"/>
      <c r="B2090" s="82"/>
    </row>
    <row r="2091" spans="1:2">
      <c r="A2091" s="82"/>
      <c r="B2091" s="82"/>
    </row>
    <row r="2092" spans="1:2">
      <c r="A2092" s="82"/>
      <c r="B2092" s="82"/>
    </row>
    <row r="2093" spans="1:2">
      <c r="A2093" s="82"/>
      <c r="B2093" s="82"/>
    </row>
    <row r="2094" spans="1:2">
      <c r="A2094" s="82"/>
      <c r="B2094" s="82"/>
    </row>
    <row r="2095" spans="1:2">
      <c r="A2095" s="82"/>
      <c r="B2095" s="82"/>
    </row>
    <row r="2096" spans="1:2">
      <c r="A2096" s="82"/>
      <c r="B2096" s="82"/>
    </row>
    <row r="2097" spans="1:2">
      <c r="A2097" s="82"/>
      <c r="B2097" s="82"/>
    </row>
    <row r="2098" spans="1:2">
      <c r="A2098" s="82"/>
      <c r="B2098" s="82"/>
    </row>
    <row r="2099" spans="1:2">
      <c r="A2099" s="82"/>
      <c r="B2099" s="82"/>
    </row>
    <row r="2100" spans="1:2">
      <c r="A2100" s="82"/>
      <c r="B2100" s="82"/>
    </row>
    <row r="2101" spans="1:2">
      <c r="A2101" s="82"/>
      <c r="B2101" s="82"/>
    </row>
    <row r="2102" spans="1:2">
      <c r="A2102" s="82"/>
      <c r="B2102" s="82"/>
    </row>
    <row r="2103" spans="1:2">
      <c r="A2103" s="82"/>
      <c r="B2103" s="82"/>
    </row>
    <row r="2104" spans="1:2">
      <c r="A2104" s="82"/>
      <c r="B2104" s="82"/>
    </row>
    <row r="2105" spans="1:2">
      <c r="A2105" s="82"/>
      <c r="B2105" s="82"/>
    </row>
    <row r="2106" spans="1:2">
      <c r="A2106" s="82"/>
      <c r="B2106" s="82"/>
    </row>
    <row r="2107" spans="1:2">
      <c r="A2107" s="82"/>
      <c r="B2107" s="82"/>
    </row>
    <row r="2108" spans="1:2">
      <c r="A2108" s="82"/>
      <c r="B2108" s="82"/>
    </row>
    <row r="2109" spans="1:2">
      <c r="A2109" s="82"/>
      <c r="B2109" s="82"/>
    </row>
    <row r="2110" spans="1:2">
      <c r="A2110" s="82"/>
      <c r="B2110" s="82"/>
    </row>
    <row r="2111" spans="1:2">
      <c r="A2111" s="82"/>
      <c r="B2111" s="82"/>
    </row>
    <row r="2112" spans="1:2">
      <c r="A2112" s="82"/>
      <c r="B2112" s="82"/>
    </row>
    <row r="2113" spans="1:2">
      <c r="A2113" s="82"/>
      <c r="B2113" s="82"/>
    </row>
    <row r="2114" spans="1:2">
      <c r="A2114" s="82"/>
      <c r="B2114" s="82"/>
    </row>
    <row r="2115" spans="1:2">
      <c r="A2115" s="82"/>
      <c r="B2115" s="82"/>
    </row>
    <row r="2116" spans="1:2">
      <c r="A2116" s="82"/>
      <c r="B2116" s="82"/>
    </row>
    <row r="2117" spans="1:2">
      <c r="A2117" s="82"/>
      <c r="B2117" s="82"/>
    </row>
    <row r="2118" spans="1:2">
      <c r="A2118" s="82"/>
      <c r="B2118" s="82"/>
    </row>
    <row r="2119" spans="1:2">
      <c r="A2119" s="82"/>
      <c r="B2119" s="82"/>
    </row>
    <row r="2120" spans="1:2">
      <c r="A2120" s="82"/>
      <c r="B2120" s="82"/>
    </row>
    <row r="2121" spans="1:2">
      <c r="A2121" s="82"/>
      <c r="B2121" s="82"/>
    </row>
    <row r="2122" spans="1:2">
      <c r="A2122" s="82"/>
      <c r="B2122" s="82"/>
    </row>
    <row r="2123" spans="1:2">
      <c r="A2123" s="82"/>
      <c r="B2123" s="82"/>
    </row>
    <row r="2124" spans="1:2">
      <c r="A2124" s="82"/>
      <c r="B2124" s="82"/>
    </row>
    <row r="2125" spans="1:2">
      <c r="A2125" s="82"/>
      <c r="B2125" s="82"/>
    </row>
    <row r="2126" spans="1:2">
      <c r="A2126" s="82"/>
      <c r="B2126" s="82"/>
    </row>
    <row r="2127" spans="1:2">
      <c r="A2127" s="82"/>
      <c r="B2127" s="82"/>
    </row>
    <row r="2128" spans="1:2">
      <c r="A2128" s="82"/>
      <c r="B2128" s="82"/>
    </row>
    <row r="2129" spans="1:2">
      <c r="A2129" s="82"/>
      <c r="B2129" s="82"/>
    </row>
    <row r="2130" spans="1:2">
      <c r="A2130" s="82"/>
      <c r="B2130" s="82"/>
    </row>
    <row r="2131" spans="1:2">
      <c r="A2131" s="82"/>
      <c r="B2131" s="82"/>
    </row>
    <row r="2132" spans="1:2">
      <c r="A2132" s="82"/>
      <c r="B2132" s="82"/>
    </row>
    <row r="2133" spans="1:2">
      <c r="A2133" s="82"/>
      <c r="B2133" s="82"/>
    </row>
    <row r="2134" spans="1:2">
      <c r="A2134" s="82"/>
      <c r="B2134" s="82"/>
    </row>
    <row r="2135" spans="1:2">
      <c r="A2135" s="82"/>
      <c r="B2135" s="82"/>
    </row>
    <row r="2136" spans="1:2">
      <c r="A2136" s="82"/>
      <c r="B2136" s="82"/>
    </row>
    <row r="2137" spans="1:2">
      <c r="A2137" s="82"/>
      <c r="B2137" s="82"/>
    </row>
    <row r="2138" spans="1:2">
      <c r="A2138" s="82"/>
      <c r="B2138" s="82"/>
    </row>
    <row r="2139" spans="1:2">
      <c r="A2139" s="82"/>
      <c r="B2139" s="82"/>
    </row>
    <row r="2140" spans="1:2">
      <c r="A2140" s="82"/>
      <c r="B2140" s="82"/>
    </row>
    <row r="2141" spans="1:2">
      <c r="A2141" s="82"/>
      <c r="B2141" s="82"/>
    </row>
    <row r="2142" spans="1:2">
      <c r="A2142" s="82"/>
      <c r="B2142" s="82"/>
    </row>
    <row r="2143" spans="1:2">
      <c r="A2143" s="82"/>
      <c r="B2143" s="82"/>
    </row>
    <row r="2144" spans="1:2">
      <c r="A2144" s="82"/>
      <c r="B2144" s="82"/>
    </row>
    <row r="2145" spans="1:2">
      <c r="A2145" s="82"/>
      <c r="B2145" s="82"/>
    </row>
    <row r="2146" spans="1:2">
      <c r="A2146" s="82"/>
      <c r="B2146" s="82"/>
    </row>
    <row r="2147" spans="1:2">
      <c r="A2147" s="82"/>
      <c r="B2147" s="82"/>
    </row>
    <row r="2148" spans="1:2">
      <c r="A2148" s="82"/>
      <c r="B2148" s="82"/>
    </row>
    <row r="2149" spans="1:2">
      <c r="A2149" s="82"/>
      <c r="B2149" s="82"/>
    </row>
    <row r="2150" spans="1:2">
      <c r="A2150" s="82"/>
      <c r="B2150" s="82"/>
    </row>
    <row r="2151" spans="1:2">
      <c r="A2151" s="82"/>
      <c r="B2151" s="82"/>
    </row>
    <row r="2152" spans="1:2">
      <c r="A2152" s="82"/>
      <c r="B2152" s="82"/>
    </row>
    <row r="2153" spans="1:2">
      <c r="A2153" s="82"/>
      <c r="B2153" s="82"/>
    </row>
    <row r="2154" spans="1:2">
      <c r="A2154" s="82"/>
      <c r="B2154" s="82"/>
    </row>
    <row r="2155" spans="1:2">
      <c r="A2155" s="82"/>
      <c r="B2155" s="82"/>
    </row>
    <row r="2156" spans="1:2">
      <c r="A2156" s="82"/>
      <c r="B2156" s="82"/>
    </row>
    <row r="2157" spans="1:2">
      <c r="A2157" s="82"/>
      <c r="B2157" s="82"/>
    </row>
    <row r="2158" spans="1:2">
      <c r="A2158" s="82"/>
      <c r="B2158" s="82"/>
    </row>
    <row r="2159" spans="1:2">
      <c r="A2159" s="82"/>
      <c r="B2159" s="82"/>
    </row>
    <row r="2160" spans="1:2">
      <c r="A2160" s="82"/>
      <c r="B2160" s="82"/>
    </row>
    <row r="2161" spans="1:2">
      <c r="A2161" s="82"/>
      <c r="B2161" s="82"/>
    </row>
    <row r="2162" spans="1:2">
      <c r="A2162" s="82"/>
      <c r="B2162" s="82"/>
    </row>
    <row r="2163" spans="1:2">
      <c r="A2163" s="82"/>
      <c r="B2163" s="82"/>
    </row>
    <row r="2164" spans="1:2">
      <c r="A2164" s="82"/>
      <c r="B2164" s="82"/>
    </row>
    <row r="2165" spans="1:2">
      <c r="A2165" s="82"/>
      <c r="B2165" s="82"/>
    </row>
    <row r="2166" spans="1:2">
      <c r="A2166" s="82"/>
      <c r="B2166" s="82"/>
    </row>
    <row r="2167" spans="1:2">
      <c r="A2167" s="82"/>
      <c r="B2167" s="82"/>
    </row>
    <row r="2168" spans="1:2">
      <c r="A2168" s="82"/>
      <c r="B2168" s="82"/>
    </row>
    <row r="2169" spans="1:2">
      <c r="A2169" s="82"/>
      <c r="B2169" s="82"/>
    </row>
    <row r="2170" spans="1:2">
      <c r="A2170" s="82"/>
      <c r="B2170" s="82"/>
    </row>
    <row r="2171" spans="1:2">
      <c r="A2171" s="82"/>
      <c r="B2171" s="82"/>
    </row>
    <row r="2172" spans="1:2">
      <c r="A2172" s="82"/>
      <c r="B2172" s="82"/>
    </row>
    <row r="2173" spans="1:2">
      <c r="A2173" s="82"/>
      <c r="B2173" s="82"/>
    </row>
    <row r="2174" spans="1:2">
      <c r="A2174" s="82"/>
      <c r="B2174" s="82"/>
    </row>
    <row r="2175" spans="1:2">
      <c r="A2175" s="82"/>
      <c r="B2175" s="82"/>
    </row>
    <row r="2176" spans="1:2">
      <c r="A2176" s="82"/>
      <c r="B2176" s="82"/>
    </row>
    <row r="2177" spans="1:2">
      <c r="A2177" s="82"/>
      <c r="B2177" s="82"/>
    </row>
    <row r="2178" spans="1:2">
      <c r="A2178" s="82"/>
      <c r="B2178" s="82"/>
    </row>
    <row r="2179" spans="1:2">
      <c r="A2179" s="82"/>
      <c r="B2179" s="82"/>
    </row>
    <row r="2180" spans="1:2">
      <c r="A2180" s="82"/>
      <c r="B2180" s="82"/>
    </row>
    <row r="2181" spans="1:2">
      <c r="A2181" s="82"/>
      <c r="B2181" s="82"/>
    </row>
    <row r="2182" spans="1:2">
      <c r="A2182" s="82"/>
      <c r="B2182" s="82"/>
    </row>
    <row r="2183" spans="1:2">
      <c r="A2183" s="82"/>
      <c r="B2183" s="82"/>
    </row>
    <row r="2184" spans="1:2">
      <c r="A2184" s="82"/>
      <c r="B2184" s="82"/>
    </row>
    <row r="2185" spans="1:2">
      <c r="A2185" s="82"/>
      <c r="B2185" s="82"/>
    </row>
    <row r="2186" spans="1:2">
      <c r="A2186" s="82"/>
      <c r="B2186" s="82"/>
    </row>
    <row r="2187" spans="1:2">
      <c r="A2187" s="82"/>
      <c r="B2187" s="82"/>
    </row>
    <row r="2188" spans="1:2">
      <c r="A2188" s="82"/>
      <c r="B2188" s="82"/>
    </row>
    <row r="2189" spans="1:2">
      <c r="A2189" s="82"/>
      <c r="B2189" s="82"/>
    </row>
    <row r="2190" spans="1:2">
      <c r="A2190" s="82"/>
      <c r="B2190" s="82"/>
    </row>
    <row r="2191" spans="1:2">
      <c r="A2191" s="82"/>
      <c r="B2191" s="82"/>
    </row>
    <row r="2192" spans="1:2">
      <c r="A2192" s="82"/>
      <c r="B2192" s="82"/>
    </row>
    <row r="2193" spans="1:2">
      <c r="A2193" s="82"/>
      <c r="B2193" s="82"/>
    </row>
    <row r="2194" spans="1:2">
      <c r="A2194" s="82"/>
      <c r="B2194" s="82"/>
    </row>
    <row r="2195" spans="1:2">
      <c r="A2195" s="82"/>
      <c r="B2195" s="82"/>
    </row>
    <row r="2196" spans="1:2">
      <c r="A2196" s="82"/>
      <c r="B2196" s="82"/>
    </row>
    <row r="2197" spans="1:2">
      <c r="A2197" s="82"/>
      <c r="B2197" s="82"/>
    </row>
    <row r="2198" spans="1:2">
      <c r="A2198" s="82"/>
      <c r="B2198" s="82"/>
    </row>
    <row r="2199" spans="1:2">
      <c r="A2199" s="82"/>
      <c r="B2199" s="82"/>
    </row>
    <row r="2200" spans="1:2">
      <c r="A2200" s="82"/>
      <c r="B2200" s="82"/>
    </row>
    <row r="2201" spans="1:2">
      <c r="A2201" s="82"/>
      <c r="B2201" s="82"/>
    </row>
    <row r="2202" spans="1:2">
      <c r="A2202" s="82"/>
      <c r="B2202" s="82"/>
    </row>
    <row r="2203" spans="1:2">
      <c r="A2203" s="82"/>
      <c r="B2203" s="82"/>
    </row>
    <row r="2204" spans="1:2">
      <c r="A2204" s="82"/>
      <c r="B2204" s="82"/>
    </row>
    <row r="2205" spans="1:2">
      <c r="A2205" s="82"/>
      <c r="B2205" s="82"/>
    </row>
    <row r="2206" spans="1:2">
      <c r="A2206" s="82"/>
      <c r="B2206" s="82"/>
    </row>
    <row r="2207" spans="1:2">
      <c r="A2207" s="82"/>
      <c r="B2207" s="82"/>
    </row>
    <row r="2208" spans="1:2">
      <c r="A2208" s="82"/>
      <c r="B2208" s="82"/>
    </row>
    <row r="2209" spans="1:2">
      <c r="A2209" s="82"/>
      <c r="B2209" s="82"/>
    </row>
    <row r="2210" spans="1:2">
      <c r="A2210" s="82"/>
      <c r="B2210" s="82"/>
    </row>
    <row r="2211" spans="1:2">
      <c r="A2211" s="82"/>
      <c r="B2211" s="82"/>
    </row>
    <row r="2212" spans="1:2">
      <c r="A2212" s="82"/>
      <c r="B2212" s="82"/>
    </row>
    <row r="2213" spans="1:2">
      <c r="A2213" s="82"/>
      <c r="B2213" s="82"/>
    </row>
    <row r="2214" spans="1:2">
      <c r="A2214" s="82"/>
      <c r="B2214" s="82"/>
    </row>
    <row r="2215" spans="1:2">
      <c r="A2215" s="82"/>
      <c r="B2215" s="82"/>
    </row>
    <row r="2216" spans="1:2">
      <c r="A2216" s="82"/>
      <c r="B2216" s="82"/>
    </row>
    <row r="2217" spans="1:2">
      <c r="A2217" s="82"/>
      <c r="B2217" s="82"/>
    </row>
    <row r="2218" spans="1:2">
      <c r="A2218" s="82"/>
      <c r="B2218" s="82"/>
    </row>
    <row r="2219" spans="1:2">
      <c r="A2219" s="82"/>
      <c r="B2219" s="82"/>
    </row>
    <row r="2220" spans="1:2">
      <c r="A2220" s="82"/>
      <c r="B2220" s="82"/>
    </row>
    <row r="2221" spans="1:2">
      <c r="A2221" s="82"/>
      <c r="B2221" s="82"/>
    </row>
    <row r="2222" spans="1:2">
      <c r="A2222" s="82"/>
      <c r="B2222" s="82"/>
    </row>
    <row r="2223" spans="1:2">
      <c r="A2223" s="82"/>
      <c r="B2223" s="82"/>
    </row>
    <row r="2224" spans="1:2">
      <c r="A2224" s="82"/>
      <c r="B2224" s="82"/>
    </row>
    <row r="2225" spans="1:2">
      <c r="A2225" s="82"/>
      <c r="B2225" s="82"/>
    </row>
    <row r="2226" spans="1:2">
      <c r="A2226" s="82"/>
      <c r="B2226" s="82"/>
    </row>
    <row r="2227" spans="1:2">
      <c r="A2227" s="82"/>
      <c r="B2227" s="82"/>
    </row>
    <row r="2228" spans="1:2">
      <c r="A2228" s="82"/>
      <c r="B2228" s="82"/>
    </row>
    <row r="2229" spans="1:2">
      <c r="A2229" s="82"/>
      <c r="B2229" s="82"/>
    </row>
    <row r="2230" spans="1:2">
      <c r="A2230" s="82"/>
      <c r="B2230" s="82"/>
    </row>
    <row r="2231" spans="1:2">
      <c r="A2231" s="82"/>
      <c r="B2231" s="82"/>
    </row>
    <row r="2232" spans="1:2">
      <c r="A2232" s="82"/>
      <c r="B2232" s="82"/>
    </row>
    <row r="2233" spans="1:2">
      <c r="A2233" s="82"/>
      <c r="B2233" s="82"/>
    </row>
    <row r="2234" spans="1:2">
      <c r="A2234" s="82"/>
      <c r="B2234" s="82"/>
    </row>
    <row r="2235" spans="1:2">
      <c r="A2235" s="82"/>
      <c r="B2235" s="82"/>
    </row>
    <row r="2236" spans="1:2">
      <c r="A2236" s="82"/>
      <c r="B2236" s="82"/>
    </row>
    <row r="2237" spans="1:2">
      <c r="A2237" s="82"/>
      <c r="B2237" s="82"/>
    </row>
    <row r="2238" spans="1:2">
      <c r="A2238" s="82"/>
      <c r="B2238" s="82"/>
    </row>
    <row r="2239" spans="1:2">
      <c r="A2239" s="82"/>
      <c r="B2239" s="82"/>
    </row>
    <row r="2240" spans="1:2">
      <c r="A2240" s="82"/>
      <c r="B2240" s="82"/>
    </row>
    <row r="2241" spans="1:2">
      <c r="A2241" s="82"/>
      <c r="B2241" s="82"/>
    </row>
    <row r="2242" spans="1:2">
      <c r="A2242" s="82"/>
      <c r="B2242" s="82"/>
    </row>
    <row r="2243" spans="1:2">
      <c r="A2243" s="82"/>
      <c r="B2243" s="82"/>
    </row>
    <row r="2244" spans="1:2">
      <c r="A2244" s="82"/>
      <c r="B2244" s="82"/>
    </row>
    <row r="2245" spans="1:2">
      <c r="A2245" s="82"/>
      <c r="B2245" s="82"/>
    </row>
    <row r="2246" spans="1:2">
      <c r="A2246" s="82"/>
      <c r="B2246" s="82"/>
    </row>
    <row r="2247" spans="1:2">
      <c r="A2247" s="82"/>
      <c r="B2247" s="82"/>
    </row>
    <row r="2248" spans="1:2">
      <c r="A2248" s="82"/>
      <c r="B2248" s="82"/>
    </row>
    <row r="2249" spans="1:2">
      <c r="A2249" s="82"/>
      <c r="B2249" s="82"/>
    </row>
    <row r="2250" spans="1:2">
      <c r="A2250" s="82"/>
      <c r="B2250" s="82"/>
    </row>
    <row r="2251" spans="1:2">
      <c r="A2251" s="82"/>
      <c r="B2251" s="82"/>
    </row>
    <row r="2252" spans="1:2">
      <c r="A2252" s="82"/>
      <c r="B2252" s="82"/>
    </row>
    <row r="2253" spans="1:2">
      <c r="A2253" s="82"/>
      <c r="B2253" s="82"/>
    </row>
    <row r="2254" spans="1:2">
      <c r="A2254" s="82"/>
      <c r="B2254" s="82"/>
    </row>
    <row r="2255" spans="1:2">
      <c r="A2255" s="82"/>
      <c r="B2255" s="82"/>
    </row>
    <row r="2256" spans="1:2">
      <c r="A2256" s="82"/>
      <c r="B2256" s="82"/>
    </row>
    <row r="2257" spans="1:2">
      <c r="A2257" s="82"/>
      <c r="B2257" s="82"/>
    </row>
    <row r="2258" spans="1:2">
      <c r="A2258" s="82"/>
      <c r="B2258" s="82"/>
    </row>
    <row r="2259" spans="1:2">
      <c r="A2259" s="82"/>
      <c r="B2259" s="82"/>
    </row>
    <row r="2260" spans="1:2">
      <c r="A2260" s="82"/>
      <c r="B2260" s="82"/>
    </row>
    <row r="2261" spans="1:2">
      <c r="A2261" s="82"/>
      <c r="B2261" s="82"/>
    </row>
    <row r="2262" spans="1:2">
      <c r="A2262" s="82"/>
      <c r="B2262" s="82"/>
    </row>
    <row r="2263" spans="1:2">
      <c r="A2263" s="82"/>
      <c r="B2263" s="82"/>
    </row>
    <row r="2264" spans="1:2">
      <c r="A2264" s="82"/>
      <c r="B2264" s="82"/>
    </row>
    <row r="2265" spans="1:2">
      <c r="A2265" s="82"/>
      <c r="B2265" s="82"/>
    </row>
    <row r="2266" spans="1:2">
      <c r="A2266" s="82"/>
      <c r="B2266" s="82"/>
    </row>
    <row r="2267" spans="1:2">
      <c r="A2267" s="82"/>
      <c r="B2267" s="82"/>
    </row>
    <row r="2268" spans="1:2">
      <c r="A2268" s="82"/>
      <c r="B2268" s="82"/>
    </row>
    <row r="2269" spans="1:2">
      <c r="A2269" s="82"/>
      <c r="B2269" s="82"/>
    </row>
    <row r="2270" spans="1:2">
      <c r="A2270" s="82"/>
      <c r="B2270" s="82"/>
    </row>
    <row r="2271" spans="1:2">
      <c r="A2271" s="82"/>
      <c r="B2271" s="82"/>
    </row>
    <row r="2272" spans="1:2">
      <c r="A2272" s="82"/>
      <c r="B2272" s="82"/>
    </row>
    <row r="2273" spans="1:2">
      <c r="A2273" s="82"/>
      <c r="B2273" s="82"/>
    </row>
    <row r="2274" spans="1:2">
      <c r="A2274" s="82"/>
      <c r="B2274" s="82"/>
    </row>
    <row r="2275" spans="1:2">
      <c r="A2275" s="82"/>
      <c r="B2275" s="82"/>
    </row>
    <row r="2276" spans="1:2">
      <c r="A2276" s="82"/>
      <c r="B2276" s="82"/>
    </row>
    <row r="2277" spans="1:2">
      <c r="A2277" s="82"/>
      <c r="B2277" s="82"/>
    </row>
    <row r="2278" spans="1:2">
      <c r="A2278" s="82"/>
      <c r="B2278" s="82"/>
    </row>
    <row r="2279" spans="1:2">
      <c r="A2279" s="82"/>
      <c r="B2279" s="82"/>
    </row>
    <row r="2280" spans="1:2">
      <c r="A2280" s="82"/>
      <c r="B2280" s="82"/>
    </row>
    <row r="2281" spans="1:2">
      <c r="A2281" s="82"/>
      <c r="B2281" s="82"/>
    </row>
    <row r="2282" spans="1:2">
      <c r="A2282" s="82"/>
      <c r="B2282" s="82"/>
    </row>
    <row r="2283" spans="1:2">
      <c r="A2283" s="82"/>
      <c r="B2283" s="82"/>
    </row>
    <row r="2284" spans="1:2">
      <c r="A2284" s="82"/>
      <c r="B2284" s="82"/>
    </row>
    <row r="2285" spans="1:2">
      <c r="A2285" s="82"/>
      <c r="B2285" s="82"/>
    </row>
    <row r="2286" spans="1:2">
      <c r="A2286" s="82"/>
      <c r="B2286" s="82"/>
    </row>
    <row r="2287" spans="1:2">
      <c r="A2287" s="82"/>
      <c r="B2287" s="82"/>
    </row>
    <row r="2288" spans="1:2">
      <c r="A2288" s="82"/>
      <c r="B2288" s="82"/>
    </row>
    <row r="2289" spans="1:2">
      <c r="A2289" s="82"/>
      <c r="B2289" s="82"/>
    </row>
    <row r="2290" spans="1:2">
      <c r="A2290" s="82"/>
      <c r="B2290" s="82"/>
    </row>
    <row r="2291" spans="1:2">
      <c r="A2291" s="82"/>
      <c r="B2291" s="82"/>
    </row>
    <row r="2292" spans="1:2">
      <c r="A2292" s="82"/>
      <c r="B2292" s="82"/>
    </row>
    <row r="2293" spans="1:2">
      <c r="A2293" s="82"/>
      <c r="B2293" s="82"/>
    </row>
    <row r="2294" spans="1:2">
      <c r="A2294" s="82"/>
      <c r="B2294" s="82"/>
    </row>
    <row r="2295" spans="1:2">
      <c r="A2295" s="82"/>
      <c r="B2295" s="82"/>
    </row>
    <row r="2296" spans="1:2">
      <c r="A2296" s="82"/>
      <c r="B2296" s="82"/>
    </row>
    <row r="2297" spans="1:2">
      <c r="A2297" s="82"/>
      <c r="B2297" s="82"/>
    </row>
    <row r="2298" spans="1:2">
      <c r="A2298" s="82"/>
      <c r="B2298" s="82"/>
    </row>
    <row r="2299" spans="1:2">
      <c r="A2299" s="82"/>
      <c r="B2299" s="82"/>
    </row>
    <row r="2300" spans="1:2">
      <c r="A2300" s="82"/>
      <c r="B2300" s="82"/>
    </row>
    <row r="2301" spans="1:2">
      <c r="A2301" s="82"/>
      <c r="B2301" s="82"/>
    </row>
    <row r="2302" spans="1:2">
      <c r="A2302" s="82"/>
      <c r="B2302" s="82"/>
    </row>
    <row r="2303" spans="1:2">
      <c r="A2303" s="82"/>
      <c r="B2303" s="82"/>
    </row>
    <row r="2304" spans="1:2">
      <c r="A2304" s="82"/>
      <c r="B2304" s="82"/>
    </row>
    <row r="2305" spans="1:2">
      <c r="A2305" s="82"/>
      <c r="B2305" s="82"/>
    </row>
    <row r="2306" spans="1:2">
      <c r="A2306" s="82"/>
      <c r="B2306" s="82"/>
    </row>
    <row r="2307" spans="1:2">
      <c r="A2307" s="82"/>
      <c r="B2307" s="82"/>
    </row>
    <row r="2308" spans="1:2">
      <c r="A2308" s="82"/>
      <c r="B2308" s="82"/>
    </row>
    <row r="2309" spans="1:2">
      <c r="A2309" s="82"/>
      <c r="B2309" s="82"/>
    </row>
    <row r="2310" spans="1:2">
      <c r="A2310" s="82"/>
      <c r="B2310" s="82"/>
    </row>
    <row r="2311" spans="1:2">
      <c r="A2311" s="82"/>
      <c r="B2311" s="82"/>
    </row>
    <row r="2312" spans="1:2">
      <c r="A2312" s="82"/>
      <c r="B2312" s="82"/>
    </row>
    <row r="2313" spans="1:2">
      <c r="A2313" s="82"/>
      <c r="B2313" s="82"/>
    </row>
    <row r="2314" spans="1:2">
      <c r="A2314" s="82"/>
      <c r="B2314" s="82"/>
    </row>
    <row r="2315" spans="1:2">
      <c r="A2315" s="82"/>
      <c r="B2315" s="82"/>
    </row>
    <row r="2316" spans="1:2">
      <c r="A2316" s="82"/>
      <c r="B2316" s="82"/>
    </row>
    <row r="2317" spans="1:2">
      <c r="A2317" s="82"/>
      <c r="B2317" s="82"/>
    </row>
    <row r="2318" spans="1:2">
      <c r="A2318" s="82"/>
      <c r="B2318" s="82"/>
    </row>
    <row r="2319" spans="1:2">
      <c r="A2319" s="82"/>
      <c r="B2319" s="82"/>
    </row>
    <row r="2320" spans="1:2">
      <c r="A2320" s="82"/>
      <c r="B2320" s="82"/>
    </row>
    <row r="2321" spans="1:2">
      <c r="A2321" s="82"/>
      <c r="B2321" s="82"/>
    </row>
    <row r="2322" spans="1:2">
      <c r="A2322" s="82"/>
      <c r="B2322" s="82"/>
    </row>
    <row r="2323" spans="1:2">
      <c r="A2323" s="82"/>
      <c r="B2323" s="82"/>
    </row>
    <row r="2324" spans="1:2">
      <c r="A2324" s="82"/>
      <c r="B2324" s="82"/>
    </row>
    <row r="2325" spans="1:2">
      <c r="A2325" s="82"/>
      <c r="B2325" s="82"/>
    </row>
    <row r="2326" spans="1:2">
      <c r="A2326" s="82"/>
      <c r="B2326" s="82"/>
    </row>
    <row r="2327" spans="1:2">
      <c r="A2327" s="82"/>
      <c r="B2327" s="82"/>
    </row>
    <row r="2328" spans="1:2">
      <c r="A2328" s="82"/>
      <c r="B2328" s="82"/>
    </row>
    <row r="2329" spans="1:2">
      <c r="A2329" s="82"/>
      <c r="B2329" s="82"/>
    </row>
    <row r="2330" spans="1:2">
      <c r="A2330" s="82"/>
      <c r="B2330" s="82"/>
    </row>
    <row r="2331" spans="1:2">
      <c r="A2331" s="82"/>
      <c r="B2331" s="82"/>
    </row>
    <row r="2332" spans="1:2">
      <c r="A2332" s="82"/>
      <c r="B2332" s="82"/>
    </row>
    <row r="2333" spans="1:2">
      <c r="A2333" s="82"/>
      <c r="B2333" s="82"/>
    </row>
    <row r="2334" spans="1:2">
      <c r="A2334" s="82"/>
      <c r="B2334" s="82"/>
    </row>
    <row r="2335" spans="1:2">
      <c r="A2335" s="82"/>
      <c r="B2335" s="82"/>
    </row>
    <row r="2336" spans="1:2">
      <c r="A2336" s="82"/>
      <c r="B2336" s="82"/>
    </row>
    <row r="2337" spans="1:2">
      <c r="A2337" s="82"/>
      <c r="B2337" s="82"/>
    </row>
    <row r="2338" spans="1:2">
      <c r="A2338" s="82"/>
      <c r="B2338" s="82"/>
    </row>
    <row r="2339" spans="1:2">
      <c r="A2339" s="82"/>
      <c r="B2339" s="82"/>
    </row>
    <row r="2340" spans="1:2">
      <c r="A2340" s="82"/>
      <c r="B2340" s="82"/>
    </row>
    <row r="2341" spans="1:2">
      <c r="A2341" s="82"/>
      <c r="B2341" s="82"/>
    </row>
    <row r="2342" spans="1:2">
      <c r="A2342" s="82"/>
      <c r="B2342" s="82"/>
    </row>
    <row r="2343" spans="1:2">
      <c r="A2343" s="82"/>
      <c r="B2343" s="82"/>
    </row>
    <row r="2344" spans="1:2">
      <c r="A2344" s="82"/>
      <c r="B2344" s="82"/>
    </row>
    <row r="2345" spans="1:2">
      <c r="A2345" s="82"/>
      <c r="B2345" s="82"/>
    </row>
    <row r="2346" spans="1:2">
      <c r="A2346" s="82"/>
      <c r="B2346" s="82"/>
    </row>
    <row r="2347" spans="1:2">
      <c r="A2347" s="82"/>
      <c r="B2347" s="82"/>
    </row>
    <row r="2348" spans="1:2">
      <c r="A2348" s="82"/>
      <c r="B2348" s="82"/>
    </row>
    <row r="2349" spans="1:2">
      <c r="A2349" s="82"/>
      <c r="B2349" s="82"/>
    </row>
    <row r="2350" spans="1:2">
      <c r="A2350" s="82"/>
      <c r="B2350" s="82"/>
    </row>
    <row r="2351" spans="1:2">
      <c r="A2351" s="82"/>
      <c r="B2351" s="82"/>
    </row>
    <row r="2352" spans="1:2">
      <c r="A2352" s="82"/>
      <c r="B2352" s="82"/>
    </row>
    <row r="2353" spans="1:2">
      <c r="A2353" s="82"/>
      <c r="B2353" s="82"/>
    </row>
    <row r="2354" spans="1:2">
      <c r="A2354" s="82"/>
      <c r="B2354" s="82"/>
    </row>
    <row r="2355" spans="1:2">
      <c r="A2355" s="82"/>
      <c r="B2355" s="82"/>
    </row>
    <row r="2356" spans="1:2">
      <c r="A2356" s="82"/>
      <c r="B2356" s="82"/>
    </row>
    <row r="2357" spans="1:2">
      <c r="A2357" s="82"/>
      <c r="B2357" s="82"/>
    </row>
    <row r="2358" spans="1:2">
      <c r="A2358" s="82"/>
      <c r="B2358" s="82"/>
    </row>
    <row r="2359" spans="1:2">
      <c r="A2359" s="82"/>
      <c r="B2359" s="82"/>
    </row>
    <row r="2360" spans="1:2">
      <c r="A2360" s="82"/>
      <c r="B2360" s="82"/>
    </row>
    <row r="2361" spans="1:2">
      <c r="A2361" s="82"/>
      <c r="B2361" s="82"/>
    </row>
    <row r="2362" spans="1:2">
      <c r="A2362" s="82"/>
      <c r="B2362" s="82"/>
    </row>
    <row r="2363" spans="1:2">
      <c r="A2363" s="82"/>
      <c r="B2363" s="82"/>
    </row>
    <row r="2364" spans="1:2">
      <c r="A2364" s="82"/>
      <c r="B2364" s="82"/>
    </row>
    <row r="2365" spans="1:2">
      <c r="A2365" s="82"/>
      <c r="B2365" s="82"/>
    </row>
    <row r="2366" spans="1:2">
      <c r="A2366" s="82"/>
      <c r="B2366" s="82"/>
    </row>
    <row r="2367" spans="1:2">
      <c r="A2367" s="82"/>
      <c r="B2367" s="82"/>
    </row>
    <row r="2368" spans="1:2">
      <c r="A2368" s="82"/>
      <c r="B2368" s="82"/>
    </row>
    <row r="2369" spans="1:2">
      <c r="A2369" s="82"/>
      <c r="B2369" s="82"/>
    </row>
    <row r="2370" spans="1:2">
      <c r="A2370" s="82"/>
      <c r="B2370" s="82"/>
    </row>
    <row r="2371" spans="1:2">
      <c r="A2371" s="82"/>
      <c r="B2371" s="82"/>
    </row>
    <row r="2372" spans="1:2">
      <c r="A2372" s="82"/>
      <c r="B2372" s="82"/>
    </row>
    <row r="2373" spans="1:2">
      <c r="A2373" s="82"/>
      <c r="B2373" s="82"/>
    </row>
    <row r="2374" spans="1:2">
      <c r="A2374" s="82"/>
      <c r="B2374" s="82"/>
    </row>
    <row r="2375" spans="1:2">
      <c r="A2375" s="82"/>
      <c r="B2375" s="82"/>
    </row>
    <row r="2376" spans="1:2">
      <c r="A2376" s="82"/>
      <c r="B2376" s="82"/>
    </row>
    <row r="2377" spans="1:2">
      <c r="A2377" s="82"/>
      <c r="B2377" s="82"/>
    </row>
    <row r="2378" spans="1:2">
      <c r="A2378" s="82"/>
      <c r="B2378" s="82"/>
    </row>
    <row r="2379" spans="1:2">
      <c r="A2379" s="82"/>
      <c r="B2379" s="82"/>
    </row>
    <row r="2380" spans="1:2">
      <c r="A2380" s="82"/>
      <c r="B2380" s="82"/>
    </row>
    <row r="2381" spans="1:2">
      <c r="A2381" s="82"/>
      <c r="B2381" s="82"/>
    </row>
    <row r="2382" spans="1:2">
      <c r="A2382" s="82"/>
      <c r="B2382" s="82"/>
    </row>
    <row r="2383" spans="1:2">
      <c r="A2383" s="82"/>
      <c r="B2383" s="82"/>
    </row>
    <row r="2384" spans="1:2">
      <c r="A2384" s="82"/>
      <c r="B2384" s="82"/>
    </row>
    <row r="2385" spans="1:2">
      <c r="A2385" s="82"/>
      <c r="B2385" s="82"/>
    </row>
    <row r="2386" spans="1:2">
      <c r="A2386" s="82"/>
      <c r="B2386" s="82"/>
    </row>
    <row r="2387" spans="1:2">
      <c r="A2387" s="82"/>
      <c r="B2387" s="82"/>
    </row>
    <row r="2388" spans="1:2">
      <c r="A2388" s="82"/>
      <c r="B2388" s="82"/>
    </row>
    <row r="2389" spans="1:2">
      <c r="A2389" s="82"/>
      <c r="B2389" s="82"/>
    </row>
    <row r="2390" spans="1:2">
      <c r="A2390" s="82"/>
      <c r="B2390" s="82"/>
    </row>
    <row r="2391" spans="1:2">
      <c r="A2391" s="82"/>
      <c r="B2391" s="82"/>
    </row>
    <row r="2392" spans="1:2">
      <c r="A2392" s="82"/>
      <c r="B2392" s="82"/>
    </row>
    <row r="2393" spans="1:2">
      <c r="A2393" s="82"/>
      <c r="B2393" s="82"/>
    </row>
    <row r="2394" spans="1:2">
      <c r="A2394" s="82"/>
      <c r="B2394" s="82"/>
    </row>
    <row r="2395" spans="1:2">
      <c r="A2395" s="82"/>
      <c r="B2395" s="82"/>
    </row>
    <row r="2396" spans="1:2">
      <c r="A2396" s="82"/>
      <c r="B2396" s="82"/>
    </row>
    <row r="2397" spans="1:2">
      <c r="A2397" s="82"/>
      <c r="B2397" s="82"/>
    </row>
    <row r="2398" spans="1:2">
      <c r="A2398" s="82"/>
      <c r="B2398" s="82"/>
    </row>
    <row r="2399" spans="1:2">
      <c r="A2399" s="82"/>
      <c r="B2399" s="82"/>
    </row>
    <row r="2400" spans="1:2">
      <c r="A2400" s="82"/>
      <c r="B2400" s="82"/>
    </row>
    <row r="2401" spans="1:2">
      <c r="A2401" s="82"/>
      <c r="B2401" s="82"/>
    </row>
    <row r="2402" spans="1:2">
      <c r="A2402" s="82"/>
      <c r="B2402" s="82"/>
    </row>
    <row r="2403" spans="1:2">
      <c r="A2403" s="82"/>
      <c r="B2403" s="82"/>
    </row>
    <row r="2404" spans="1:2">
      <c r="A2404" s="82"/>
      <c r="B2404" s="82"/>
    </row>
    <row r="2405" spans="1:2">
      <c r="A2405" s="82"/>
      <c r="B2405" s="82"/>
    </row>
    <row r="2406" spans="1:2">
      <c r="A2406" s="82"/>
      <c r="B2406" s="82"/>
    </row>
    <row r="2407" spans="1:2">
      <c r="A2407" s="82"/>
      <c r="B2407" s="82"/>
    </row>
    <row r="2408" spans="1:2">
      <c r="A2408" s="82"/>
      <c r="B2408" s="82"/>
    </row>
    <row r="2409" spans="1:2">
      <c r="A2409" s="82"/>
      <c r="B2409" s="82"/>
    </row>
    <row r="2410" spans="1:2">
      <c r="A2410" s="82"/>
      <c r="B2410" s="82"/>
    </row>
    <row r="2411" spans="1:2">
      <c r="A2411" s="82"/>
      <c r="B2411" s="82"/>
    </row>
    <row r="2412" spans="1:2">
      <c r="A2412" s="82"/>
      <c r="B2412" s="82"/>
    </row>
    <row r="2413" spans="1:2">
      <c r="A2413" s="82"/>
      <c r="B2413" s="82"/>
    </row>
    <row r="2414" spans="1:2">
      <c r="A2414" s="82"/>
      <c r="B2414" s="82"/>
    </row>
    <row r="2415" spans="1:2">
      <c r="A2415" s="82"/>
      <c r="B2415" s="82"/>
    </row>
    <row r="2416" spans="1:2">
      <c r="A2416" s="82"/>
      <c r="B2416" s="82"/>
    </row>
    <row r="2417" spans="1:2">
      <c r="A2417" s="82"/>
      <c r="B2417" s="82"/>
    </row>
    <row r="2418" spans="1:2">
      <c r="A2418" s="82"/>
      <c r="B2418" s="82"/>
    </row>
    <row r="2419" spans="1:2">
      <c r="A2419" s="82"/>
      <c r="B2419" s="82"/>
    </row>
    <row r="2420" spans="1:2">
      <c r="A2420" s="82"/>
      <c r="B2420" s="82"/>
    </row>
    <row r="2421" spans="1:2">
      <c r="A2421" s="82"/>
      <c r="B2421" s="82"/>
    </row>
    <row r="2422" spans="1:2">
      <c r="A2422" s="82"/>
      <c r="B2422" s="82"/>
    </row>
    <row r="2423" spans="1:2">
      <c r="A2423" s="82"/>
      <c r="B2423" s="82"/>
    </row>
    <row r="2424" spans="1:2">
      <c r="A2424" s="82"/>
      <c r="B2424" s="82"/>
    </row>
    <row r="2425" spans="1:2">
      <c r="A2425" s="82"/>
      <c r="B2425" s="82"/>
    </row>
    <row r="2426" spans="1:2">
      <c r="A2426" s="82"/>
      <c r="B2426" s="82"/>
    </row>
    <row r="2427" spans="1:2">
      <c r="A2427" s="82"/>
      <c r="B2427" s="82"/>
    </row>
    <row r="2428" spans="1:2">
      <c r="A2428" s="82"/>
      <c r="B2428" s="82"/>
    </row>
    <row r="2429" spans="1:2">
      <c r="A2429" s="82"/>
      <c r="B2429" s="82"/>
    </row>
    <row r="2430" spans="1:2">
      <c r="A2430" s="82"/>
      <c r="B2430" s="82"/>
    </row>
    <row r="2431" spans="1:2">
      <c r="A2431" s="82"/>
      <c r="B2431" s="82"/>
    </row>
    <row r="2432" spans="1:2">
      <c r="A2432" s="82"/>
      <c r="B2432" s="82"/>
    </row>
    <row r="2433" spans="1:2">
      <c r="A2433" s="82"/>
      <c r="B2433" s="82"/>
    </row>
    <row r="2434" spans="1:2">
      <c r="A2434" s="82"/>
      <c r="B2434" s="82"/>
    </row>
    <row r="2435" spans="1:2">
      <c r="A2435" s="82"/>
      <c r="B2435" s="82"/>
    </row>
    <row r="2436" spans="1:2">
      <c r="A2436" s="82"/>
      <c r="B2436" s="82"/>
    </row>
    <row r="2437" spans="1:2">
      <c r="A2437" s="82"/>
      <c r="B2437" s="82"/>
    </row>
    <row r="2438" spans="1:2">
      <c r="A2438" s="82"/>
      <c r="B2438" s="82"/>
    </row>
    <row r="2439" spans="1:2">
      <c r="A2439" s="82"/>
      <c r="B2439" s="82"/>
    </row>
    <row r="2440" spans="1:2">
      <c r="A2440" s="82"/>
      <c r="B2440" s="82"/>
    </row>
    <row r="2441" spans="1:2">
      <c r="A2441" s="82"/>
      <c r="B2441" s="82"/>
    </row>
    <row r="2442" spans="1:2">
      <c r="A2442" s="82"/>
      <c r="B2442" s="82"/>
    </row>
    <row r="2443" spans="1:2">
      <c r="A2443" s="82"/>
      <c r="B2443" s="82"/>
    </row>
    <row r="2444" spans="1:2">
      <c r="A2444" s="82"/>
      <c r="B2444" s="82"/>
    </row>
    <row r="2445" spans="1:2">
      <c r="A2445" s="82"/>
      <c r="B2445" s="82"/>
    </row>
    <row r="2446" spans="1:2">
      <c r="A2446" s="82"/>
      <c r="B2446" s="82"/>
    </row>
    <row r="2447" spans="1:2">
      <c r="A2447" s="82"/>
      <c r="B2447" s="82"/>
    </row>
    <row r="2448" spans="1:2">
      <c r="A2448" s="82"/>
      <c r="B2448" s="82"/>
    </row>
    <row r="2449" spans="1:2">
      <c r="A2449" s="82"/>
      <c r="B2449" s="82"/>
    </row>
    <row r="2450" spans="1:2">
      <c r="A2450" s="82"/>
      <c r="B2450" s="82"/>
    </row>
    <row r="2451" spans="1:2">
      <c r="A2451" s="82"/>
      <c r="B2451" s="82"/>
    </row>
    <row r="2452" spans="1:2">
      <c r="A2452" s="82"/>
      <c r="B2452" s="82"/>
    </row>
    <row r="2453" spans="1:2">
      <c r="A2453" s="82"/>
      <c r="B2453" s="82"/>
    </row>
    <row r="2454" spans="1:2">
      <c r="A2454" s="82"/>
      <c r="B2454" s="82"/>
    </row>
    <row r="2455" spans="1:2">
      <c r="A2455" s="82"/>
      <c r="B2455" s="82"/>
    </row>
    <row r="2456" spans="1:2">
      <c r="A2456" s="82"/>
      <c r="B2456" s="82"/>
    </row>
    <row r="2457" spans="1:2">
      <c r="A2457" s="82"/>
      <c r="B2457" s="82"/>
    </row>
    <row r="2458" spans="1:2">
      <c r="A2458" s="82"/>
      <c r="B2458" s="82"/>
    </row>
    <row r="2459" spans="1:2">
      <c r="A2459" s="82"/>
      <c r="B2459" s="82"/>
    </row>
    <row r="2460" spans="1:2">
      <c r="A2460" s="82"/>
      <c r="B2460" s="82"/>
    </row>
    <row r="2461" spans="1:2">
      <c r="A2461" s="82"/>
      <c r="B2461" s="82"/>
    </row>
    <row r="2462" spans="1:2">
      <c r="A2462" s="82"/>
      <c r="B2462" s="82"/>
    </row>
    <row r="2463" spans="1:2">
      <c r="A2463" s="82"/>
      <c r="B2463" s="82"/>
    </row>
    <row r="2464" spans="1:2">
      <c r="A2464" s="82"/>
      <c r="B2464" s="82"/>
    </row>
    <row r="2465" spans="1:2">
      <c r="A2465" s="82"/>
      <c r="B2465" s="82"/>
    </row>
    <row r="2466" spans="1:2">
      <c r="A2466" s="82"/>
      <c r="B2466" s="82"/>
    </row>
    <row r="2467" spans="1:2">
      <c r="A2467" s="82"/>
      <c r="B2467" s="82"/>
    </row>
    <row r="2468" spans="1:2">
      <c r="A2468" s="82"/>
      <c r="B2468" s="82"/>
    </row>
    <row r="2469" spans="1:2">
      <c r="A2469" s="82"/>
      <c r="B2469" s="82"/>
    </row>
    <row r="2470" spans="1:2">
      <c r="A2470" s="82"/>
      <c r="B2470" s="82"/>
    </row>
    <row r="2471" spans="1:2">
      <c r="A2471" s="82"/>
      <c r="B2471" s="82"/>
    </row>
    <row r="2472" spans="1:2">
      <c r="A2472" s="82"/>
      <c r="B2472" s="82"/>
    </row>
    <row r="2473" spans="1:2">
      <c r="A2473" s="82"/>
      <c r="B2473" s="82"/>
    </row>
    <row r="2474" spans="1:2">
      <c r="A2474" s="82"/>
      <c r="B2474" s="82"/>
    </row>
    <row r="2475" spans="1:2">
      <c r="A2475" s="82"/>
      <c r="B2475" s="82"/>
    </row>
    <row r="2476" spans="1:2">
      <c r="A2476" s="82"/>
      <c r="B2476" s="82"/>
    </row>
    <row r="2477" spans="1:2">
      <c r="A2477" s="82"/>
      <c r="B2477" s="82"/>
    </row>
    <row r="2478" spans="1:2">
      <c r="A2478" s="82"/>
      <c r="B2478" s="82"/>
    </row>
    <row r="2479" spans="1:2">
      <c r="A2479" s="82"/>
      <c r="B2479" s="82"/>
    </row>
    <row r="2480" spans="1:2">
      <c r="A2480" s="82"/>
      <c r="B2480" s="82"/>
    </row>
    <row r="2481" spans="1:2">
      <c r="A2481" s="82"/>
      <c r="B2481" s="82"/>
    </row>
    <row r="2482" spans="1:2">
      <c r="A2482" s="82"/>
      <c r="B2482" s="82"/>
    </row>
    <row r="2483" spans="1:2">
      <c r="A2483" s="82"/>
      <c r="B2483" s="82"/>
    </row>
    <row r="2484" spans="1:2">
      <c r="A2484" s="82"/>
      <c r="B2484" s="82"/>
    </row>
    <row r="2485" spans="1:2">
      <c r="A2485" s="82"/>
      <c r="B2485" s="82"/>
    </row>
    <row r="2486" spans="1:2">
      <c r="A2486" s="82"/>
      <c r="B2486" s="82"/>
    </row>
    <row r="2487" spans="1:2">
      <c r="A2487" s="82"/>
      <c r="B2487" s="82"/>
    </row>
    <row r="2488" spans="1:2">
      <c r="A2488" s="82"/>
      <c r="B2488" s="82"/>
    </row>
    <row r="2489" spans="1:2">
      <c r="A2489" s="82"/>
      <c r="B2489" s="82"/>
    </row>
    <row r="2490" spans="1:2">
      <c r="A2490" s="82"/>
      <c r="B2490" s="82"/>
    </row>
    <row r="2491" spans="1:2">
      <c r="A2491" s="82"/>
      <c r="B2491" s="82"/>
    </row>
    <row r="2492" spans="1:2">
      <c r="A2492" s="82"/>
      <c r="B2492" s="82"/>
    </row>
    <row r="2493" spans="1:2">
      <c r="A2493" s="82"/>
      <c r="B2493" s="82"/>
    </row>
    <row r="2494" spans="1:2">
      <c r="A2494" s="82"/>
      <c r="B2494" s="82"/>
    </row>
    <row r="2495" spans="1:2">
      <c r="A2495" s="82"/>
      <c r="B2495" s="82"/>
    </row>
    <row r="2496" spans="1:2">
      <c r="A2496" s="82"/>
      <c r="B2496" s="82"/>
    </row>
    <row r="2497" spans="1:2">
      <c r="A2497" s="82"/>
      <c r="B2497" s="82"/>
    </row>
    <row r="2498" spans="1:2">
      <c r="A2498" s="82"/>
      <c r="B2498" s="82"/>
    </row>
    <row r="2499" spans="1:2">
      <c r="A2499" s="82"/>
      <c r="B2499" s="82"/>
    </row>
    <row r="2500" spans="1:2">
      <c r="A2500" s="82"/>
      <c r="B2500" s="82"/>
    </row>
    <row r="2501" spans="1:2">
      <c r="A2501" s="82"/>
      <c r="B2501" s="82"/>
    </row>
    <row r="2502" spans="1:2">
      <c r="A2502" s="82"/>
      <c r="B2502" s="82"/>
    </row>
    <row r="2503" spans="1:2">
      <c r="A2503" s="82"/>
      <c r="B2503" s="82"/>
    </row>
    <row r="2504" spans="1:2">
      <c r="A2504" s="82"/>
      <c r="B2504" s="82"/>
    </row>
    <row r="2505" spans="1:2">
      <c r="A2505" s="82"/>
      <c r="B2505" s="82"/>
    </row>
    <row r="2506" spans="1:2">
      <c r="A2506" s="82"/>
      <c r="B2506" s="82"/>
    </row>
    <row r="2507" spans="1:2">
      <c r="A2507" s="82"/>
      <c r="B2507" s="82"/>
    </row>
    <row r="2508" spans="1:2">
      <c r="A2508" s="82"/>
      <c r="B2508" s="82"/>
    </row>
    <row r="2509" spans="1:2">
      <c r="A2509" s="82"/>
      <c r="B2509" s="82"/>
    </row>
    <row r="2510" spans="1:2">
      <c r="A2510" s="82"/>
      <c r="B2510" s="82"/>
    </row>
    <row r="2511" spans="1:2">
      <c r="A2511" s="82"/>
      <c r="B2511" s="82"/>
    </row>
    <row r="2512" spans="1:2">
      <c r="A2512" s="82"/>
      <c r="B2512" s="82"/>
    </row>
    <row r="2513" spans="1:2">
      <c r="A2513" s="82"/>
      <c r="B2513" s="82"/>
    </row>
    <row r="2514" spans="1:2">
      <c r="A2514" s="82"/>
      <c r="B2514" s="82"/>
    </row>
    <row r="2515" spans="1:2">
      <c r="A2515" s="82"/>
      <c r="B2515" s="82"/>
    </row>
    <row r="2516" spans="1:2">
      <c r="A2516" s="82"/>
      <c r="B2516" s="82"/>
    </row>
    <row r="2517" spans="1:2">
      <c r="A2517" s="82"/>
      <c r="B2517" s="82"/>
    </row>
    <row r="2518" spans="1:2">
      <c r="A2518" s="82"/>
      <c r="B2518" s="82"/>
    </row>
    <row r="2519" spans="1:2">
      <c r="A2519" s="82"/>
      <c r="B2519" s="82"/>
    </row>
    <row r="2520" spans="1:2">
      <c r="A2520" s="82"/>
      <c r="B2520" s="82"/>
    </row>
    <row r="2521" spans="1:2">
      <c r="A2521" s="82"/>
      <c r="B2521" s="82"/>
    </row>
    <row r="2522" spans="1:2">
      <c r="A2522" s="82"/>
      <c r="B2522" s="82"/>
    </row>
    <row r="2523" spans="1:2">
      <c r="A2523" s="82"/>
      <c r="B2523" s="82"/>
    </row>
    <row r="2524" spans="1:2">
      <c r="A2524" s="82"/>
      <c r="B2524" s="82"/>
    </row>
    <row r="2525" spans="1:2">
      <c r="A2525" s="82"/>
      <c r="B2525" s="82"/>
    </row>
    <row r="2526" spans="1:2">
      <c r="A2526" s="82"/>
      <c r="B2526" s="82"/>
    </row>
    <row r="2527" spans="1:2">
      <c r="A2527" s="82"/>
      <c r="B2527" s="82"/>
    </row>
    <row r="2528" spans="1:2">
      <c r="A2528" s="82"/>
      <c r="B2528" s="82"/>
    </row>
    <row r="2529" spans="1:2">
      <c r="A2529" s="82"/>
      <c r="B2529" s="82"/>
    </row>
    <row r="2530" spans="1:2">
      <c r="A2530" s="82"/>
      <c r="B2530" s="82"/>
    </row>
    <row r="2531" spans="1:2">
      <c r="A2531" s="82"/>
      <c r="B2531" s="82"/>
    </row>
    <row r="2532" spans="1:2">
      <c r="A2532" s="82"/>
      <c r="B2532" s="82"/>
    </row>
    <row r="2533" spans="1:2">
      <c r="A2533" s="82"/>
      <c r="B2533" s="82"/>
    </row>
    <row r="2534" spans="1:2">
      <c r="A2534" s="82"/>
      <c r="B2534" s="82"/>
    </row>
    <row r="2535" spans="1:2">
      <c r="A2535" s="82"/>
      <c r="B2535" s="82"/>
    </row>
    <row r="2536" spans="1:2">
      <c r="A2536" s="82"/>
      <c r="B2536" s="82"/>
    </row>
    <row r="2537" spans="1:2">
      <c r="A2537" s="82"/>
      <c r="B2537" s="82"/>
    </row>
    <row r="2538" spans="1:2">
      <c r="A2538" s="82"/>
      <c r="B2538" s="82"/>
    </row>
    <row r="2539" spans="1:2">
      <c r="A2539" s="82"/>
      <c r="B2539" s="82"/>
    </row>
    <row r="2540" spans="1:2">
      <c r="A2540" s="82"/>
      <c r="B2540" s="82"/>
    </row>
    <row r="2541" spans="1:2">
      <c r="A2541" s="82"/>
      <c r="B2541" s="82"/>
    </row>
    <row r="2542" spans="1:2">
      <c r="A2542" s="82"/>
      <c r="B2542" s="82"/>
    </row>
    <row r="2543" spans="1:2">
      <c r="A2543" s="82"/>
      <c r="B2543" s="82"/>
    </row>
    <row r="2544" spans="1:2">
      <c r="A2544" s="82"/>
      <c r="B2544" s="82"/>
    </row>
    <row r="2545" spans="1:2">
      <c r="A2545" s="82"/>
      <c r="B2545" s="82"/>
    </row>
    <row r="2546" spans="1:2">
      <c r="A2546" s="82"/>
      <c r="B2546" s="82"/>
    </row>
    <row r="2547" spans="1:2">
      <c r="A2547" s="82"/>
      <c r="B2547" s="82"/>
    </row>
    <row r="2548" spans="1:2">
      <c r="A2548" s="82"/>
      <c r="B2548" s="82"/>
    </row>
    <row r="2549" spans="1:2">
      <c r="A2549" s="82"/>
      <c r="B2549" s="82"/>
    </row>
    <row r="2550" spans="1:2">
      <c r="A2550" s="82"/>
      <c r="B2550" s="82"/>
    </row>
    <row r="2551" spans="1:2">
      <c r="A2551" s="82"/>
      <c r="B2551" s="82"/>
    </row>
    <row r="2552" spans="1:2">
      <c r="A2552" s="82"/>
      <c r="B2552" s="82"/>
    </row>
    <row r="2553" spans="1:2">
      <c r="A2553" s="82"/>
      <c r="B2553" s="82"/>
    </row>
    <row r="2554" spans="1:2">
      <c r="A2554" s="82"/>
      <c r="B2554" s="82"/>
    </row>
    <row r="2555" spans="1:2">
      <c r="A2555" s="82"/>
      <c r="B2555" s="82"/>
    </row>
    <row r="2556" spans="1:2">
      <c r="A2556" s="82"/>
      <c r="B2556" s="82"/>
    </row>
    <row r="2557" spans="1:2">
      <c r="A2557" s="82"/>
      <c r="B2557" s="82"/>
    </row>
    <row r="2558" spans="1:2">
      <c r="A2558" s="82"/>
      <c r="B2558" s="82"/>
    </row>
    <row r="2559" spans="1:2">
      <c r="A2559" s="82"/>
      <c r="B2559" s="82"/>
    </row>
    <row r="2560" spans="1:2">
      <c r="A2560" s="82"/>
      <c r="B2560" s="82"/>
    </row>
    <row r="2561" spans="1:2">
      <c r="A2561" s="82"/>
      <c r="B2561" s="82"/>
    </row>
    <row r="2562" spans="1:2">
      <c r="A2562" s="82"/>
      <c r="B2562" s="82"/>
    </row>
    <row r="2563" spans="1:2">
      <c r="A2563" s="82"/>
      <c r="B2563" s="82"/>
    </row>
    <row r="2564" spans="1:2">
      <c r="A2564" s="82"/>
      <c r="B2564" s="82"/>
    </row>
    <row r="2565" spans="1:2">
      <c r="A2565" s="82"/>
      <c r="B2565" s="82"/>
    </row>
    <row r="2566" spans="1:2">
      <c r="A2566" s="82"/>
      <c r="B2566" s="82"/>
    </row>
    <row r="2567" spans="1:2">
      <c r="A2567" s="82"/>
      <c r="B2567" s="82"/>
    </row>
    <row r="2568" spans="1:2">
      <c r="A2568" s="82"/>
      <c r="B2568" s="82"/>
    </row>
    <row r="2569" spans="1:2">
      <c r="A2569" s="82"/>
      <c r="B2569" s="82"/>
    </row>
    <row r="2570" spans="1:2">
      <c r="A2570" s="82"/>
      <c r="B2570" s="82"/>
    </row>
    <row r="2571" spans="1:2">
      <c r="A2571" s="82"/>
      <c r="B2571" s="82"/>
    </row>
    <row r="2572" spans="1:2">
      <c r="A2572" s="82"/>
      <c r="B2572" s="82"/>
    </row>
    <row r="2573" spans="1:2">
      <c r="A2573" s="82"/>
      <c r="B2573" s="82"/>
    </row>
    <row r="2574" spans="1:2">
      <c r="A2574" s="82"/>
      <c r="B2574" s="82"/>
    </row>
    <row r="2575" spans="1:2">
      <c r="A2575" s="82"/>
      <c r="B2575" s="82"/>
    </row>
    <row r="2576" spans="1:2">
      <c r="A2576" s="82"/>
      <c r="B2576" s="82"/>
    </row>
    <row r="2577" spans="1:2">
      <c r="A2577" s="82"/>
      <c r="B2577" s="82"/>
    </row>
    <row r="2578" spans="1:2">
      <c r="A2578" s="82"/>
      <c r="B2578" s="82"/>
    </row>
    <row r="2579" spans="1:2">
      <c r="A2579" s="82"/>
      <c r="B2579" s="82"/>
    </row>
    <row r="2580" spans="1:2">
      <c r="A2580" s="82"/>
      <c r="B2580" s="82"/>
    </row>
    <row r="2581" spans="1:2">
      <c r="A2581" s="82"/>
      <c r="B2581" s="82"/>
    </row>
    <row r="2582" spans="1:2">
      <c r="A2582" s="82"/>
      <c r="B2582" s="82"/>
    </row>
    <row r="2583" spans="1:2">
      <c r="A2583" s="82"/>
      <c r="B2583" s="82"/>
    </row>
    <row r="2584" spans="1:2">
      <c r="A2584" s="82"/>
      <c r="B2584" s="82"/>
    </row>
    <row r="2585" spans="1:2">
      <c r="A2585" s="82"/>
      <c r="B2585" s="82"/>
    </row>
    <row r="2586" spans="1:2">
      <c r="A2586" s="82"/>
      <c r="B2586" s="82"/>
    </row>
    <row r="2587" spans="1:2">
      <c r="A2587" s="82"/>
      <c r="B2587" s="82"/>
    </row>
    <row r="2588" spans="1:2">
      <c r="A2588" s="82"/>
      <c r="B2588" s="82"/>
    </row>
    <row r="2589" spans="1:2">
      <c r="A2589" s="82"/>
      <c r="B2589" s="82"/>
    </row>
    <row r="2590" spans="1:2">
      <c r="A2590" s="82"/>
      <c r="B2590" s="82"/>
    </row>
    <row r="2591" spans="1:2">
      <c r="A2591" s="82"/>
      <c r="B2591" s="82"/>
    </row>
    <row r="2592" spans="1:2">
      <c r="A2592" s="82"/>
      <c r="B2592" s="82"/>
    </row>
    <row r="2593" spans="1:2">
      <c r="A2593" s="82"/>
      <c r="B2593" s="82"/>
    </row>
    <row r="2594" spans="1:2">
      <c r="A2594" s="82"/>
      <c r="B2594" s="82"/>
    </row>
    <row r="2595" spans="1:2">
      <c r="A2595" s="82"/>
      <c r="B2595" s="82"/>
    </row>
    <row r="2596" spans="1:2">
      <c r="A2596" s="82"/>
      <c r="B2596" s="82"/>
    </row>
    <row r="2597" spans="1:2">
      <c r="A2597" s="82"/>
      <c r="B2597" s="82"/>
    </row>
    <row r="2598" spans="1:2">
      <c r="A2598" s="82"/>
      <c r="B2598" s="82"/>
    </row>
    <row r="2599" spans="1:2">
      <c r="A2599" s="82"/>
      <c r="B2599" s="82"/>
    </row>
    <row r="2600" spans="1:2">
      <c r="A2600" s="82"/>
      <c r="B2600" s="82"/>
    </row>
    <row r="2601" spans="1:2">
      <c r="A2601" s="82"/>
      <c r="B2601" s="82"/>
    </row>
    <row r="2602" spans="1:2">
      <c r="A2602" s="82"/>
      <c r="B2602" s="82"/>
    </row>
    <row r="2603" spans="1:2">
      <c r="A2603" s="82"/>
      <c r="B2603" s="82"/>
    </row>
    <row r="2604" spans="1:2">
      <c r="A2604" s="82"/>
      <c r="B2604" s="82"/>
    </row>
    <row r="2605" spans="1:2">
      <c r="A2605" s="82"/>
      <c r="B2605" s="82"/>
    </row>
    <row r="2606" spans="1:2">
      <c r="A2606" s="82"/>
      <c r="B2606" s="82"/>
    </row>
    <row r="2607" spans="1:2">
      <c r="A2607" s="82"/>
      <c r="B2607" s="82"/>
    </row>
    <row r="2608" spans="1:2">
      <c r="A2608" s="82"/>
      <c r="B2608" s="82"/>
    </row>
    <row r="2609" spans="1:2">
      <c r="A2609" s="82"/>
      <c r="B2609" s="82"/>
    </row>
    <row r="2610" spans="1:2">
      <c r="A2610" s="82"/>
      <c r="B2610" s="82"/>
    </row>
    <row r="2611" spans="1:2">
      <c r="A2611" s="82"/>
      <c r="B2611" s="82"/>
    </row>
    <row r="2612" spans="1:2">
      <c r="A2612" s="82"/>
      <c r="B2612" s="82"/>
    </row>
    <row r="2613" spans="1:2">
      <c r="A2613" s="82"/>
      <c r="B2613" s="82"/>
    </row>
    <row r="2614" spans="1:2">
      <c r="A2614" s="82"/>
      <c r="B2614" s="82"/>
    </row>
    <row r="2615" spans="1:2">
      <c r="A2615" s="82"/>
      <c r="B2615" s="82"/>
    </row>
    <row r="2616" spans="1:2">
      <c r="A2616" s="82"/>
      <c r="B2616" s="82"/>
    </row>
    <row r="2617" spans="1:2">
      <c r="A2617" s="82"/>
      <c r="B2617" s="82"/>
    </row>
    <row r="2618" spans="1:2">
      <c r="A2618" s="82"/>
      <c r="B2618" s="82"/>
    </row>
    <row r="2619" spans="1:2">
      <c r="A2619" s="82"/>
      <c r="B2619" s="82"/>
    </row>
    <row r="2620" spans="1:2">
      <c r="A2620" s="82"/>
      <c r="B2620" s="82"/>
    </row>
    <row r="2621" spans="1:2">
      <c r="A2621" s="82"/>
      <c r="B2621" s="82"/>
    </row>
    <row r="2622" spans="1:2">
      <c r="A2622" s="82"/>
      <c r="B2622" s="82"/>
    </row>
    <row r="2623" spans="1:2">
      <c r="A2623" s="82"/>
      <c r="B2623" s="82"/>
    </row>
    <row r="2624" spans="1:2">
      <c r="A2624" s="82"/>
      <c r="B2624" s="82"/>
    </row>
    <row r="2625" spans="1:2">
      <c r="A2625" s="82"/>
      <c r="B2625" s="82"/>
    </row>
    <row r="2626" spans="1:2">
      <c r="A2626" s="82"/>
      <c r="B2626" s="82"/>
    </row>
    <row r="2627" spans="1:2">
      <c r="A2627" s="82"/>
      <c r="B2627" s="82"/>
    </row>
    <row r="2628" spans="1:2">
      <c r="A2628" s="82"/>
      <c r="B2628" s="82"/>
    </row>
    <row r="2629" spans="1:2">
      <c r="A2629" s="82"/>
      <c r="B2629" s="82"/>
    </row>
    <row r="2630" spans="1:2">
      <c r="A2630" s="82"/>
      <c r="B2630" s="82"/>
    </row>
    <row r="2631" spans="1:2">
      <c r="A2631" s="82"/>
      <c r="B2631" s="82"/>
    </row>
    <row r="2632" spans="1:2">
      <c r="A2632" s="82"/>
      <c r="B2632" s="82"/>
    </row>
    <row r="2633" spans="1:2">
      <c r="A2633" s="82"/>
      <c r="B2633" s="82"/>
    </row>
    <row r="2634" spans="1:2">
      <c r="A2634" s="82"/>
      <c r="B2634" s="82"/>
    </row>
    <row r="2635" spans="1:2">
      <c r="A2635" s="82"/>
      <c r="B2635" s="82"/>
    </row>
    <row r="2636" spans="1:2">
      <c r="A2636" s="82"/>
      <c r="B2636" s="82"/>
    </row>
    <row r="2637" spans="1:2">
      <c r="A2637" s="82"/>
      <c r="B2637" s="82"/>
    </row>
    <row r="2638" spans="1:2">
      <c r="A2638" s="82"/>
      <c r="B2638" s="82"/>
    </row>
    <row r="2639" spans="1:2">
      <c r="A2639" s="82"/>
      <c r="B2639" s="82"/>
    </row>
    <row r="2640" spans="1:2">
      <c r="A2640" s="82"/>
      <c r="B2640" s="82"/>
    </row>
    <row r="2641" spans="1:2">
      <c r="A2641" s="82"/>
      <c r="B2641" s="82"/>
    </row>
    <row r="2642" spans="1:2">
      <c r="A2642" s="82"/>
      <c r="B2642" s="82"/>
    </row>
    <row r="2643" spans="1:2">
      <c r="A2643" s="82"/>
      <c r="B2643" s="82"/>
    </row>
    <row r="2644" spans="1:2">
      <c r="A2644" s="82"/>
      <c r="B2644" s="82"/>
    </row>
    <row r="2645" spans="1:2">
      <c r="A2645" s="82"/>
      <c r="B2645" s="82"/>
    </row>
    <row r="2646" spans="1:2">
      <c r="A2646" s="82"/>
      <c r="B2646" s="82"/>
    </row>
    <row r="2647" spans="1:2">
      <c r="A2647" s="82"/>
      <c r="B2647" s="82"/>
    </row>
    <row r="2648" spans="1:2">
      <c r="A2648" s="82"/>
      <c r="B2648" s="82"/>
    </row>
    <row r="2649" spans="1:2">
      <c r="A2649" s="82"/>
      <c r="B2649" s="82"/>
    </row>
    <row r="2650" spans="1:2">
      <c r="A2650" s="82"/>
      <c r="B2650" s="82"/>
    </row>
    <row r="2651" spans="1:2">
      <c r="A2651" s="82"/>
      <c r="B2651" s="82"/>
    </row>
    <row r="2652" spans="1:2">
      <c r="A2652" s="82"/>
      <c r="B2652" s="82"/>
    </row>
    <row r="2653" spans="1:2">
      <c r="A2653" s="82"/>
      <c r="B2653" s="82"/>
    </row>
    <row r="2654" spans="1:2">
      <c r="A2654" s="82"/>
      <c r="B2654" s="82"/>
    </row>
    <row r="2655" spans="1:2">
      <c r="A2655" s="82"/>
      <c r="B2655" s="82"/>
    </row>
    <row r="2656" spans="1:2">
      <c r="A2656" s="82"/>
      <c r="B2656" s="82"/>
    </row>
    <row r="2657" spans="1:2">
      <c r="A2657" s="82"/>
      <c r="B2657" s="82"/>
    </row>
    <row r="2658" spans="1:2">
      <c r="A2658" s="82"/>
      <c r="B2658" s="82"/>
    </row>
    <row r="2659" spans="1:2">
      <c r="A2659" s="82"/>
      <c r="B2659" s="82"/>
    </row>
    <row r="2660" spans="1:2">
      <c r="A2660" s="82"/>
      <c r="B2660" s="82"/>
    </row>
    <row r="2661" spans="1:2">
      <c r="A2661" s="82"/>
      <c r="B2661" s="82"/>
    </row>
    <row r="2662" spans="1:2">
      <c r="A2662" s="82"/>
      <c r="B2662" s="82"/>
    </row>
    <row r="2663" spans="1:2">
      <c r="A2663" s="82"/>
      <c r="B2663" s="82"/>
    </row>
    <row r="2664" spans="1:2">
      <c r="A2664" s="82"/>
      <c r="B2664" s="82"/>
    </row>
    <row r="2665" spans="1:2">
      <c r="A2665" s="82"/>
      <c r="B2665" s="82"/>
    </row>
    <row r="2666" spans="1:2">
      <c r="A2666" s="82"/>
      <c r="B2666" s="82"/>
    </row>
    <row r="2667" spans="1:2">
      <c r="A2667" s="82"/>
      <c r="B2667" s="82"/>
    </row>
    <row r="2668" spans="1:2">
      <c r="A2668" s="82"/>
      <c r="B2668" s="82"/>
    </row>
    <row r="2669" spans="1:2">
      <c r="A2669" s="82"/>
      <c r="B2669" s="82"/>
    </row>
    <row r="2670" spans="1:2">
      <c r="A2670" s="82"/>
      <c r="B2670" s="82"/>
    </row>
    <row r="2671" spans="1:2">
      <c r="A2671" s="82"/>
      <c r="B2671" s="82"/>
    </row>
    <row r="2672" spans="1:2">
      <c r="A2672" s="82"/>
      <c r="B2672" s="82"/>
    </row>
    <row r="2673" spans="1:2">
      <c r="A2673" s="82"/>
      <c r="B2673" s="82"/>
    </row>
    <row r="2674" spans="1:2">
      <c r="A2674" s="82"/>
      <c r="B2674" s="82"/>
    </row>
    <row r="2675" spans="1:2">
      <c r="A2675" s="82"/>
      <c r="B2675" s="82"/>
    </row>
    <row r="2676" spans="1:2">
      <c r="A2676" s="82"/>
      <c r="B2676" s="82"/>
    </row>
    <row r="2677" spans="1:2">
      <c r="A2677" s="82"/>
      <c r="B2677" s="82"/>
    </row>
    <row r="2678" spans="1:2">
      <c r="A2678" s="82"/>
      <c r="B2678" s="82"/>
    </row>
    <row r="2679" spans="1:2">
      <c r="A2679" s="82"/>
      <c r="B2679" s="82"/>
    </row>
    <row r="2680" spans="1:2">
      <c r="A2680" s="82"/>
      <c r="B2680" s="82"/>
    </row>
    <row r="2681" spans="1:2">
      <c r="A2681" s="82"/>
      <c r="B2681" s="82"/>
    </row>
    <row r="2682" spans="1:2">
      <c r="A2682" s="82"/>
      <c r="B2682" s="82"/>
    </row>
    <row r="2683" spans="1:2">
      <c r="A2683" s="82"/>
      <c r="B2683" s="82"/>
    </row>
    <row r="2684" spans="1:2">
      <c r="A2684" s="82"/>
      <c r="B2684" s="82"/>
    </row>
    <row r="2685" spans="1:2">
      <c r="A2685" s="82"/>
      <c r="B2685" s="82"/>
    </row>
    <row r="2686" spans="1:2">
      <c r="A2686" s="82"/>
      <c r="B2686" s="82"/>
    </row>
    <row r="2687" spans="1:2">
      <c r="A2687" s="82"/>
      <c r="B2687" s="82"/>
    </row>
    <row r="2688" spans="1:2">
      <c r="A2688" s="82"/>
      <c r="B2688" s="82"/>
    </row>
    <row r="2689" spans="1:2">
      <c r="A2689" s="82"/>
      <c r="B2689" s="82"/>
    </row>
    <row r="2690" spans="1:2">
      <c r="A2690" s="82"/>
      <c r="B2690" s="82"/>
    </row>
    <row r="2691" spans="1:2">
      <c r="A2691" s="82"/>
      <c r="B2691" s="82"/>
    </row>
    <row r="2692" spans="1:2">
      <c r="A2692" s="82"/>
      <c r="B2692" s="82"/>
    </row>
    <row r="2693" spans="1:2">
      <c r="A2693" s="82"/>
      <c r="B2693" s="82"/>
    </row>
    <row r="2694" spans="1:2">
      <c r="A2694" s="82"/>
      <c r="B2694" s="82"/>
    </row>
    <row r="2695" spans="1:2">
      <c r="A2695" s="82"/>
      <c r="B2695" s="82"/>
    </row>
    <row r="2696" spans="1:2">
      <c r="A2696" s="82"/>
      <c r="B2696" s="82"/>
    </row>
    <row r="2697" spans="1:2">
      <c r="A2697" s="82"/>
      <c r="B2697" s="82"/>
    </row>
    <row r="2698" spans="1:2">
      <c r="A2698" s="82"/>
      <c r="B2698" s="82"/>
    </row>
    <row r="2699" spans="1:2">
      <c r="A2699" s="82"/>
      <c r="B2699" s="82"/>
    </row>
    <row r="2700" spans="1:2">
      <c r="A2700" s="82"/>
      <c r="B2700" s="82"/>
    </row>
    <row r="2701" spans="1:2">
      <c r="A2701" s="82"/>
      <c r="B2701" s="82"/>
    </row>
    <row r="2702" spans="1:2">
      <c r="A2702" s="82"/>
      <c r="B2702" s="82"/>
    </row>
    <row r="2703" spans="1:2">
      <c r="A2703" s="82"/>
      <c r="B2703" s="82"/>
    </row>
    <row r="2704" spans="1:2">
      <c r="A2704" s="82"/>
      <c r="B2704" s="82"/>
    </row>
    <row r="2705" spans="1:2">
      <c r="A2705" s="82"/>
      <c r="B2705" s="82"/>
    </row>
    <row r="2706" spans="1:2">
      <c r="A2706" s="82"/>
      <c r="B2706" s="82"/>
    </row>
    <row r="2707" spans="1:2">
      <c r="A2707" s="82"/>
      <c r="B2707" s="82"/>
    </row>
    <row r="2708" spans="1:2">
      <c r="A2708" s="82"/>
      <c r="B2708" s="82"/>
    </row>
    <row r="2709" spans="1:2">
      <c r="A2709" s="82"/>
      <c r="B2709" s="82"/>
    </row>
    <row r="2710" spans="1:2">
      <c r="A2710" s="82"/>
      <c r="B2710" s="82"/>
    </row>
    <row r="2711" spans="1:2">
      <c r="A2711" s="82"/>
      <c r="B2711" s="82"/>
    </row>
    <row r="2712" spans="1:2">
      <c r="A2712" s="82"/>
      <c r="B2712" s="82"/>
    </row>
    <row r="2713" spans="1:2">
      <c r="A2713" s="82"/>
      <c r="B2713" s="82"/>
    </row>
    <row r="2714" spans="1:2">
      <c r="A2714" s="82"/>
      <c r="B2714" s="82"/>
    </row>
    <row r="2715" spans="1:2">
      <c r="A2715" s="82"/>
      <c r="B2715" s="82"/>
    </row>
    <row r="2716" spans="1:2">
      <c r="A2716" s="82"/>
      <c r="B2716" s="82"/>
    </row>
    <row r="2717" spans="1:2">
      <c r="A2717" s="82"/>
      <c r="B2717" s="82"/>
    </row>
    <row r="2718" spans="1:2">
      <c r="A2718" s="82"/>
      <c r="B2718" s="82"/>
    </row>
    <row r="2719" spans="1:2">
      <c r="A2719" s="82"/>
      <c r="B2719" s="82"/>
    </row>
    <row r="2720" spans="1:2">
      <c r="A2720" s="82"/>
      <c r="B2720" s="82"/>
    </row>
    <row r="2721" spans="1:2">
      <c r="A2721" s="82"/>
      <c r="B2721" s="82"/>
    </row>
    <row r="2722" spans="1:2">
      <c r="A2722" s="82"/>
      <c r="B2722" s="82"/>
    </row>
    <row r="2723" spans="1:2">
      <c r="A2723" s="82"/>
      <c r="B2723" s="82"/>
    </row>
    <row r="2724" spans="1:2">
      <c r="A2724" s="82"/>
      <c r="B2724" s="82"/>
    </row>
    <row r="2725" spans="1:2">
      <c r="A2725" s="82"/>
      <c r="B2725" s="82"/>
    </row>
    <row r="2726" spans="1:2">
      <c r="A2726" s="82"/>
      <c r="B2726" s="82"/>
    </row>
    <row r="2727" spans="1:2">
      <c r="A2727" s="82"/>
      <c r="B2727" s="82"/>
    </row>
    <row r="2728" spans="1:2">
      <c r="A2728" s="82"/>
      <c r="B2728" s="82"/>
    </row>
    <row r="2729" spans="1:2">
      <c r="A2729" s="82"/>
      <c r="B2729" s="82"/>
    </row>
    <row r="2730" spans="1:2">
      <c r="A2730" s="82"/>
      <c r="B2730" s="82"/>
    </row>
    <row r="2731" spans="1:2">
      <c r="A2731" s="82"/>
      <c r="B2731" s="82"/>
    </row>
    <row r="2732" spans="1:2">
      <c r="A2732" s="82"/>
      <c r="B2732" s="82"/>
    </row>
    <row r="2733" spans="1:2">
      <c r="A2733" s="82"/>
      <c r="B2733" s="82"/>
    </row>
    <row r="2734" spans="1:2">
      <c r="A2734" s="82"/>
      <c r="B2734" s="82"/>
    </row>
    <row r="2735" spans="1:2">
      <c r="A2735" s="82"/>
      <c r="B2735" s="82"/>
    </row>
    <row r="2736" spans="1:2">
      <c r="A2736" s="82"/>
      <c r="B2736" s="82"/>
    </row>
    <row r="2737" spans="1:2">
      <c r="A2737" s="82"/>
      <c r="B2737" s="82"/>
    </row>
    <row r="2738" spans="1:2">
      <c r="A2738" s="82"/>
      <c r="B2738" s="82"/>
    </row>
    <row r="2739" spans="1:2">
      <c r="A2739" s="82"/>
      <c r="B2739" s="82"/>
    </row>
    <row r="2740" spans="1:2">
      <c r="A2740" s="82"/>
      <c r="B2740" s="82"/>
    </row>
    <row r="2741" spans="1:2">
      <c r="A2741" s="82"/>
      <c r="B2741" s="82"/>
    </row>
    <row r="2742" spans="1:2">
      <c r="A2742" s="82"/>
      <c r="B2742" s="82"/>
    </row>
    <row r="2743" spans="1:2">
      <c r="A2743" s="82"/>
      <c r="B2743" s="82"/>
    </row>
    <row r="2744" spans="1:2">
      <c r="A2744" s="82"/>
      <c r="B2744" s="82"/>
    </row>
    <row r="2745" spans="1:2">
      <c r="A2745" s="82"/>
      <c r="B2745" s="82"/>
    </row>
    <row r="2746" spans="1:2">
      <c r="A2746" s="82"/>
      <c r="B2746" s="82"/>
    </row>
    <row r="2747" spans="1:2">
      <c r="A2747" s="82"/>
      <c r="B2747" s="82"/>
    </row>
    <row r="2748" spans="1:2">
      <c r="A2748" s="82"/>
      <c r="B2748" s="82"/>
    </row>
    <row r="2749" spans="1:2">
      <c r="A2749" s="82"/>
      <c r="B2749" s="82"/>
    </row>
    <row r="2750" spans="1:2">
      <c r="A2750" s="82"/>
      <c r="B2750" s="82"/>
    </row>
    <row r="2751" spans="1:2">
      <c r="A2751" s="82"/>
      <c r="B2751" s="82"/>
    </row>
    <row r="2752" spans="1:2">
      <c r="A2752" s="82"/>
      <c r="B2752" s="82"/>
    </row>
    <row r="2753" spans="1:2">
      <c r="A2753" s="82"/>
      <c r="B2753" s="82"/>
    </row>
    <row r="2754" spans="1:2">
      <c r="A2754" s="82"/>
      <c r="B2754" s="82"/>
    </row>
    <row r="2755" spans="1:2">
      <c r="A2755" s="82"/>
      <c r="B2755" s="82"/>
    </row>
    <row r="2756" spans="1:2">
      <c r="A2756" s="82"/>
      <c r="B2756" s="82"/>
    </row>
    <row r="2757" spans="1:2">
      <c r="A2757" s="82"/>
      <c r="B2757" s="82"/>
    </row>
    <row r="2758" spans="1:2">
      <c r="A2758" s="82"/>
      <c r="B2758" s="82"/>
    </row>
    <row r="2759" spans="1:2">
      <c r="A2759" s="82"/>
      <c r="B2759" s="82"/>
    </row>
    <row r="2760" spans="1:2">
      <c r="A2760" s="82"/>
      <c r="B2760" s="82"/>
    </row>
    <row r="2761" spans="1:2">
      <c r="A2761" s="82"/>
      <c r="B2761" s="82"/>
    </row>
    <row r="2762" spans="1:2">
      <c r="A2762" s="82"/>
      <c r="B2762" s="82"/>
    </row>
    <row r="2763" spans="1:2">
      <c r="A2763" s="82"/>
      <c r="B2763" s="82"/>
    </row>
    <row r="2764" spans="1:2">
      <c r="A2764" s="82"/>
      <c r="B2764" s="82"/>
    </row>
    <row r="2765" spans="1:2">
      <c r="A2765" s="82"/>
      <c r="B2765" s="82"/>
    </row>
    <row r="2766" spans="1:2">
      <c r="A2766" s="82"/>
      <c r="B2766" s="82"/>
    </row>
    <row r="2767" spans="1:2">
      <c r="A2767" s="82"/>
      <c r="B2767" s="82"/>
    </row>
    <row r="2768" spans="1:2">
      <c r="A2768" s="82"/>
      <c r="B2768" s="82"/>
    </row>
    <row r="2769" spans="1:2">
      <c r="A2769" s="82"/>
      <c r="B2769" s="82"/>
    </row>
    <row r="2770" spans="1:2">
      <c r="A2770" s="82"/>
      <c r="B2770" s="82"/>
    </row>
    <row r="2771" spans="1:2">
      <c r="A2771" s="82"/>
      <c r="B2771" s="82"/>
    </row>
    <row r="2772" spans="1:2">
      <c r="A2772" s="82"/>
      <c r="B2772" s="82"/>
    </row>
    <row r="2773" spans="1:2">
      <c r="A2773" s="82"/>
      <c r="B2773" s="82"/>
    </row>
    <row r="2774" spans="1:2">
      <c r="A2774" s="82"/>
      <c r="B2774" s="82"/>
    </row>
    <row r="2775" spans="1:2">
      <c r="A2775" s="82"/>
      <c r="B2775" s="82"/>
    </row>
    <row r="2776" spans="1:2">
      <c r="A2776" s="82"/>
      <c r="B2776" s="82"/>
    </row>
    <row r="2777" spans="1:2">
      <c r="A2777" s="82"/>
      <c r="B2777" s="82"/>
    </row>
    <row r="2778" spans="1:2">
      <c r="A2778" s="82"/>
      <c r="B2778" s="82"/>
    </row>
    <row r="2779" spans="1:2">
      <c r="A2779" s="82"/>
      <c r="B2779" s="82"/>
    </row>
    <row r="2780" spans="1:2">
      <c r="A2780" s="82"/>
      <c r="B2780" s="82"/>
    </row>
    <row r="2781" spans="1:2">
      <c r="A2781" s="82"/>
      <c r="B2781" s="82"/>
    </row>
    <row r="2782" spans="1:2">
      <c r="A2782" s="82"/>
      <c r="B2782" s="82"/>
    </row>
    <row r="2783" spans="1:2">
      <c r="A2783" s="82"/>
      <c r="B2783" s="82"/>
    </row>
    <row r="2784" spans="1:2">
      <c r="A2784" s="82"/>
      <c r="B2784" s="82"/>
    </row>
    <row r="2785" spans="1:2">
      <c r="A2785" s="82"/>
      <c r="B2785" s="82"/>
    </row>
    <row r="2786" spans="1:2">
      <c r="A2786" s="82"/>
      <c r="B2786" s="82"/>
    </row>
    <row r="2787" spans="1:2">
      <c r="A2787" s="82"/>
      <c r="B2787" s="82"/>
    </row>
    <row r="2788" spans="1:2">
      <c r="A2788" s="82"/>
      <c r="B2788" s="82"/>
    </row>
    <row r="2789" spans="1:2">
      <c r="A2789" s="82"/>
      <c r="B2789" s="82"/>
    </row>
    <row r="2790" spans="1:2">
      <c r="A2790" s="82"/>
      <c r="B2790" s="82"/>
    </row>
    <row r="2791" spans="1:2">
      <c r="A2791" s="82"/>
      <c r="B2791" s="82"/>
    </row>
    <row r="2792" spans="1:2">
      <c r="A2792" s="82"/>
      <c r="B2792" s="82"/>
    </row>
    <row r="2793" spans="1:2">
      <c r="A2793" s="82"/>
      <c r="B2793" s="82"/>
    </row>
    <row r="2794" spans="1:2">
      <c r="A2794" s="82"/>
      <c r="B2794" s="82"/>
    </row>
    <row r="2795" spans="1:2">
      <c r="A2795" s="82"/>
      <c r="B2795" s="82"/>
    </row>
    <row r="2796" spans="1:2">
      <c r="A2796" s="82"/>
      <c r="B2796" s="82"/>
    </row>
    <row r="2797" spans="1:2">
      <c r="A2797" s="82"/>
      <c r="B2797" s="82"/>
    </row>
    <row r="2798" spans="1:2">
      <c r="A2798" s="82"/>
      <c r="B2798" s="82"/>
    </row>
    <row r="2799" spans="1:2">
      <c r="A2799" s="82"/>
      <c r="B2799" s="82"/>
    </row>
    <row r="2800" spans="1:2">
      <c r="A2800" s="82"/>
      <c r="B2800" s="82"/>
    </row>
    <row r="2801" spans="1:2">
      <c r="A2801" s="82"/>
      <c r="B2801" s="82"/>
    </row>
    <row r="2802" spans="1:2">
      <c r="A2802" s="82"/>
      <c r="B2802" s="82"/>
    </row>
    <row r="2803" spans="1:2">
      <c r="A2803" s="82"/>
      <c r="B2803" s="82"/>
    </row>
    <row r="2804" spans="1:2">
      <c r="A2804" s="82"/>
      <c r="B2804" s="82"/>
    </row>
    <row r="2805" spans="1:2">
      <c r="A2805" s="82"/>
      <c r="B2805" s="82"/>
    </row>
    <row r="2806" spans="1:2">
      <c r="A2806" s="82"/>
      <c r="B2806" s="82"/>
    </row>
    <row r="2807" spans="1:2">
      <c r="A2807" s="82"/>
      <c r="B2807" s="82"/>
    </row>
    <row r="2808" spans="1:2">
      <c r="A2808" s="82"/>
      <c r="B2808" s="82"/>
    </row>
    <row r="2809" spans="1:2">
      <c r="A2809" s="82"/>
      <c r="B2809" s="82"/>
    </row>
    <row r="2810" spans="1:2">
      <c r="A2810" s="82"/>
      <c r="B2810" s="82"/>
    </row>
    <row r="2811" spans="1:2">
      <c r="A2811" s="82"/>
      <c r="B2811" s="82"/>
    </row>
    <row r="2812" spans="1:2">
      <c r="A2812" s="82"/>
      <c r="B2812" s="82"/>
    </row>
    <row r="2813" spans="1:2">
      <c r="A2813" s="82"/>
      <c r="B2813" s="82"/>
    </row>
    <row r="2814" spans="1:2">
      <c r="A2814" s="82"/>
      <c r="B2814" s="82"/>
    </row>
    <row r="2815" spans="1:2">
      <c r="A2815" s="82"/>
      <c r="B2815" s="82"/>
    </row>
    <row r="2816" spans="1:2">
      <c r="A2816" s="82"/>
      <c r="B2816" s="82"/>
    </row>
    <row r="2817" spans="1:2">
      <c r="A2817" s="82"/>
      <c r="B2817" s="82"/>
    </row>
    <row r="2818" spans="1:2">
      <c r="A2818" s="82"/>
      <c r="B2818" s="82"/>
    </row>
    <row r="2819" spans="1:2">
      <c r="A2819" s="82"/>
      <c r="B2819" s="82"/>
    </row>
    <row r="2820" spans="1:2">
      <c r="A2820" s="82"/>
      <c r="B2820" s="82"/>
    </row>
    <row r="2821" spans="1:2">
      <c r="A2821" s="82"/>
      <c r="B2821" s="82"/>
    </row>
    <row r="2822" spans="1:2">
      <c r="A2822" s="82"/>
      <c r="B2822" s="82"/>
    </row>
    <row r="2823" spans="1:2">
      <c r="A2823" s="82"/>
      <c r="B2823" s="82"/>
    </row>
    <row r="2824" spans="1:2">
      <c r="A2824" s="82"/>
      <c r="B2824" s="82"/>
    </row>
    <row r="2825" spans="1:2">
      <c r="A2825" s="82"/>
      <c r="B2825" s="82"/>
    </row>
    <row r="2826" spans="1:2">
      <c r="A2826" s="82"/>
      <c r="B2826" s="82"/>
    </row>
    <row r="2827" spans="1:2">
      <c r="A2827" s="82"/>
      <c r="B2827" s="82"/>
    </row>
    <row r="2828" spans="1:2">
      <c r="A2828" s="82"/>
      <c r="B2828" s="82"/>
    </row>
    <row r="2829" spans="1:2">
      <c r="A2829" s="82"/>
      <c r="B2829" s="82"/>
    </row>
    <row r="2830" spans="1:2">
      <c r="A2830" s="82"/>
      <c r="B2830" s="82"/>
    </row>
    <row r="2831" spans="1:2">
      <c r="A2831" s="82"/>
      <c r="B2831" s="82"/>
    </row>
    <row r="2832" spans="1:2">
      <c r="A2832" s="82"/>
      <c r="B2832" s="82"/>
    </row>
    <row r="2833" spans="1:2">
      <c r="A2833" s="82"/>
      <c r="B2833" s="82"/>
    </row>
    <row r="2834" spans="1:2">
      <c r="A2834" s="82"/>
      <c r="B2834" s="82"/>
    </row>
    <row r="2835" spans="1:2">
      <c r="A2835" s="82"/>
      <c r="B2835" s="82"/>
    </row>
    <row r="2836" spans="1:2">
      <c r="A2836" s="82"/>
      <c r="B2836" s="82"/>
    </row>
    <row r="2837" spans="1:2">
      <c r="A2837" s="82"/>
      <c r="B2837" s="82"/>
    </row>
    <row r="2838" spans="1:2">
      <c r="A2838" s="82"/>
      <c r="B2838" s="82"/>
    </row>
    <row r="2839" spans="1:2">
      <c r="A2839" s="82"/>
      <c r="B2839" s="82"/>
    </row>
    <row r="2840" spans="1:2">
      <c r="A2840" s="82"/>
      <c r="B2840" s="82"/>
    </row>
    <row r="2841" spans="1:2">
      <c r="A2841" s="82"/>
      <c r="B2841" s="82"/>
    </row>
    <row r="2842" spans="1:2">
      <c r="A2842" s="82"/>
      <c r="B2842" s="82"/>
    </row>
    <row r="2843" spans="1:2">
      <c r="A2843" s="82"/>
      <c r="B2843" s="82"/>
    </row>
    <row r="2844" spans="1:2">
      <c r="A2844" s="82"/>
      <c r="B2844" s="82"/>
    </row>
    <row r="2845" spans="1:2">
      <c r="A2845" s="82"/>
      <c r="B2845" s="82"/>
    </row>
    <row r="2846" spans="1:2">
      <c r="A2846" s="82"/>
      <c r="B2846" s="82"/>
    </row>
    <row r="2847" spans="1:2">
      <c r="A2847" s="82"/>
      <c r="B2847" s="82"/>
    </row>
    <row r="2848" spans="1:2">
      <c r="A2848" s="82"/>
      <c r="B2848" s="82"/>
    </row>
    <row r="2849" spans="1:2">
      <c r="A2849" s="82"/>
      <c r="B2849" s="82"/>
    </row>
    <row r="2850" spans="1:2">
      <c r="A2850" s="82"/>
      <c r="B2850" s="82"/>
    </row>
    <row r="2851" spans="1:2">
      <c r="A2851" s="82"/>
      <c r="B2851" s="82"/>
    </row>
    <row r="2852" spans="1:2">
      <c r="A2852" s="82"/>
      <c r="B2852" s="82"/>
    </row>
    <row r="2853" spans="1:2">
      <c r="A2853" s="82"/>
      <c r="B2853" s="82"/>
    </row>
    <row r="2854" spans="1:2">
      <c r="A2854" s="82"/>
      <c r="B2854" s="82"/>
    </row>
    <row r="2855" spans="1:2">
      <c r="A2855" s="82"/>
      <c r="B2855" s="82"/>
    </row>
    <row r="2856" spans="1:2">
      <c r="A2856" s="82"/>
      <c r="B2856" s="82"/>
    </row>
    <row r="2857" spans="1:2">
      <c r="A2857" s="82"/>
      <c r="B2857" s="82"/>
    </row>
    <row r="2858" spans="1:2">
      <c r="A2858" s="82"/>
      <c r="B2858" s="82"/>
    </row>
    <row r="2859" spans="1:2">
      <c r="A2859" s="82"/>
      <c r="B2859" s="82"/>
    </row>
    <row r="2860" spans="1:2">
      <c r="A2860" s="82"/>
      <c r="B2860" s="82"/>
    </row>
    <row r="2861" spans="1:2">
      <c r="A2861" s="82"/>
      <c r="B2861" s="82"/>
    </row>
    <row r="2862" spans="1:2">
      <c r="A2862" s="82"/>
      <c r="B2862" s="82"/>
    </row>
    <row r="2863" spans="1:2">
      <c r="A2863" s="82"/>
      <c r="B2863" s="82"/>
    </row>
    <row r="2864" spans="1:2">
      <c r="A2864" s="82"/>
      <c r="B2864" s="82"/>
    </row>
    <row r="2865" spans="1:2">
      <c r="A2865" s="82"/>
      <c r="B2865" s="82"/>
    </row>
    <row r="2866" spans="1:2">
      <c r="A2866" s="82"/>
      <c r="B2866" s="82"/>
    </row>
    <row r="2867" spans="1:2">
      <c r="A2867" s="82"/>
      <c r="B2867" s="82"/>
    </row>
    <row r="2868" spans="1:2">
      <c r="A2868" s="82"/>
      <c r="B2868" s="82"/>
    </row>
    <row r="2869" spans="1:2">
      <c r="A2869" s="82"/>
      <c r="B2869" s="82"/>
    </row>
    <row r="2870" spans="1:2">
      <c r="A2870" s="82"/>
      <c r="B2870" s="82"/>
    </row>
    <row r="2871" spans="1:2">
      <c r="A2871" s="82"/>
      <c r="B2871" s="82"/>
    </row>
    <row r="2872" spans="1:2">
      <c r="A2872" s="82"/>
      <c r="B2872" s="82"/>
    </row>
    <row r="2873" spans="1:2">
      <c r="A2873" s="82"/>
      <c r="B2873" s="82"/>
    </row>
    <row r="2874" spans="1:2">
      <c r="A2874" s="82"/>
      <c r="B2874" s="82"/>
    </row>
    <row r="2875" spans="1:2">
      <c r="A2875" s="82"/>
      <c r="B2875" s="82"/>
    </row>
    <row r="2876" spans="1:2">
      <c r="A2876" s="82"/>
      <c r="B2876" s="82"/>
    </row>
    <row r="2877" spans="1:2">
      <c r="A2877" s="82"/>
      <c r="B2877" s="82"/>
    </row>
    <row r="2878" spans="1:2">
      <c r="A2878" s="82"/>
      <c r="B2878" s="82"/>
    </row>
    <row r="2879" spans="1:2">
      <c r="A2879" s="82"/>
      <c r="B2879" s="82"/>
    </row>
    <row r="2880" spans="1:2">
      <c r="A2880" s="82"/>
      <c r="B2880" s="82"/>
    </row>
    <row r="2881" spans="1:2">
      <c r="A2881" s="82"/>
      <c r="B2881" s="82"/>
    </row>
    <row r="2882" spans="1:2">
      <c r="A2882" s="82"/>
      <c r="B2882" s="82"/>
    </row>
    <row r="2883" spans="1:2">
      <c r="A2883" s="82"/>
      <c r="B2883" s="82"/>
    </row>
    <row r="2884" spans="1:2">
      <c r="A2884" s="82"/>
      <c r="B2884" s="82"/>
    </row>
    <row r="2885" spans="1:2">
      <c r="A2885" s="82"/>
      <c r="B2885" s="82"/>
    </row>
    <row r="2886" spans="1:2">
      <c r="A2886" s="82"/>
      <c r="B2886" s="82"/>
    </row>
    <row r="2887" spans="1:2">
      <c r="A2887" s="82"/>
      <c r="B2887" s="82"/>
    </row>
    <row r="2888" spans="1:2">
      <c r="A2888" s="82"/>
      <c r="B2888" s="82"/>
    </row>
    <row r="2889" spans="1:2">
      <c r="A2889" s="82"/>
      <c r="B2889" s="82"/>
    </row>
    <row r="2890" spans="1:2">
      <c r="A2890" s="82"/>
      <c r="B2890" s="82"/>
    </row>
    <row r="2891" spans="1:2">
      <c r="A2891" s="82"/>
      <c r="B2891" s="82"/>
    </row>
    <row r="2892" spans="1:2">
      <c r="A2892" s="82"/>
      <c r="B2892" s="82"/>
    </row>
    <row r="2893" spans="1:2">
      <c r="A2893" s="82"/>
      <c r="B2893" s="82"/>
    </row>
    <row r="2894" spans="1:2">
      <c r="A2894" s="82"/>
      <c r="B2894" s="82"/>
    </row>
    <row r="2895" spans="1:2">
      <c r="A2895" s="82"/>
      <c r="B2895" s="82"/>
    </row>
    <row r="2896" spans="1:2">
      <c r="A2896" s="82"/>
      <c r="B2896" s="82"/>
    </row>
    <row r="2897" spans="1:2">
      <c r="A2897" s="82"/>
      <c r="B2897" s="82"/>
    </row>
    <row r="2898" spans="1:2">
      <c r="A2898" s="82"/>
      <c r="B2898" s="82"/>
    </row>
    <row r="2899" spans="1:2">
      <c r="A2899" s="82"/>
      <c r="B2899" s="82"/>
    </row>
    <row r="2900" spans="1:2">
      <c r="A2900" s="82"/>
      <c r="B2900" s="82"/>
    </row>
    <row r="2901" spans="1:2">
      <c r="A2901" s="82"/>
      <c r="B2901" s="82"/>
    </row>
    <row r="2902" spans="1:2">
      <c r="A2902" s="82"/>
      <c r="B2902" s="82"/>
    </row>
    <row r="2903" spans="1:2">
      <c r="A2903" s="82"/>
      <c r="B2903" s="82"/>
    </row>
    <row r="2904" spans="1:2">
      <c r="A2904" s="82"/>
      <c r="B2904" s="82"/>
    </row>
    <row r="2905" spans="1:2">
      <c r="A2905" s="82"/>
      <c r="B2905" s="82"/>
    </row>
    <row r="2906" spans="1:2">
      <c r="A2906" s="82"/>
      <c r="B2906" s="82"/>
    </row>
    <row r="2907" spans="1:2">
      <c r="A2907" s="82"/>
      <c r="B2907" s="82"/>
    </row>
    <row r="2908" spans="1:2">
      <c r="A2908" s="82"/>
      <c r="B2908" s="82"/>
    </row>
    <row r="2909" spans="1:2">
      <c r="A2909" s="82"/>
      <c r="B2909" s="82"/>
    </row>
    <row r="2910" spans="1:2">
      <c r="A2910" s="82"/>
      <c r="B2910" s="82"/>
    </row>
    <row r="2911" spans="1:2">
      <c r="A2911" s="82"/>
      <c r="B2911" s="82"/>
    </row>
    <row r="2912" spans="1:2">
      <c r="A2912" s="82"/>
      <c r="B2912" s="82"/>
    </row>
    <row r="2913" spans="1:2">
      <c r="A2913" s="82"/>
      <c r="B2913" s="82"/>
    </row>
    <row r="2914" spans="1:2">
      <c r="A2914" s="82"/>
      <c r="B2914" s="82"/>
    </row>
    <row r="2915" spans="1:2">
      <c r="A2915" s="82"/>
      <c r="B2915" s="82"/>
    </row>
    <row r="2916" spans="1:2">
      <c r="A2916" s="82"/>
      <c r="B2916" s="82"/>
    </row>
    <row r="2917" spans="1:2">
      <c r="A2917" s="82"/>
      <c r="B2917" s="82"/>
    </row>
    <row r="2918" spans="1:2">
      <c r="A2918" s="82"/>
      <c r="B2918" s="82"/>
    </row>
    <row r="2919" spans="1:2">
      <c r="A2919" s="82"/>
      <c r="B2919" s="82"/>
    </row>
    <row r="2920" spans="1:2">
      <c r="A2920" s="82"/>
      <c r="B2920" s="82"/>
    </row>
    <row r="2921" spans="1:2">
      <c r="A2921" s="82"/>
      <c r="B2921" s="82"/>
    </row>
    <row r="2922" spans="1:2">
      <c r="A2922" s="82"/>
      <c r="B2922" s="82"/>
    </row>
    <row r="2923" spans="1:2">
      <c r="A2923" s="82"/>
      <c r="B2923" s="82"/>
    </row>
    <row r="2924" spans="1:2">
      <c r="A2924" s="82"/>
      <c r="B2924" s="82"/>
    </row>
    <row r="2925" spans="1:2">
      <c r="A2925" s="82"/>
      <c r="B2925" s="82"/>
    </row>
    <row r="2926" spans="1:2">
      <c r="A2926" s="82"/>
      <c r="B2926" s="82"/>
    </row>
    <row r="2927" spans="1:2">
      <c r="A2927" s="82"/>
      <c r="B2927" s="82"/>
    </row>
    <row r="2928" spans="1:2">
      <c r="A2928" s="82"/>
      <c r="B2928" s="82"/>
    </row>
    <row r="2929" spans="1:2">
      <c r="A2929" s="82"/>
      <c r="B2929" s="82"/>
    </row>
    <row r="2930" spans="1:2">
      <c r="A2930" s="82"/>
      <c r="B2930" s="82"/>
    </row>
    <row r="2931" spans="1:2">
      <c r="A2931" s="82"/>
      <c r="B2931" s="82"/>
    </row>
    <row r="2932" spans="1:2">
      <c r="A2932" s="82"/>
      <c r="B2932" s="82"/>
    </row>
    <row r="2933" spans="1:2">
      <c r="A2933" s="82"/>
      <c r="B2933" s="82"/>
    </row>
    <row r="2934" spans="1:2">
      <c r="A2934" s="82"/>
      <c r="B2934" s="82"/>
    </row>
    <row r="2935" spans="1:2">
      <c r="A2935" s="82"/>
      <c r="B2935" s="82"/>
    </row>
    <row r="2936" spans="1:2">
      <c r="A2936" s="82"/>
      <c r="B2936" s="82"/>
    </row>
    <row r="2937" spans="1:2">
      <c r="A2937" s="82"/>
      <c r="B2937" s="82"/>
    </row>
    <row r="2938" spans="1:2">
      <c r="A2938" s="82"/>
      <c r="B2938" s="82"/>
    </row>
    <row r="2939" spans="1:2">
      <c r="A2939" s="82"/>
      <c r="B2939" s="82"/>
    </row>
    <row r="2940" spans="1:2">
      <c r="A2940" s="82"/>
      <c r="B2940" s="82"/>
    </row>
    <row r="2941" spans="1:2">
      <c r="A2941" s="82"/>
      <c r="B2941" s="82"/>
    </row>
    <row r="2942" spans="1:2">
      <c r="A2942" s="82"/>
      <c r="B2942" s="82"/>
    </row>
    <row r="2943" spans="1:2">
      <c r="A2943" s="82"/>
      <c r="B2943" s="82"/>
    </row>
    <row r="2944" spans="1:2">
      <c r="A2944" s="82"/>
      <c r="B2944" s="82"/>
    </row>
    <row r="2945" spans="1:2">
      <c r="A2945" s="82"/>
      <c r="B2945" s="82"/>
    </row>
    <row r="2946" spans="1:2">
      <c r="A2946" s="82"/>
      <c r="B2946" s="82"/>
    </row>
    <row r="2947" spans="1:2">
      <c r="A2947" s="82"/>
      <c r="B2947" s="82"/>
    </row>
    <row r="2948" spans="1:2">
      <c r="A2948" s="82"/>
      <c r="B2948" s="82"/>
    </row>
    <row r="2949" spans="1:2">
      <c r="A2949" s="82"/>
      <c r="B2949" s="82"/>
    </row>
    <row r="2950" spans="1:2">
      <c r="A2950" s="82"/>
      <c r="B2950" s="82"/>
    </row>
    <row r="2951" spans="1:2">
      <c r="A2951" s="82"/>
      <c r="B2951" s="82"/>
    </row>
    <row r="2952" spans="1:2">
      <c r="A2952" s="82"/>
      <c r="B2952" s="82"/>
    </row>
    <row r="2953" spans="1:2">
      <c r="A2953" s="82"/>
      <c r="B2953" s="82"/>
    </row>
    <row r="2954" spans="1:2">
      <c r="A2954" s="82"/>
      <c r="B2954" s="82"/>
    </row>
    <row r="2955" spans="1:2">
      <c r="A2955" s="82"/>
      <c r="B2955" s="82"/>
    </row>
    <row r="2956" spans="1:2">
      <c r="A2956" s="82"/>
      <c r="B2956" s="82"/>
    </row>
    <row r="2957" spans="1:2">
      <c r="A2957" s="82"/>
      <c r="B2957" s="82"/>
    </row>
    <row r="2958" spans="1:2">
      <c r="A2958" s="82"/>
      <c r="B2958" s="82"/>
    </row>
    <row r="2959" spans="1:2">
      <c r="A2959" s="82"/>
      <c r="B2959" s="82"/>
    </row>
    <row r="2960" spans="1:2">
      <c r="A2960" s="82"/>
      <c r="B2960" s="82"/>
    </row>
    <row r="2961" spans="1:2">
      <c r="A2961" s="82"/>
      <c r="B2961" s="82"/>
    </row>
    <row r="2962" spans="1:2">
      <c r="A2962" s="82"/>
      <c r="B2962" s="82"/>
    </row>
    <row r="2963" spans="1:2">
      <c r="A2963" s="82"/>
      <c r="B2963" s="82"/>
    </row>
    <row r="2964" spans="1:2">
      <c r="A2964" s="82"/>
      <c r="B2964" s="82"/>
    </row>
    <row r="2965" spans="1:2">
      <c r="A2965" s="82"/>
      <c r="B2965" s="82"/>
    </row>
    <row r="2966" spans="1:2">
      <c r="A2966" s="82"/>
      <c r="B2966" s="82"/>
    </row>
    <row r="2967" spans="1:2">
      <c r="A2967" s="82"/>
      <c r="B2967" s="82"/>
    </row>
    <row r="2968" spans="1:2">
      <c r="A2968" s="82"/>
      <c r="B2968" s="82"/>
    </row>
    <row r="2969" spans="1:2">
      <c r="A2969" s="82"/>
      <c r="B2969" s="82"/>
    </row>
    <row r="2970" spans="1:2">
      <c r="A2970" s="82"/>
      <c r="B2970" s="82"/>
    </row>
    <row r="2971" spans="1:2">
      <c r="A2971" s="82"/>
      <c r="B2971" s="82"/>
    </row>
    <row r="2972" spans="1:2">
      <c r="A2972" s="82"/>
      <c r="B2972" s="82"/>
    </row>
    <row r="2973" spans="1:2">
      <c r="A2973" s="82"/>
      <c r="B2973" s="82"/>
    </row>
    <row r="2974" spans="1:2">
      <c r="A2974" s="82"/>
      <c r="B2974" s="82"/>
    </row>
    <row r="2975" spans="1:2">
      <c r="A2975" s="82"/>
      <c r="B2975" s="82"/>
    </row>
    <row r="2976" spans="1:2">
      <c r="A2976" s="82"/>
      <c r="B2976" s="82"/>
    </row>
    <row r="2977" spans="1:2">
      <c r="A2977" s="82"/>
      <c r="B2977" s="82"/>
    </row>
    <row r="2978" spans="1:2">
      <c r="A2978" s="82"/>
      <c r="B2978" s="82"/>
    </row>
    <row r="2979" spans="1:2">
      <c r="A2979" s="82"/>
      <c r="B2979" s="82"/>
    </row>
    <row r="2980" spans="1:2">
      <c r="A2980" s="82"/>
      <c r="B2980" s="82"/>
    </row>
    <row r="2981" spans="1:2">
      <c r="A2981" s="82"/>
      <c r="B2981" s="82"/>
    </row>
    <row r="2982" spans="1:2">
      <c r="A2982" s="82"/>
      <c r="B2982" s="82"/>
    </row>
    <row r="2983" spans="1:2">
      <c r="A2983" s="82"/>
      <c r="B2983" s="82"/>
    </row>
    <row r="2984" spans="1:2">
      <c r="A2984" s="82"/>
      <c r="B2984" s="82"/>
    </row>
    <row r="2985" spans="1:2">
      <c r="A2985" s="82"/>
      <c r="B2985" s="82"/>
    </row>
    <row r="2986" spans="1:2">
      <c r="A2986" s="82"/>
      <c r="B2986" s="82"/>
    </row>
    <row r="2987" spans="1:2">
      <c r="A2987" s="82"/>
      <c r="B2987" s="82"/>
    </row>
    <row r="2988" spans="1:2">
      <c r="A2988" s="82"/>
      <c r="B2988" s="82"/>
    </row>
    <row r="2989" spans="1:2">
      <c r="A2989" s="82"/>
      <c r="B2989" s="82"/>
    </row>
    <row r="2990" spans="1:2">
      <c r="A2990" s="82"/>
      <c r="B2990" s="82"/>
    </row>
    <row r="2991" spans="1:2">
      <c r="A2991" s="82"/>
      <c r="B2991" s="82"/>
    </row>
    <row r="2992" spans="1:2">
      <c r="A2992" s="82"/>
      <c r="B2992" s="82"/>
    </row>
    <row r="2993" spans="1:2">
      <c r="A2993" s="82"/>
      <c r="B2993" s="82"/>
    </row>
    <row r="2994" spans="1:2">
      <c r="A2994" s="82"/>
      <c r="B2994" s="82"/>
    </row>
    <row r="2995" spans="1:2">
      <c r="A2995" s="82"/>
      <c r="B2995" s="82"/>
    </row>
    <row r="2996" spans="1:2">
      <c r="A2996" s="82"/>
      <c r="B2996" s="82"/>
    </row>
    <row r="2997" spans="1:2">
      <c r="A2997" s="82"/>
      <c r="B2997" s="82"/>
    </row>
    <row r="2998" spans="1:2">
      <c r="A2998" s="82"/>
      <c r="B2998" s="82"/>
    </row>
    <row r="2999" spans="1:2">
      <c r="A2999" s="82"/>
      <c r="B2999" s="82"/>
    </row>
    <row r="3000" spans="1:2">
      <c r="A3000" s="82"/>
      <c r="B3000" s="82"/>
    </row>
    <row r="3001" spans="1:2">
      <c r="A3001" s="82"/>
      <c r="B3001" s="82"/>
    </row>
    <row r="3002" spans="1:2">
      <c r="A3002" s="82"/>
      <c r="B3002" s="82"/>
    </row>
    <row r="3003" spans="1:2">
      <c r="A3003" s="82"/>
      <c r="B3003" s="82"/>
    </row>
    <row r="3004" spans="1:2">
      <c r="A3004" s="82"/>
      <c r="B3004" s="82"/>
    </row>
    <row r="3005" spans="1:2">
      <c r="A3005" s="82"/>
      <c r="B3005" s="82"/>
    </row>
    <row r="3006" spans="1:2">
      <c r="A3006" s="82"/>
      <c r="B3006" s="82"/>
    </row>
    <row r="3007" spans="1:2">
      <c r="A3007" s="82"/>
      <c r="B3007" s="82"/>
    </row>
    <row r="3008" spans="1:2">
      <c r="A3008" s="82"/>
      <c r="B3008" s="82"/>
    </row>
    <row r="3009" spans="1:2">
      <c r="A3009" s="82"/>
      <c r="B3009" s="82"/>
    </row>
    <row r="3010" spans="1:2">
      <c r="A3010" s="82"/>
      <c r="B3010" s="82"/>
    </row>
    <row r="3011" spans="1:2">
      <c r="A3011" s="82"/>
      <c r="B3011" s="82"/>
    </row>
    <row r="3012" spans="1:2">
      <c r="A3012" s="82"/>
      <c r="B3012" s="82"/>
    </row>
    <row r="3013" spans="1:2">
      <c r="A3013" s="82"/>
      <c r="B3013" s="82"/>
    </row>
    <row r="3014" spans="1:2">
      <c r="A3014" s="82"/>
      <c r="B3014" s="82"/>
    </row>
    <row r="3015" spans="1:2">
      <c r="A3015" s="82"/>
      <c r="B3015" s="82"/>
    </row>
    <row r="3016" spans="1:2">
      <c r="A3016" s="82"/>
      <c r="B3016" s="82"/>
    </row>
    <row r="3017" spans="1:2">
      <c r="A3017" s="82"/>
      <c r="B3017" s="82"/>
    </row>
    <row r="3018" spans="1:2">
      <c r="A3018" s="82"/>
      <c r="B3018" s="82"/>
    </row>
    <row r="3019" spans="1:2">
      <c r="A3019" s="82"/>
      <c r="B3019" s="82"/>
    </row>
    <row r="3020" spans="1:2">
      <c r="A3020" s="82"/>
      <c r="B3020" s="82"/>
    </row>
    <row r="3021" spans="1:2">
      <c r="A3021" s="82"/>
      <c r="B3021" s="82"/>
    </row>
    <row r="3022" spans="1:2">
      <c r="A3022" s="82"/>
      <c r="B3022" s="82"/>
    </row>
    <row r="3023" spans="1:2">
      <c r="A3023" s="82"/>
      <c r="B3023" s="82"/>
    </row>
    <row r="3024" spans="1:2">
      <c r="A3024" s="82"/>
      <c r="B3024" s="82"/>
    </row>
    <row r="3025" spans="1:2">
      <c r="A3025" s="82"/>
      <c r="B3025" s="82"/>
    </row>
    <row r="3026" spans="1:2">
      <c r="A3026" s="82"/>
      <c r="B3026" s="82"/>
    </row>
    <row r="3027" spans="1:2">
      <c r="A3027" s="82"/>
      <c r="B3027" s="82"/>
    </row>
    <row r="3028" spans="1:2">
      <c r="A3028" s="82"/>
      <c r="B3028" s="82"/>
    </row>
    <row r="3029" spans="1:2">
      <c r="A3029" s="82"/>
      <c r="B3029" s="82"/>
    </row>
    <row r="3030" spans="1:2">
      <c r="A3030" s="82"/>
      <c r="B3030" s="82"/>
    </row>
    <row r="3031" spans="1:2">
      <c r="A3031" s="82"/>
      <c r="B3031" s="82"/>
    </row>
    <row r="3032" spans="1:2">
      <c r="A3032" s="82"/>
      <c r="B3032" s="82"/>
    </row>
    <row r="3033" spans="1:2">
      <c r="A3033" s="82"/>
      <c r="B3033" s="82"/>
    </row>
    <row r="3034" spans="1:2">
      <c r="A3034" s="82"/>
      <c r="B3034" s="82"/>
    </row>
    <row r="3035" spans="1:2">
      <c r="A3035" s="82"/>
      <c r="B3035" s="82"/>
    </row>
    <row r="3036" spans="1:2">
      <c r="A3036" s="82"/>
      <c r="B3036" s="82"/>
    </row>
    <row r="3037" spans="1:2">
      <c r="A3037" s="82"/>
      <c r="B3037" s="82"/>
    </row>
    <row r="3038" spans="1:2">
      <c r="A3038" s="82"/>
      <c r="B3038" s="82"/>
    </row>
    <row r="3039" spans="1:2">
      <c r="A3039" s="82"/>
      <c r="B3039" s="82"/>
    </row>
    <row r="3040" spans="1:2">
      <c r="A3040" s="82"/>
      <c r="B3040" s="82"/>
    </row>
    <row r="3041" spans="1:2">
      <c r="A3041" s="82"/>
      <c r="B3041" s="82"/>
    </row>
    <row r="3042" spans="1:2">
      <c r="A3042" s="82"/>
      <c r="B3042" s="82"/>
    </row>
    <row r="3043" spans="1:2">
      <c r="A3043" s="82"/>
      <c r="B3043" s="82"/>
    </row>
    <row r="3044" spans="1:2">
      <c r="A3044" s="82"/>
      <c r="B3044" s="82"/>
    </row>
    <row r="3045" spans="1:2">
      <c r="A3045" s="82"/>
      <c r="B3045" s="82"/>
    </row>
    <row r="3046" spans="1:2">
      <c r="A3046" s="82"/>
      <c r="B3046" s="82"/>
    </row>
    <row r="3047" spans="1:2">
      <c r="A3047" s="82"/>
      <c r="B3047" s="82"/>
    </row>
    <row r="3048" spans="1:2">
      <c r="A3048" s="82"/>
      <c r="B3048" s="82"/>
    </row>
    <row r="3049" spans="1:2">
      <c r="A3049" s="82"/>
      <c r="B3049" s="82"/>
    </row>
    <row r="3050" spans="1:2">
      <c r="A3050" s="82"/>
      <c r="B3050" s="82"/>
    </row>
    <row r="3051" spans="1:2">
      <c r="A3051" s="82"/>
      <c r="B3051" s="82"/>
    </row>
    <row r="3052" spans="1:2">
      <c r="A3052" s="82"/>
      <c r="B3052" s="82"/>
    </row>
    <row r="3053" spans="1:2">
      <c r="A3053" s="82"/>
      <c r="B3053" s="82"/>
    </row>
    <row r="3054" spans="1:2">
      <c r="A3054" s="82"/>
      <c r="B3054" s="82"/>
    </row>
    <row r="3055" spans="1:2">
      <c r="A3055" s="82"/>
      <c r="B3055" s="82"/>
    </row>
    <row r="3056" spans="1:2">
      <c r="A3056" s="82"/>
      <c r="B3056" s="82"/>
    </row>
    <row r="3057" spans="1:2">
      <c r="A3057" s="82"/>
      <c r="B3057" s="82"/>
    </row>
    <row r="3058" spans="1:2">
      <c r="A3058" s="82"/>
      <c r="B3058" s="82"/>
    </row>
    <row r="3059" spans="1:2">
      <c r="A3059" s="82"/>
      <c r="B3059" s="82"/>
    </row>
    <row r="3060" spans="1:2">
      <c r="A3060" s="82"/>
      <c r="B3060" s="82"/>
    </row>
    <row r="3061" spans="1:2">
      <c r="A3061" s="82"/>
      <c r="B3061" s="82"/>
    </row>
    <row r="3062" spans="1:2">
      <c r="A3062" s="82"/>
      <c r="B3062" s="82"/>
    </row>
    <row r="3063" spans="1:2">
      <c r="A3063" s="82"/>
      <c r="B3063" s="82"/>
    </row>
    <row r="3064" spans="1:2">
      <c r="A3064" s="82"/>
      <c r="B3064" s="82"/>
    </row>
    <row r="3065" spans="1:2">
      <c r="A3065" s="82"/>
      <c r="B3065" s="82"/>
    </row>
    <row r="3066" spans="1:2">
      <c r="A3066" s="82"/>
      <c r="B3066" s="82"/>
    </row>
    <row r="3067" spans="1:2">
      <c r="A3067" s="82"/>
      <c r="B3067" s="82"/>
    </row>
    <row r="3068" spans="1:2">
      <c r="A3068" s="82"/>
      <c r="B3068" s="82"/>
    </row>
    <row r="3069" spans="1:2">
      <c r="A3069" s="82"/>
      <c r="B3069" s="82"/>
    </row>
    <row r="3070" spans="1:2">
      <c r="A3070" s="82"/>
      <c r="B3070" s="82"/>
    </row>
    <row r="3071" spans="1:2">
      <c r="A3071" s="82"/>
      <c r="B3071" s="82"/>
    </row>
    <row r="3072" spans="1:2">
      <c r="A3072" s="82"/>
      <c r="B3072" s="82"/>
    </row>
    <row r="3073" spans="1:2">
      <c r="A3073" s="82"/>
      <c r="B3073" s="82"/>
    </row>
    <row r="3074" spans="1:2">
      <c r="A3074" s="82"/>
      <c r="B3074" s="82"/>
    </row>
    <row r="3075" spans="1:2">
      <c r="A3075" s="82"/>
      <c r="B3075" s="82"/>
    </row>
    <row r="3076" spans="1:2">
      <c r="A3076" s="82"/>
      <c r="B3076" s="82"/>
    </row>
    <row r="3077" spans="1:2">
      <c r="A3077" s="82"/>
      <c r="B3077" s="82"/>
    </row>
    <row r="3078" spans="1:2">
      <c r="A3078" s="82"/>
      <c r="B3078" s="82"/>
    </row>
    <row r="3079" spans="1:2">
      <c r="A3079" s="82"/>
      <c r="B3079" s="82"/>
    </row>
    <row r="3080" spans="1:2">
      <c r="A3080" s="82"/>
      <c r="B3080" s="82"/>
    </row>
    <row r="3081" spans="1:2">
      <c r="A3081" s="82"/>
      <c r="B3081" s="82"/>
    </row>
    <row r="3082" spans="1:2">
      <c r="A3082" s="82"/>
      <c r="B3082" s="82"/>
    </row>
    <row r="3083" spans="1:2">
      <c r="A3083" s="82"/>
      <c r="B3083" s="82"/>
    </row>
    <row r="3084" spans="1:2">
      <c r="A3084" s="82"/>
      <c r="B3084" s="82"/>
    </row>
    <row r="3085" spans="1:2">
      <c r="A3085" s="82"/>
      <c r="B3085" s="82"/>
    </row>
    <row r="3086" spans="1:2">
      <c r="A3086" s="82"/>
      <c r="B3086" s="82"/>
    </row>
    <row r="3087" spans="1:2">
      <c r="A3087" s="82"/>
      <c r="B3087" s="82"/>
    </row>
    <row r="3088" spans="1:2">
      <c r="A3088" s="82"/>
      <c r="B3088" s="82"/>
    </row>
    <row r="3089" spans="1:2">
      <c r="A3089" s="82"/>
      <c r="B3089" s="82"/>
    </row>
    <row r="3090" spans="1:2">
      <c r="A3090" s="82"/>
      <c r="B3090" s="82"/>
    </row>
    <row r="3091" spans="1:2">
      <c r="A3091" s="82"/>
      <c r="B3091" s="82"/>
    </row>
    <row r="3092" spans="1:2">
      <c r="A3092" s="82"/>
      <c r="B3092" s="82"/>
    </row>
    <row r="3093" spans="1:2">
      <c r="A3093" s="82"/>
      <c r="B3093" s="82"/>
    </row>
    <row r="3094" spans="1:2">
      <c r="A3094" s="82"/>
      <c r="B3094" s="82"/>
    </row>
    <row r="3095" spans="1:2">
      <c r="A3095" s="82"/>
      <c r="B3095" s="82"/>
    </row>
    <row r="3096" spans="1:2">
      <c r="A3096" s="82"/>
      <c r="B3096" s="82"/>
    </row>
    <row r="3097" spans="1:2">
      <c r="A3097" s="82"/>
      <c r="B3097" s="82"/>
    </row>
    <row r="3098" spans="1:2">
      <c r="A3098" s="82"/>
      <c r="B3098" s="82"/>
    </row>
    <row r="3099" spans="1:2">
      <c r="A3099" s="82"/>
      <c r="B3099" s="82"/>
    </row>
    <row r="3100" spans="1:2">
      <c r="A3100" s="82"/>
      <c r="B3100" s="82"/>
    </row>
    <row r="3101" spans="1:2">
      <c r="A3101" s="82"/>
      <c r="B3101" s="82"/>
    </row>
    <row r="3102" spans="1:2">
      <c r="A3102" s="82"/>
      <c r="B3102" s="82"/>
    </row>
    <row r="3103" spans="1:2">
      <c r="A3103" s="82"/>
      <c r="B3103" s="82"/>
    </row>
    <row r="3104" spans="1:2">
      <c r="A3104" s="82"/>
      <c r="B3104" s="82"/>
    </row>
    <row r="3105" spans="1:2">
      <c r="A3105" s="82"/>
      <c r="B3105" s="82"/>
    </row>
    <row r="3106" spans="1:2">
      <c r="A3106" s="82"/>
      <c r="B3106" s="82"/>
    </row>
    <row r="3107" spans="1:2">
      <c r="A3107" s="82"/>
      <c r="B3107" s="82"/>
    </row>
    <row r="3108" spans="1:2">
      <c r="A3108" s="82"/>
      <c r="B3108" s="82"/>
    </row>
    <row r="3109" spans="1:2">
      <c r="A3109" s="82"/>
      <c r="B3109" s="82"/>
    </row>
    <row r="3110" spans="1:2">
      <c r="A3110" s="82"/>
      <c r="B3110" s="82"/>
    </row>
    <row r="3111" spans="1:2">
      <c r="A3111" s="82"/>
      <c r="B3111" s="82"/>
    </row>
    <row r="3112" spans="1:2">
      <c r="A3112" s="82"/>
      <c r="B3112" s="82"/>
    </row>
    <row r="3113" spans="1:2">
      <c r="A3113" s="82"/>
      <c r="B3113" s="82"/>
    </row>
    <row r="3114" spans="1:2">
      <c r="A3114" s="82"/>
      <c r="B3114" s="82"/>
    </row>
    <row r="3115" spans="1:2">
      <c r="A3115" s="82"/>
      <c r="B3115" s="82"/>
    </row>
    <row r="3116" spans="1:2">
      <c r="A3116" s="82"/>
      <c r="B3116" s="82"/>
    </row>
    <row r="3117" spans="1:2">
      <c r="A3117" s="82"/>
      <c r="B3117" s="82"/>
    </row>
    <row r="3118" spans="1:2">
      <c r="A3118" s="82"/>
      <c r="B3118" s="82"/>
    </row>
    <row r="3119" spans="1:2">
      <c r="A3119" s="82"/>
      <c r="B3119" s="82"/>
    </row>
    <row r="3120" spans="1:2">
      <c r="A3120" s="82"/>
      <c r="B3120" s="82"/>
    </row>
    <row r="3121" spans="1:2">
      <c r="A3121" s="82"/>
      <c r="B3121" s="82"/>
    </row>
    <row r="3122" spans="1:2">
      <c r="A3122" s="82"/>
      <c r="B3122" s="82"/>
    </row>
    <row r="3123" spans="1:2">
      <c r="A3123" s="82"/>
      <c r="B3123" s="82"/>
    </row>
    <row r="3124" spans="1:2">
      <c r="A3124" s="82"/>
      <c r="B3124" s="82"/>
    </row>
    <row r="3125" spans="1:2">
      <c r="A3125" s="82"/>
      <c r="B3125" s="82"/>
    </row>
    <row r="3126" spans="1:2">
      <c r="A3126" s="82"/>
      <c r="B3126" s="82"/>
    </row>
    <row r="3127" spans="1:2">
      <c r="A3127" s="82"/>
      <c r="B3127" s="82"/>
    </row>
    <row r="3128" spans="1:2">
      <c r="A3128" s="82"/>
      <c r="B3128" s="82"/>
    </row>
    <row r="3129" spans="1:2">
      <c r="A3129" s="82"/>
      <c r="B3129" s="82"/>
    </row>
    <row r="3130" spans="1:2">
      <c r="A3130" s="82"/>
      <c r="B3130" s="82"/>
    </row>
    <row r="3131" spans="1:2">
      <c r="A3131" s="82"/>
      <c r="B3131" s="82"/>
    </row>
    <row r="3132" spans="1:2">
      <c r="A3132" s="82"/>
      <c r="B3132" s="82"/>
    </row>
    <row r="3133" spans="1:2">
      <c r="A3133" s="82"/>
      <c r="B3133" s="82"/>
    </row>
    <row r="3134" spans="1:2">
      <c r="A3134" s="82"/>
      <c r="B3134" s="82"/>
    </row>
    <row r="3135" spans="1:2">
      <c r="A3135" s="82"/>
      <c r="B3135" s="82"/>
    </row>
    <row r="3136" spans="1:2">
      <c r="A3136" s="82"/>
      <c r="B3136" s="82"/>
    </row>
    <row r="3137" spans="1:2">
      <c r="A3137" s="82"/>
      <c r="B3137" s="82"/>
    </row>
    <row r="3138" spans="1:2">
      <c r="A3138" s="82"/>
      <c r="B3138" s="82"/>
    </row>
    <row r="3139" spans="1:2">
      <c r="A3139" s="82"/>
      <c r="B3139" s="82"/>
    </row>
    <row r="3140" spans="1:2">
      <c r="A3140" s="82"/>
      <c r="B3140" s="82"/>
    </row>
    <row r="3141" spans="1:2">
      <c r="A3141" s="82"/>
      <c r="B3141" s="82"/>
    </row>
    <row r="3142" spans="1:2">
      <c r="A3142" s="82"/>
      <c r="B3142" s="82"/>
    </row>
    <row r="3143" spans="1:2">
      <c r="A3143" s="82"/>
      <c r="B3143" s="82"/>
    </row>
    <row r="3144" spans="1:2">
      <c r="A3144" s="82"/>
      <c r="B3144" s="82"/>
    </row>
    <row r="3145" spans="1:2">
      <c r="A3145" s="82"/>
      <c r="B3145" s="82"/>
    </row>
    <row r="3146" spans="1:2">
      <c r="A3146" s="82"/>
      <c r="B3146" s="82"/>
    </row>
    <row r="3147" spans="1:2">
      <c r="A3147" s="82"/>
      <c r="B3147" s="82"/>
    </row>
    <row r="3148" spans="1:2">
      <c r="A3148" s="82"/>
      <c r="B3148" s="82"/>
    </row>
    <row r="3149" spans="1:2">
      <c r="A3149" s="82"/>
      <c r="B3149" s="82"/>
    </row>
    <row r="3150" spans="1:2">
      <c r="A3150" s="82"/>
      <c r="B3150" s="82"/>
    </row>
    <row r="3151" spans="1:2">
      <c r="A3151" s="82"/>
      <c r="B3151" s="82"/>
    </row>
    <row r="3152" spans="1:2">
      <c r="A3152" s="82"/>
      <c r="B3152" s="82"/>
    </row>
    <row r="3153" spans="1:2">
      <c r="A3153" s="82"/>
      <c r="B3153" s="82"/>
    </row>
    <row r="3154" spans="1:2">
      <c r="A3154" s="82"/>
      <c r="B3154" s="82"/>
    </row>
    <row r="3155" spans="1:2">
      <c r="A3155" s="82"/>
      <c r="B3155" s="82"/>
    </row>
    <row r="3156" spans="1:2">
      <c r="A3156" s="82"/>
      <c r="B3156" s="82"/>
    </row>
    <row r="3157" spans="1:2">
      <c r="A3157" s="82"/>
      <c r="B3157" s="82"/>
    </row>
    <row r="3158" spans="1:2">
      <c r="A3158" s="82"/>
      <c r="B3158" s="82"/>
    </row>
    <row r="3159" spans="1:2">
      <c r="A3159" s="82"/>
      <c r="B3159" s="82"/>
    </row>
    <row r="3160" spans="1:2">
      <c r="A3160" s="82"/>
      <c r="B3160" s="82"/>
    </row>
    <row r="3161" spans="1:2">
      <c r="A3161" s="82"/>
      <c r="B3161" s="82"/>
    </row>
    <row r="3162" spans="1:2">
      <c r="A3162" s="82"/>
      <c r="B3162" s="82"/>
    </row>
    <row r="3163" spans="1:2">
      <c r="A3163" s="82"/>
      <c r="B3163" s="82"/>
    </row>
    <row r="3164" spans="1:2">
      <c r="A3164" s="82"/>
      <c r="B3164" s="82"/>
    </row>
    <row r="3165" spans="1:2">
      <c r="A3165" s="82"/>
      <c r="B3165" s="82"/>
    </row>
    <row r="3166" spans="1:2">
      <c r="A3166" s="82"/>
      <c r="B3166" s="82"/>
    </row>
    <row r="3167" spans="1:2">
      <c r="A3167" s="82"/>
      <c r="B3167" s="82"/>
    </row>
    <row r="3168" spans="1:2">
      <c r="A3168" s="82"/>
      <c r="B3168" s="82"/>
    </row>
    <row r="3169" spans="1:2">
      <c r="A3169" s="82"/>
      <c r="B3169" s="82"/>
    </row>
    <row r="3170" spans="1:2">
      <c r="A3170" s="82"/>
      <c r="B3170" s="82"/>
    </row>
    <row r="3171" spans="1:2">
      <c r="A3171" s="82"/>
      <c r="B3171" s="82"/>
    </row>
    <row r="3172" spans="1:2">
      <c r="A3172" s="82"/>
      <c r="B3172" s="82"/>
    </row>
    <row r="3173" spans="1:2">
      <c r="A3173" s="82"/>
      <c r="B3173" s="82"/>
    </row>
    <row r="3174" spans="1:2">
      <c r="A3174" s="82"/>
      <c r="B3174" s="82"/>
    </row>
    <row r="3175" spans="1:2">
      <c r="A3175" s="82"/>
      <c r="B3175" s="82"/>
    </row>
    <row r="3176" spans="1:2">
      <c r="A3176" s="82"/>
      <c r="B3176" s="82"/>
    </row>
    <row r="3177" spans="1:2">
      <c r="A3177" s="82"/>
      <c r="B3177" s="82"/>
    </row>
    <row r="3178" spans="1:2">
      <c r="A3178" s="82"/>
      <c r="B3178" s="82"/>
    </row>
    <row r="3179" spans="1:2">
      <c r="A3179" s="82"/>
      <c r="B3179" s="82"/>
    </row>
    <row r="3180" spans="1:2">
      <c r="A3180" s="82"/>
      <c r="B3180" s="82"/>
    </row>
    <row r="3181" spans="1:2">
      <c r="A3181" s="82"/>
      <c r="B3181" s="82"/>
    </row>
    <row r="3182" spans="1:2">
      <c r="A3182" s="82"/>
      <c r="B3182" s="82"/>
    </row>
    <row r="3183" spans="1:2">
      <c r="A3183" s="82"/>
      <c r="B3183" s="82"/>
    </row>
    <row r="3184" spans="1:2">
      <c r="A3184" s="82"/>
      <c r="B3184" s="82"/>
    </row>
    <row r="3185" spans="1:2">
      <c r="A3185" s="82"/>
      <c r="B3185" s="82"/>
    </row>
    <row r="3186" spans="1:2">
      <c r="A3186" s="82"/>
      <c r="B3186" s="82"/>
    </row>
    <row r="3187" spans="1:2">
      <c r="A3187" s="82"/>
      <c r="B3187" s="82"/>
    </row>
    <row r="3188" spans="1:2">
      <c r="A3188" s="82"/>
      <c r="B3188" s="82"/>
    </row>
    <row r="3189" spans="1:2">
      <c r="A3189" s="82"/>
      <c r="B3189" s="82"/>
    </row>
    <row r="3190" spans="1:2">
      <c r="A3190" s="82"/>
      <c r="B3190" s="82"/>
    </row>
    <row r="3191" spans="1:2">
      <c r="A3191" s="82"/>
      <c r="B3191" s="82"/>
    </row>
    <row r="3192" spans="1:2">
      <c r="A3192" s="82"/>
      <c r="B3192" s="82"/>
    </row>
    <row r="3193" spans="1:2">
      <c r="A3193" s="82"/>
      <c r="B3193" s="82"/>
    </row>
    <row r="3194" spans="1:2">
      <c r="A3194" s="82"/>
      <c r="B3194" s="82"/>
    </row>
    <row r="3195" spans="1:2">
      <c r="A3195" s="82"/>
      <c r="B3195" s="82"/>
    </row>
    <row r="3196" spans="1:2">
      <c r="A3196" s="82"/>
      <c r="B3196" s="82"/>
    </row>
    <row r="3197" spans="1:2">
      <c r="A3197" s="82"/>
      <c r="B3197" s="82"/>
    </row>
    <row r="3198" spans="1:2">
      <c r="A3198" s="82"/>
      <c r="B3198" s="82"/>
    </row>
    <row r="3199" spans="1:2">
      <c r="A3199" s="82"/>
      <c r="B3199" s="82"/>
    </row>
    <row r="3200" spans="1:2">
      <c r="A3200" s="82"/>
      <c r="B3200" s="82"/>
    </row>
    <row r="3201" spans="1:2">
      <c r="A3201" s="82"/>
      <c r="B3201" s="82"/>
    </row>
    <row r="3202" spans="1:2">
      <c r="A3202" s="82"/>
      <c r="B3202" s="82"/>
    </row>
    <row r="3203" spans="1:2">
      <c r="A3203" s="82"/>
      <c r="B3203" s="82"/>
    </row>
    <row r="3204" spans="1:2">
      <c r="A3204" s="82"/>
      <c r="B3204" s="82"/>
    </row>
    <row r="3205" spans="1:2">
      <c r="A3205" s="82"/>
      <c r="B3205" s="82"/>
    </row>
    <row r="3206" spans="1:2">
      <c r="A3206" s="82"/>
      <c r="B3206" s="82"/>
    </row>
    <row r="3207" spans="1:2">
      <c r="A3207" s="82"/>
      <c r="B3207" s="82"/>
    </row>
    <row r="3208" spans="1:2">
      <c r="A3208" s="82"/>
      <c r="B3208" s="82"/>
    </row>
    <row r="3209" spans="1:2">
      <c r="A3209" s="82"/>
      <c r="B3209" s="82"/>
    </row>
    <row r="3210" spans="1:2">
      <c r="A3210" s="82"/>
      <c r="B3210" s="82"/>
    </row>
    <row r="3211" spans="1:2">
      <c r="A3211" s="82"/>
      <c r="B3211" s="82"/>
    </row>
    <row r="3212" spans="1:2">
      <c r="A3212" s="82"/>
      <c r="B3212" s="82"/>
    </row>
    <row r="3213" spans="1:2">
      <c r="A3213" s="82"/>
      <c r="B3213" s="82"/>
    </row>
    <row r="3214" spans="1:2">
      <c r="A3214" s="82"/>
      <c r="B3214" s="82"/>
    </row>
    <row r="3215" spans="1:2">
      <c r="A3215" s="82"/>
      <c r="B3215" s="82"/>
    </row>
    <row r="3216" spans="1:2">
      <c r="A3216" s="82"/>
      <c r="B3216" s="82"/>
    </row>
    <row r="3217" spans="1:2">
      <c r="A3217" s="82"/>
      <c r="B3217" s="82"/>
    </row>
    <row r="3218" spans="1:2">
      <c r="A3218" s="82"/>
      <c r="B3218" s="82"/>
    </row>
    <row r="3219" spans="1:2">
      <c r="A3219" s="82"/>
      <c r="B3219" s="82"/>
    </row>
    <row r="3220" spans="1:2">
      <c r="A3220" s="82"/>
      <c r="B3220" s="82"/>
    </row>
    <row r="3221" spans="1:2">
      <c r="A3221" s="82"/>
      <c r="B3221" s="82"/>
    </row>
    <row r="3222" spans="1:2">
      <c r="A3222" s="82"/>
      <c r="B3222" s="82"/>
    </row>
    <row r="3223" spans="1:2">
      <c r="A3223" s="82"/>
      <c r="B3223" s="82"/>
    </row>
    <row r="3224" spans="1:2">
      <c r="A3224" s="82"/>
      <c r="B3224" s="82"/>
    </row>
    <row r="3225" spans="1:2">
      <c r="A3225" s="82"/>
      <c r="B3225" s="82"/>
    </row>
    <row r="3226" spans="1:2">
      <c r="A3226" s="82"/>
      <c r="B3226" s="82"/>
    </row>
    <row r="3227" spans="1:2">
      <c r="A3227" s="82"/>
      <c r="B3227" s="82"/>
    </row>
    <row r="3228" spans="1:2">
      <c r="A3228" s="82"/>
      <c r="B3228" s="82"/>
    </row>
    <row r="3229" spans="1:2">
      <c r="A3229" s="82"/>
      <c r="B3229" s="82"/>
    </row>
    <row r="3230" spans="1:2">
      <c r="A3230" s="82"/>
      <c r="B3230" s="82"/>
    </row>
    <row r="3231" spans="1:2">
      <c r="A3231" s="82"/>
      <c r="B3231" s="82"/>
    </row>
    <row r="3232" spans="1:2">
      <c r="A3232" s="82"/>
      <c r="B3232" s="82"/>
    </row>
    <row r="3233" spans="1:2">
      <c r="A3233" s="82"/>
      <c r="B3233" s="82"/>
    </row>
    <row r="3234" spans="1:2">
      <c r="A3234" s="82"/>
      <c r="B3234" s="82"/>
    </row>
    <row r="3235" spans="1:2">
      <c r="A3235" s="82"/>
      <c r="B3235" s="82"/>
    </row>
    <row r="3236" spans="1:2">
      <c r="A3236" s="82"/>
      <c r="B3236" s="82"/>
    </row>
    <row r="3237" spans="1:2">
      <c r="A3237" s="82"/>
      <c r="B3237" s="82"/>
    </row>
    <row r="3238" spans="1:2">
      <c r="A3238" s="82"/>
      <c r="B3238" s="82"/>
    </row>
    <row r="3239" spans="1:2">
      <c r="A3239" s="82"/>
      <c r="B3239" s="82"/>
    </row>
    <row r="3240" spans="1:2">
      <c r="A3240" s="82"/>
      <c r="B3240" s="82"/>
    </row>
    <row r="3241" spans="1:2">
      <c r="A3241" s="82"/>
      <c r="B3241" s="82"/>
    </row>
    <row r="3242" spans="1:2">
      <c r="A3242" s="82"/>
      <c r="B3242" s="82"/>
    </row>
    <row r="3243" spans="1:2">
      <c r="A3243" s="82"/>
      <c r="B3243" s="82"/>
    </row>
    <row r="3244" spans="1:2">
      <c r="A3244" s="82"/>
      <c r="B3244" s="82"/>
    </row>
    <row r="3245" spans="1:2">
      <c r="A3245" s="82"/>
      <c r="B3245" s="82"/>
    </row>
    <row r="3246" spans="1:2">
      <c r="A3246" s="82"/>
      <c r="B3246" s="82"/>
    </row>
    <row r="3247" spans="1:2">
      <c r="A3247" s="82"/>
      <c r="B3247" s="82"/>
    </row>
    <row r="3248" spans="1:2">
      <c r="A3248" s="82"/>
      <c r="B3248" s="82"/>
    </row>
    <row r="3249" spans="1:2">
      <c r="A3249" s="82"/>
      <c r="B3249" s="82"/>
    </row>
    <row r="3250" spans="1:2">
      <c r="A3250" s="82"/>
      <c r="B3250" s="82"/>
    </row>
    <row r="3251" spans="1:2">
      <c r="A3251" s="82"/>
      <c r="B3251" s="82"/>
    </row>
    <row r="3252" spans="1:2">
      <c r="A3252" s="82"/>
      <c r="B3252" s="82"/>
    </row>
    <row r="3253" spans="1:2">
      <c r="A3253" s="82"/>
      <c r="B3253" s="82"/>
    </row>
    <row r="3254" spans="1:2">
      <c r="A3254" s="82"/>
      <c r="B3254" s="82"/>
    </row>
    <row r="3255" spans="1:2">
      <c r="A3255" s="82"/>
      <c r="B3255" s="82"/>
    </row>
    <row r="3256" spans="1:2">
      <c r="A3256" s="82"/>
      <c r="B3256" s="82"/>
    </row>
    <row r="3257" spans="1:2">
      <c r="A3257" s="82"/>
      <c r="B3257" s="82"/>
    </row>
    <row r="3258" spans="1:2">
      <c r="A3258" s="82"/>
      <c r="B3258" s="82"/>
    </row>
    <row r="3259" spans="1:2">
      <c r="A3259" s="82"/>
      <c r="B3259" s="82"/>
    </row>
    <row r="3260" spans="1:2">
      <c r="A3260" s="82"/>
      <c r="B3260" s="82"/>
    </row>
    <row r="3261" spans="1:2">
      <c r="A3261" s="82"/>
      <c r="B3261" s="82"/>
    </row>
    <row r="3262" spans="1:2">
      <c r="A3262" s="82"/>
      <c r="B3262" s="82"/>
    </row>
    <row r="3263" spans="1:2">
      <c r="A3263" s="82"/>
      <c r="B3263" s="82"/>
    </row>
    <row r="3264" spans="1:2">
      <c r="A3264" s="82"/>
      <c r="B3264" s="82"/>
    </row>
    <row r="3265" spans="1:2">
      <c r="A3265" s="82"/>
      <c r="B3265" s="82"/>
    </row>
    <row r="3266" spans="1:2">
      <c r="A3266" s="82"/>
      <c r="B3266" s="82"/>
    </row>
    <row r="3267" spans="1:2">
      <c r="A3267" s="82"/>
      <c r="B3267" s="82"/>
    </row>
    <row r="3268" spans="1:2">
      <c r="A3268" s="82"/>
      <c r="B3268" s="82"/>
    </row>
    <row r="3269" spans="1:2">
      <c r="A3269" s="82"/>
      <c r="B3269" s="82"/>
    </row>
    <row r="3270" spans="1:2">
      <c r="A3270" s="82"/>
      <c r="B3270" s="82"/>
    </row>
    <row r="3271" spans="1:2">
      <c r="A3271" s="82"/>
      <c r="B3271" s="82"/>
    </row>
    <row r="3272" spans="1:2">
      <c r="A3272" s="82"/>
      <c r="B3272" s="82"/>
    </row>
    <row r="3273" spans="1:2">
      <c r="A3273" s="82"/>
      <c r="B3273" s="82"/>
    </row>
    <row r="3274" spans="1:2">
      <c r="A3274" s="82"/>
      <c r="B3274" s="82"/>
    </row>
    <row r="3275" spans="1:2">
      <c r="A3275" s="82"/>
      <c r="B3275" s="82"/>
    </row>
    <row r="3276" spans="1:2">
      <c r="A3276" s="82"/>
      <c r="B3276" s="82"/>
    </row>
    <row r="3277" spans="1:2">
      <c r="A3277" s="82"/>
      <c r="B3277" s="82"/>
    </row>
    <row r="3278" spans="1:2">
      <c r="A3278" s="82"/>
      <c r="B3278" s="82"/>
    </row>
    <row r="3279" spans="1:2">
      <c r="A3279" s="82"/>
      <c r="B3279" s="82"/>
    </row>
    <row r="3280" spans="1:2">
      <c r="A3280" s="82"/>
      <c r="B3280" s="82"/>
    </row>
    <row r="3281" spans="1:2">
      <c r="A3281" s="82"/>
      <c r="B3281" s="82"/>
    </row>
    <row r="3282" spans="1:2">
      <c r="A3282" s="82"/>
      <c r="B3282" s="82"/>
    </row>
    <row r="3283" spans="1:2">
      <c r="A3283" s="82"/>
      <c r="B3283" s="82"/>
    </row>
    <row r="3284" spans="1:2">
      <c r="A3284" s="82"/>
      <c r="B3284" s="82"/>
    </row>
    <row r="3285" spans="1:2">
      <c r="A3285" s="82"/>
      <c r="B3285" s="82"/>
    </row>
    <row r="3286" spans="1:2">
      <c r="A3286" s="82"/>
      <c r="B3286" s="82"/>
    </row>
    <row r="3287" spans="1:2">
      <c r="A3287" s="82"/>
      <c r="B3287" s="82"/>
    </row>
    <row r="3288" spans="1:2">
      <c r="A3288" s="82"/>
      <c r="B3288" s="82"/>
    </row>
    <row r="3289" spans="1:2">
      <c r="A3289" s="82"/>
      <c r="B3289" s="82"/>
    </row>
    <row r="3290" spans="1:2">
      <c r="A3290" s="82"/>
      <c r="B3290" s="82"/>
    </row>
    <row r="3291" spans="1:2">
      <c r="A3291" s="82"/>
      <c r="B3291" s="82"/>
    </row>
    <row r="3292" spans="1:2">
      <c r="A3292" s="82"/>
      <c r="B3292" s="82"/>
    </row>
    <row r="3293" spans="1:2">
      <c r="A3293" s="82"/>
      <c r="B3293" s="82"/>
    </row>
    <row r="3294" spans="1:2">
      <c r="A3294" s="82"/>
      <c r="B3294" s="82"/>
    </row>
    <row r="3295" spans="1:2">
      <c r="A3295" s="82"/>
      <c r="B3295" s="82"/>
    </row>
    <row r="3296" spans="1:2">
      <c r="A3296" s="82"/>
      <c r="B3296" s="82"/>
    </row>
    <row r="3297" spans="1:2">
      <c r="A3297" s="82"/>
      <c r="B3297" s="82"/>
    </row>
    <row r="3298" spans="1:2">
      <c r="A3298" s="82"/>
      <c r="B3298" s="82"/>
    </row>
    <row r="3299" spans="1:2">
      <c r="A3299" s="82"/>
      <c r="B3299" s="82"/>
    </row>
    <row r="3300" spans="1:2">
      <c r="A3300" s="82"/>
      <c r="B3300" s="82"/>
    </row>
    <row r="3301" spans="1:2">
      <c r="A3301" s="82"/>
      <c r="B3301" s="82"/>
    </row>
    <row r="3302" spans="1:2">
      <c r="A3302" s="82"/>
      <c r="B3302" s="82"/>
    </row>
    <row r="3303" spans="1:2">
      <c r="A3303" s="82"/>
      <c r="B3303" s="82"/>
    </row>
    <row r="3304" spans="1:2">
      <c r="A3304" s="82"/>
      <c r="B3304" s="82"/>
    </row>
    <row r="3305" spans="1:2">
      <c r="A3305" s="82"/>
      <c r="B3305" s="82"/>
    </row>
    <row r="3306" spans="1:2">
      <c r="A3306" s="82"/>
      <c r="B3306" s="82"/>
    </row>
    <row r="3307" spans="1:2">
      <c r="A3307" s="82"/>
      <c r="B3307" s="82"/>
    </row>
    <row r="3308" spans="1:2">
      <c r="A3308" s="82"/>
      <c r="B3308" s="82"/>
    </row>
    <row r="3309" spans="1:2">
      <c r="A3309" s="82"/>
      <c r="B3309" s="82"/>
    </row>
    <row r="3310" spans="1:2">
      <c r="A3310" s="82"/>
      <c r="B3310" s="82"/>
    </row>
    <row r="3311" spans="1:2">
      <c r="A3311" s="82"/>
      <c r="B3311" s="82"/>
    </row>
    <row r="3312" spans="1:2">
      <c r="A3312" s="82"/>
      <c r="B3312" s="82"/>
    </row>
    <row r="3313" spans="1:2">
      <c r="A3313" s="82"/>
      <c r="B3313" s="82"/>
    </row>
    <row r="3314" spans="1:2">
      <c r="A3314" s="82"/>
      <c r="B3314" s="82"/>
    </row>
    <row r="3315" spans="1:2">
      <c r="A3315" s="82"/>
      <c r="B3315" s="82"/>
    </row>
    <row r="3316" spans="1:2">
      <c r="A3316" s="82"/>
      <c r="B3316" s="82"/>
    </row>
    <row r="3317" spans="1:2">
      <c r="A3317" s="82"/>
      <c r="B3317" s="82"/>
    </row>
    <row r="3318" spans="1:2">
      <c r="A3318" s="82"/>
      <c r="B3318" s="82"/>
    </row>
    <row r="3319" spans="1:2">
      <c r="A3319" s="82"/>
      <c r="B3319" s="82"/>
    </row>
    <row r="3320" spans="1:2">
      <c r="A3320" s="82"/>
      <c r="B3320" s="82"/>
    </row>
    <row r="3321" spans="1:2">
      <c r="A3321" s="82"/>
      <c r="B3321" s="82"/>
    </row>
    <row r="3322" spans="1:2">
      <c r="A3322" s="82"/>
      <c r="B3322" s="82"/>
    </row>
    <row r="3323" spans="1:2">
      <c r="A3323" s="82"/>
      <c r="B3323" s="82"/>
    </row>
    <row r="3324" spans="1:2">
      <c r="A3324" s="82"/>
      <c r="B3324" s="82"/>
    </row>
    <row r="3325" spans="1:2">
      <c r="A3325" s="82"/>
      <c r="B3325" s="82"/>
    </row>
    <row r="3326" spans="1:2">
      <c r="A3326" s="82"/>
      <c r="B3326" s="82"/>
    </row>
    <row r="3327" spans="1:2">
      <c r="A3327" s="82"/>
      <c r="B3327" s="82"/>
    </row>
    <row r="3328" spans="1:2">
      <c r="A3328" s="82"/>
      <c r="B3328" s="82"/>
    </row>
    <row r="3329" spans="1:2">
      <c r="A3329" s="82"/>
      <c r="B3329" s="82"/>
    </row>
    <row r="3330" spans="1:2">
      <c r="A3330" s="82"/>
      <c r="B3330" s="82"/>
    </row>
    <row r="3331" spans="1:2">
      <c r="A3331" s="82"/>
      <c r="B3331" s="82"/>
    </row>
    <row r="3332" spans="1:2">
      <c r="A3332" s="82"/>
      <c r="B3332" s="82"/>
    </row>
    <row r="3333" spans="1:2">
      <c r="A3333" s="82"/>
      <c r="B3333" s="82"/>
    </row>
    <row r="3334" spans="1:2">
      <c r="A3334" s="82"/>
      <c r="B3334" s="82"/>
    </row>
    <row r="3335" spans="1:2">
      <c r="A3335" s="82"/>
      <c r="B3335" s="82"/>
    </row>
    <row r="3336" spans="1:2">
      <c r="A3336" s="82"/>
      <c r="B3336" s="82"/>
    </row>
    <row r="3337" spans="1:2">
      <c r="A3337" s="82"/>
      <c r="B3337" s="82"/>
    </row>
    <row r="3338" spans="1:2">
      <c r="A3338" s="82"/>
      <c r="B3338" s="82"/>
    </row>
    <row r="3339" spans="1:2">
      <c r="A3339" s="82"/>
      <c r="B3339" s="82"/>
    </row>
    <row r="3340" spans="1:2">
      <c r="A3340" s="82"/>
      <c r="B3340" s="82"/>
    </row>
    <row r="3341" spans="1:2">
      <c r="A3341" s="82"/>
      <c r="B3341" s="82"/>
    </row>
    <row r="3342" spans="1:2">
      <c r="A3342" s="82"/>
      <c r="B3342" s="82"/>
    </row>
    <row r="3343" spans="1:2">
      <c r="A3343" s="82"/>
      <c r="B3343" s="82"/>
    </row>
    <row r="3344" spans="1:2">
      <c r="A3344" s="82"/>
      <c r="B3344" s="82"/>
    </row>
    <row r="3345" spans="1:2">
      <c r="A3345" s="82"/>
      <c r="B3345" s="82"/>
    </row>
    <row r="3346" spans="1:2">
      <c r="A3346" s="82"/>
      <c r="B3346" s="82"/>
    </row>
    <row r="3347" spans="1:2">
      <c r="A3347" s="82"/>
      <c r="B3347" s="82"/>
    </row>
    <row r="3348" spans="1:2">
      <c r="A3348" s="82"/>
      <c r="B3348" s="82"/>
    </row>
    <row r="3349" spans="1:2">
      <c r="A3349" s="82"/>
      <c r="B3349" s="82"/>
    </row>
    <row r="3350" spans="1:2">
      <c r="A3350" s="82"/>
      <c r="B3350" s="82"/>
    </row>
    <row r="3351" spans="1:2">
      <c r="A3351" s="82"/>
      <c r="B3351" s="82"/>
    </row>
    <row r="3352" spans="1:2">
      <c r="A3352" s="82"/>
      <c r="B3352" s="82"/>
    </row>
    <row r="3353" spans="1:2">
      <c r="A3353" s="82"/>
      <c r="B3353" s="82"/>
    </row>
    <row r="3354" spans="1:2">
      <c r="A3354" s="82"/>
      <c r="B3354" s="82"/>
    </row>
    <row r="3355" spans="1:2">
      <c r="A3355" s="82"/>
      <c r="B3355" s="82"/>
    </row>
    <row r="3356" spans="1:2">
      <c r="A3356" s="82"/>
      <c r="B3356" s="82"/>
    </row>
    <row r="3357" spans="1:2">
      <c r="A3357" s="82"/>
      <c r="B3357" s="82"/>
    </row>
    <row r="3358" spans="1:2">
      <c r="A3358" s="82"/>
      <c r="B3358" s="82"/>
    </row>
    <row r="3359" spans="1:2">
      <c r="A3359" s="82"/>
      <c r="B3359" s="82"/>
    </row>
    <row r="3360" spans="1:2">
      <c r="A3360" s="82"/>
      <c r="B3360" s="82"/>
    </row>
    <row r="3361" spans="1:2">
      <c r="A3361" s="82"/>
      <c r="B3361" s="82"/>
    </row>
    <row r="3362" spans="1:2">
      <c r="A3362" s="82"/>
      <c r="B3362" s="82"/>
    </row>
    <row r="3363" spans="1:2">
      <c r="A3363" s="82"/>
      <c r="B3363" s="82"/>
    </row>
    <row r="3364" spans="1:2">
      <c r="A3364" s="82"/>
      <c r="B3364" s="82"/>
    </row>
    <row r="3365" spans="1:2">
      <c r="A3365" s="82"/>
      <c r="B3365" s="82"/>
    </row>
    <row r="3366" spans="1:2">
      <c r="A3366" s="82"/>
      <c r="B3366" s="82"/>
    </row>
    <row r="3367" spans="1:2">
      <c r="A3367" s="82"/>
      <c r="B3367" s="82"/>
    </row>
    <row r="3368" spans="1:2">
      <c r="A3368" s="82"/>
      <c r="B3368" s="82"/>
    </row>
    <row r="3369" spans="1:2">
      <c r="A3369" s="82"/>
      <c r="B3369" s="82"/>
    </row>
    <row r="3370" spans="1:2">
      <c r="A3370" s="82"/>
      <c r="B3370" s="82"/>
    </row>
    <row r="3371" spans="1:2">
      <c r="A3371" s="82"/>
      <c r="B3371" s="82"/>
    </row>
    <row r="3372" spans="1:2">
      <c r="A3372" s="82"/>
      <c r="B3372" s="82"/>
    </row>
    <row r="3373" spans="1:2">
      <c r="A3373" s="82"/>
      <c r="B3373" s="82"/>
    </row>
    <row r="3374" spans="1:2">
      <c r="A3374" s="82"/>
      <c r="B3374" s="82"/>
    </row>
    <row r="3375" spans="1:2">
      <c r="A3375" s="82"/>
      <c r="B3375" s="82"/>
    </row>
    <row r="3376" spans="1:2">
      <c r="A3376" s="82"/>
      <c r="B3376" s="82"/>
    </row>
    <row r="3377" spans="1:2">
      <c r="A3377" s="82"/>
      <c r="B3377" s="82"/>
    </row>
    <row r="3378" spans="1:2">
      <c r="A3378" s="82"/>
      <c r="B3378" s="82"/>
    </row>
    <row r="3379" spans="1:2">
      <c r="A3379" s="82"/>
      <c r="B3379" s="82"/>
    </row>
    <row r="3380" spans="1:2">
      <c r="A3380" s="82"/>
      <c r="B3380" s="82"/>
    </row>
    <row r="3381" spans="1:2">
      <c r="A3381" s="82"/>
      <c r="B3381" s="82"/>
    </row>
    <row r="3382" spans="1:2">
      <c r="A3382" s="82"/>
      <c r="B3382" s="82"/>
    </row>
    <row r="3383" spans="1:2">
      <c r="A3383" s="82"/>
      <c r="B3383" s="82"/>
    </row>
    <row r="3384" spans="1:2">
      <c r="A3384" s="82"/>
      <c r="B3384" s="82"/>
    </row>
    <row r="3385" spans="1:2">
      <c r="A3385" s="82"/>
      <c r="B3385" s="82"/>
    </row>
    <row r="3386" spans="1:2">
      <c r="A3386" s="82"/>
      <c r="B3386" s="82"/>
    </row>
    <row r="3387" spans="1:2">
      <c r="A3387" s="82"/>
      <c r="B3387" s="82"/>
    </row>
    <row r="3388" spans="1:2">
      <c r="A3388" s="82"/>
      <c r="B3388" s="82"/>
    </row>
    <row r="3389" spans="1:2">
      <c r="A3389" s="82"/>
      <c r="B3389" s="82"/>
    </row>
    <row r="3390" spans="1:2">
      <c r="A3390" s="82"/>
      <c r="B3390" s="82"/>
    </row>
    <row r="3391" spans="1:2">
      <c r="A3391" s="82"/>
      <c r="B3391" s="82"/>
    </row>
    <row r="3392" spans="1:2">
      <c r="A3392" s="82"/>
      <c r="B3392" s="82"/>
    </row>
    <row r="3393" spans="1:2">
      <c r="A3393" s="82"/>
      <c r="B3393" s="82"/>
    </row>
    <row r="3394" spans="1:2">
      <c r="A3394" s="82"/>
      <c r="B3394" s="82"/>
    </row>
    <row r="3395" spans="1:2">
      <c r="A3395" s="82"/>
      <c r="B3395" s="82"/>
    </row>
    <row r="3396" spans="1:2">
      <c r="A3396" s="82"/>
      <c r="B3396" s="82"/>
    </row>
    <row r="3397" spans="1:2">
      <c r="A3397" s="82"/>
      <c r="B3397" s="82"/>
    </row>
    <row r="3398" spans="1:2">
      <c r="A3398" s="82"/>
      <c r="B3398" s="82"/>
    </row>
    <row r="3399" spans="1:2">
      <c r="A3399" s="82"/>
      <c r="B3399" s="82"/>
    </row>
    <row r="3400" spans="1:2">
      <c r="A3400" s="82"/>
      <c r="B3400" s="82"/>
    </row>
    <row r="3401" spans="1:2">
      <c r="A3401" s="82"/>
      <c r="B3401" s="82"/>
    </row>
    <row r="3402" spans="1:2">
      <c r="A3402" s="82"/>
      <c r="B3402" s="82"/>
    </row>
    <row r="3403" spans="1:2">
      <c r="A3403" s="82"/>
      <c r="B3403" s="82"/>
    </row>
    <row r="3404" spans="1:2">
      <c r="A3404" s="82"/>
      <c r="B3404" s="82"/>
    </row>
    <row r="3405" spans="1:2">
      <c r="A3405" s="82"/>
      <c r="B3405" s="82"/>
    </row>
    <row r="3406" spans="1:2">
      <c r="A3406" s="82"/>
      <c r="B3406" s="82"/>
    </row>
    <row r="3407" spans="1:2">
      <c r="A3407" s="82"/>
      <c r="B3407" s="82"/>
    </row>
    <row r="3408" spans="1:2">
      <c r="A3408" s="82"/>
      <c r="B3408" s="82"/>
    </row>
    <row r="3409" spans="1:2">
      <c r="A3409" s="82"/>
      <c r="B3409" s="82"/>
    </row>
    <row r="3410" spans="1:2">
      <c r="A3410" s="82"/>
      <c r="B3410" s="82"/>
    </row>
    <row r="3411" spans="1:2">
      <c r="A3411" s="82"/>
      <c r="B3411" s="82"/>
    </row>
    <row r="3412" spans="1:2">
      <c r="A3412" s="82"/>
      <c r="B3412" s="82"/>
    </row>
    <row r="3413" spans="1:2">
      <c r="A3413" s="82"/>
      <c r="B3413" s="82"/>
    </row>
    <row r="3414" spans="1:2">
      <c r="A3414" s="82"/>
      <c r="B3414" s="82"/>
    </row>
    <row r="3415" spans="1:2">
      <c r="A3415" s="82"/>
      <c r="B3415" s="82"/>
    </row>
    <row r="3416" spans="1:2">
      <c r="A3416" s="82"/>
      <c r="B3416" s="82"/>
    </row>
    <row r="3417" spans="1:2">
      <c r="A3417" s="82"/>
      <c r="B3417" s="82"/>
    </row>
    <row r="3418" spans="1:2">
      <c r="A3418" s="82"/>
      <c r="B3418" s="82"/>
    </row>
    <row r="3419" spans="1:2">
      <c r="A3419" s="82"/>
      <c r="B3419" s="82"/>
    </row>
    <row r="3420" spans="1:2">
      <c r="A3420" s="82"/>
      <c r="B3420" s="82"/>
    </row>
    <row r="3421" spans="1:2">
      <c r="A3421" s="82"/>
      <c r="B3421" s="82"/>
    </row>
    <row r="3422" spans="1:2">
      <c r="A3422" s="82"/>
      <c r="B3422" s="82"/>
    </row>
    <row r="3423" spans="1:2">
      <c r="A3423" s="82"/>
      <c r="B3423" s="82"/>
    </row>
    <row r="3424" spans="1:2">
      <c r="A3424" s="82"/>
      <c r="B3424" s="82"/>
    </row>
    <row r="3425" spans="1:2">
      <c r="A3425" s="82"/>
      <c r="B3425" s="82"/>
    </row>
    <row r="3426" spans="1:2">
      <c r="A3426" s="82"/>
      <c r="B3426" s="82"/>
    </row>
    <row r="3427" spans="1:2">
      <c r="A3427" s="82"/>
      <c r="B3427" s="82"/>
    </row>
    <row r="3428" spans="1:2">
      <c r="A3428" s="82"/>
      <c r="B3428" s="82"/>
    </row>
    <row r="3429" spans="1:2">
      <c r="A3429" s="82"/>
      <c r="B3429" s="82"/>
    </row>
    <row r="3430" spans="1:2">
      <c r="A3430" s="82"/>
      <c r="B3430" s="82"/>
    </row>
    <row r="3431" spans="1:2">
      <c r="A3431" s="82"/>
      <c r="B3431" s="82"/>
    </row>
    <row r="3432" spans="1:2">
      <c r="A3432" s="82"/>
      <c r="B3432" s="82"/>
    </row>
    <row r="3433" spans="1:2">
      <c r="A3433" s="82"/>
      <c r="B3433" s="82"/>
    </row>
    <row r="3434" spans="1:2">
      <c r="A3434" s="82"/>
      <c r="B3434" s="82"/>
    </row>
    <row r="3435" spans="1:2">
      <c r="A3435" s="82"/>
      <c r="B3435" s="82"/>
    </row>
    <row r="3436" spans="1:2">
      <c r="A3436" s="82"/>
      <c r="B3436" s="82"/>
    </row>
    <row r="3437" spans="1:2">
      <c r="A3437" s="82"/>
      <c r="B3437" s="82"/>
    </row>
    <row r="3438" spans="1:2">
      <c r="A3438" s="82"/>
      <c r="B3438" s="82"/>
    </row>
    <row r="3439" spans="1:2">
      <c r="A3439" s="82"/>
      <c r="B3439" s="82"/>
    </row>
    <row r="3440" spans="1:2">
      <c r="A3440" s="82"/>
      <c r="B3440" s="82"/>
    </row>
    <row r="3441" spans="1:2">
      <c r="A3441" s="82"/>
      <c r="B3441" s="82"/>
    </row>
    <row r="3442" spans="1:2">
      <c r="A3442" s="82"/>
      <c r="B3442" s="82"/>
    </row>
    <row r="3443" spans="1:2">
      <c r="A3443" s="82"/>
      <c r="B3443" s="82"/>
    </row>
    <row r="3444" spans="1:2">
      <c r="A3444" s="82"/>
      <c r="B3444" s="82"/>
    </row>
    <row r="3445" spans="1:2">
      <c r="A3445" s="82"/>
      <c r="B3445" s="82"/>
    </row>
    <row r="3446" spans="1:2">
      <c r="A3446" s="82"/>
      <c r="B3446" s="82"/>
    </row>
    <row r="3447" spans="1:2">
      <c r="A3447" s="82"/>
      <c r="B3447" s="82"/>
    </row>
    <row r="3448" spans="1:2">
      <c r="A3448" s="82"/>
      <c r="B3448" s="82"/>
    </row>
    <row r="3449" spans="1:2">
      <c r="A3449" s="82"/>
      <c r="B3449" s="82"/>
    </row>
    <row r="3450" spans="1:2">
      <c r="A3450" s="82"/>
      <c r="B3450" s="82"/>
    </row>
    <row r="3451" spans="1:2">
      <c r="A3451" s="82"/>
      <c r="B3451" s="82"/>
    </row>
    <row r="3452" spans="1:2">
      <c r="A3452" s="82"/>
      <c r="B3452" s="82"/>
    </row>
    <row r="3453" spans="1:2">
      <c r="A3453" s="82"/>
      <c r="B3453" s="82"/>
    </row>
    <row r="3454" spans="1:2">
      <c r="A3454" s="82"/>
      <c r="B3454" s="82"/>
    </row>
    <row r="3455" spans="1:2">
      <c r="A3455" s="82"/>
      <c r="B3455" s="82"/>
    </row>
    <row r="3456" spans="1:2">
      <c r="A3456" s="82"/>
      <c r="B3456" s="82"/>
    </row>
    <row r="3457" spans="1:2">
      <c r="A3457" s="82"/>
      <c r="B3457" s="82"/>
    </row>
    <row r="3458" spans="1:2">
      <c r="A3458" s="82"/>
      <c r="B3458" s="82"/>
    </row>
    <row r="3459" spans="1:2">
      <c r="A3459" s="82"/>
      <c r="B3459" s="82"/>
    </row>
    <row r="3460" spans="1:2">
      <c r="A3460" s="82"/>
      <c r="B3460" s="82"/>
    </row>
    <row r="3461" spans="1:2">
      <c r="A3461" s="82"/>
      <c r="B3461" s="82"/>
    </row>
    <row r="3462" spans="1:2">
      <c r="A3462" s="82"/>
      <c r="B3462" s="82"/>
    </row>
    <row r="3463" spans="1:2">
      <c r="A3463" s="82"/>
      <c r="B3463" s="82"/>
    </row>
    <row r="3464" spans="1:2">
      <c r="A3464" s="82"/>
      <c r="B3464" s="82"/>
    </row>
    <row r="3465" spans="1:2">
      <c r="A3465" s="82"/>
      <c r="B3465" s="82"/>
    </row>
    <row r="3466" spans="1:2">
      <c r="A3466" s="82"/>
      <c r="B3466" s="82"/>
    </row>
    <row r="3467" spans="1:2">
      <c r="A3467" s="82"/>
      <c r="B3467" s="82"/>
    </row>
    <row r="3468" spans="1:2">
      <c r="A3468" s="82"/>
      <c r="B3468" s="82"/>
    </row>
    <row r="3469" spans="1:2">
      <c r="A3469" s="82"/>
      <c r="B3469" s="82"/>
    </row>
    <row r="3470" spans="1:2">
      <c r="A3470" s="82"/>
      <c r="B3470" s="82"/>
    </row>
    <row r="3471" spans="1:2">
      <c r="A3471" s="82"/>
      <c r="B3471" s="82"/>
    </row>
    <row r="3472" spans="1:2">
      <c r="A3472" s="82"/>
      <c r="B3472" s="82"/>
    </row>
    <row r="3473" spans="1:2">
      <c r="A3473" s="82"/>
      <c r="B3473" s="82"/>
    </row>
    <row r="3474" spans="1:2">
      <c r="A3474" s="82"/>
      <c r="B3474" s="82"/>
    </row>
    <row r="3475" spans="1:2">
      <c r="A3475" s="82"/>
      <c r="B3475" s="82"/>
    </row>
    <row r="3476" spans="1:2">
      <c r="A3476" s="82"/>
      <c r="B3476" s="82"/>
    </row>
    <row r="3477" spans="1:2">
      <c r="A3477" s="82"/>
      <c r="B3477" s="82"/>
    </row>
    <row r="3478" spans="1:2">
      <c r="A3478" s="82"/>
      <c r="B3478" s="82"/>
    </row>
    <row r="3479" spans="1:2">
      <c r="A3479" s="82"/>
      <c r="B3479" s="82"/>
    </row>
    <row r="3480" spans="1:2">
      <c r="A3480" s="82"/>
      <c r="B3480" s="82"/>
    </row>
    <row r="3481" spans="1:2">
      <c r="A3481" s="82"/>
      <c r="B3481" s="82"/>
    </row>
    <row r="3482" spans="1:2">
      <c r="A3482" s="82"/>
      <c r="B3482" s="82"/>
    </row>
    <row r="3483" spans="1:2">
      <c r="A3483" s="82"/>
      <c r="B3483" s="82"/>
    </row>
    <row r="3484" spans="1:2">
      <c r="A3484" s="82"/>
      <c r="B3484" s="82"/>
    </row>
    <row r="3485" spans="1:2">
      <c r="A3485" s="82"/>
      <c r="B3485" s="82"/>
    </row>
    <row r="3486" spans="1:2">
      <c r="A3486" s="82"/>
      <c r="B3486" s="82"/>
    </row>
    <row r="3487" spans="1:2">
      <c r="A3487" s="82"/>
      <c r="B3487" s="82"/>
    </row>
    <row r="3488" spans="1:2">
      <c r="A3488" s="82"/>
      <c r="B3488" s="82"/>
    </row>
    <row r="3489" spans="1:2">
      <c r="A3489" s="82"/>
      <c r="B3489" s="82"/>
    </row>
    <row r="3490" spans="1:2">
      <c r="A3490" s="82"/>
      <c r="B3490" s="82"/>
    </row>
    <row r="3491" spans="1:2">
      <c r="A3491" s="82"/>
      <c r="B3491" s="82"/>
    </row>
    <row r="3492" spans="1:2">
      <c r="A3492" s="82"/>
      <c r="B3492" s="82"/>
    </row>
    <row r="3493" spans="1:2">
      <c r="A3493" s="82"/>
      <c r="B3493" s="82"/>
    </row>
    <row r="3494" spans="1:2">
      <c r="A3494" s="82"/>
      <c r="B3494" s="82"/>
    </row>
    <row r="3495" spans="1:2">
      <c r="A3495" s="82"/>
      <c r="B3495" s="82"/>
    </row>
    <row r="3496" spans="1:2">
      <c r="A3496" s="82"/>
      <c r="B3496" s="82"/>
    </row>
    <row r="3497" spans="1:2">
      <c r="A3497" s="82"/>
      <c r="B3497" s="82"/>
    </row>
    <row r="3498" spans="1:2">
      <c r="A3498" s="82"/>
      <c r="B3498" s="82"/>
    </row>
    <row r="3499" spans="1:2">
      <c r="A3499" s="82"/>
      <c r="B3499" s="82"/>
    </row>
    <row r="3500" spans="1:2">
      <c r="A3500" s="82"/>
      <c r="B3500" s="82"/>
    </row>
    <row r="3501" spans="1:2">
      <c r="A3501" s="82"/>
      <c r="B3501" s="82"/>
    </row>
    <row r="3502" spans="1:2">
      <c r="A3502" s="82"/>
      <c r="B3502" s="82"/>
    </row>
    <row r="3503" spans="1:2">
      <c r="A3503" s="82"/>
      <c r="B3503" s="82"/>
    </row>
    <row r="3504" spans="1:2">
      <c r="A3504" s="82"/>
      <c r="B3504" s="82"/>
    </row>
    <row r="3505" spans="1:2">
      <c r="A3505" s="82"/>
      <c r="B3505" s="82"/>
    </row>
    <row r="3506" spans="1:2">
      <c r="A3506" s="82"/>
      <c r="B3506" s="82"/>
    </row>
    <row r="3507" spans="1:2">
      <c r="A3507" s="82"/>
      <c r="B3507" s="82"/>
    </row>
    <row r="3508" spans="1:2">
      <c r="A3508" s="82"/>
      <c r="B3508" s="82"/>
    </row>
    <row r="3509" spans="1:2">
      <c r="A3509" s="82"/>
      <c r="B3509" s="82"/>
    </row>
    <row r="3510" spans="1:2">
      <c r="A3510" s="82"/>
      <c r="B3510" s="82"/>
    </row>
    <row r="3511" spans="1:2">
      <c r="A3511" s="82"/>
      <c r="B3511" s="82"/>
    </row>
    <row r="3512" spans="1:2">
      <c r="A3512" s="82"/>
      <c r="B3512" s="82"/>
    </row>
    <row r="3513" spans="1:2">
      <c r="A3513" s="82"/>
      <c r="B3513" s="82"/>
    </row>
    <row r="3514" spans="1:2">
      <c r="A3514" s="82"/>
      <c r="B3514" s="82"/>
    </row>
    <row r="3515" spans="1:2">
      <c r="A3515" s="82"/>
      <c r="B3515" s="82"/>
    </row>
    <row r="3516" spans="1:2">
      <c r="A3516" s="82"/>
      <c r="B3516" s="82"/>
    </row>
    <row r="3517" spans="1:2">
      <c r="A3517" s="82"/>
      <c r="B3517" s="82"/>
    </row>
    <row r="3518" spans="1:2">
      <c r="A3518" s="82"/>
      <c r="B3518" s="82"/>
    </row>
    <row r="3519" spans="1:2">
      <c r="A3519" s="82"/>
      <c r="B3519" s="82"/>
    </row>
    <row r="3520" spans="1:2">
      <c r="A3520" s="82"/>
      <c r="B3520" s="82"/>
    </row>
    <row r="3521" spans="1:2">
      <c r="A3521" s="82"/>
      <c r="B3521" s="82"/>
    </row>
    <row r="3522" spans="1:2">
      <c r="A3522" s="82"/>
      <c r="B3522" s="82"/>
    </row>
    <row r="3523" spans="1:2">
      <c r="A3523" s="82"/>
      <c r="B3523" s="82"/>
    </row>
    <row r="3524" spans="1:2">
      <c r="A3524" s="82"/>
      <c r="B3524" s="82"/>
    </row>
    <row r="3525" spans="1:2">
      <c r="A3525" s="82"/>
      <c r="B3525" s="82"/>
    </row>
    <row r="3526" spans="1:2">
      <c r="A3526" s="82"/>
      <c r="B3526" s="82"/>
    </row>
    <row r="3527" spans="1:2">
      <c r="A3527" s="82"/>
      <c r="B3527" s="82"/>
    </row>
    <row r="3528" spans="1:2">
      <c r="A3528" s="82"/>
      <c r="B3528" s="82"/>
    </row>
    <row r="3529" spans="1:2">
      <c r="A3529" s="82"/>
      <c r="B3529" s="82"/>
    </row>
    <row r="3530" spans="1:2">
      <c r="A3530" s="82"/>
      <c r="B3530" s="82"/>
    </row>
    <row r="3531" spans="1:2">
      <c r="A3531" s="82"/>
      <c r="B3531" s="82"/>
    </row>
    <row r="3532" spans="1:2">
      <c r="A3532" s="82"/>
      <c r="B3532" s="82"/>
    </row>
    <row r="3533" spans="1:2">
      <c r="A3533" s="82"/>
      <c r="B3533" s="82"/>
    </row>
    <row r="3534" spans="1:2">
      <c r="A3534" s="82"/>
      <c r="B3534" s="82"/>
    </row>
    <row r="3535" spans="1:2">
      <c r="A3535" s="82"/>
      <c r="B3535" s="82"/>
    </row>
    <row r="3536" spans="1:2">
      <c r="A3536" s="82"/>
      <c r="B3536" s="82"/>
    </row>
    <row r="3537" spans="1:2">
      <c r="A3537" s="82"/>
      <c r="B3537" s="82"/>
    </row>
    <row r="3538" spans="1:2">
      <c r="A3538" s="82"/>
      <c r="B3538" s="82"/>
    </row>
    <row r="3539" spans="1:2">
      <c r="A3539" s="82"/>
      <c r="B3539" s="82"/>
    </row>
    <row r="3540" spans="1:2">
      <c r="A3540" s="82"/>
      <c r="B3540" s="82"/>
    </row>
    <row r="3541" spans="1:2">
      <c r="A3541" s="82"/>
      <c r="B3541" s="82"/>
    </row>
    <row r="3542" spans="1:2">
      <c r="A3542" s="82"/>
      <c r="B3542" s="82"/>
    </row>
    <row r="3543" spans="1:2">
      <c r="A3543" s="82"/>
      <c r="B3543" s="82"/>
    </row>
    <row r="3544" spans="1:2">
      <c r="A3544" s="82"/>
      <c r="B3544" s="82"/>
    </row>
    <row r="3545" spans="1:2">
      <c r="A3545" s="82"/>
      <c r="B3545" s="82"/>
    </row>
    <row r="3546" spans="1:2">
      <c r="A3546" s="82"/>
      <c r="B3546" s="82"/>
    </row>
    <row r="3547" spans="1:2">
      <c r="A3547" s="82"/>
      <c r="B3547" s="82"/>
    </row>
    <row r="3548" spans="1:2">
      <c r="A3548" s="82"/>
      <c r="B3548" s="82"/>
    </row>
    <row r="3549" spans="1:2">
      <c r="A3549" s="82"/>
      <c r="B3549" s="82"/>
    </row>
    <row r="3550" spans="1:2">
      <c r="A3550" s="82"/>
      <c r="B3550" s="82"/>
    </row>
    <row r="3551" spans="1:2">
      <c r="A3551" s="82"/>
      <c r="B3551" s="82"/>
    </row>
    <row r="3552" spans="1:2">
      <c r="A3552" s="82"/>
      <c r="B3552" s="82"/>
    </row>
    <row r="3553" spans="1:2">
      <c r="A3553" s="82"/>
      <c r="B3553" s="82"/>
    </row>
    <row r="3554" spans="1:2">
      <c r="A3554" s="82"/>
      <c r="B3554" s="82"/>
    </row>
    <row r="3555" spans="1:2">
      <c r="A3555" s="82"/>
      <c r="B3555" s="82"/>
    </row>
    <row r="3556" spans="1:2">
      <c r="A3556" s="82"/>
      <c r="B3556" s="82"/>
    </row>
    <row r="3557" spans="1:2">
      <c r="A3557" s="82"/>
      <c r="B3557" s="82"/>
    </row>
    <row r="3558" spans="1:2">
      <c r="A3558" s="82"/>
      <c r="B3558" s="82"/>
    </row>
    <row r="3559" spans="1:2">
      <c r="A3559" s="82"/>
      <c r="B3559" s="82"/>
    </row>
    <row r="3560" spans="1:2">
      <c r="A3560" s="82"/>
      <c r="B3560" s="82"/>
    </row>
    <row r="3561" spans="1:2">
      <c r="A3561" s="82"/>
      <c r="B3561" s="82"/>
    </row>
    <row r="3562" spans="1:2">
      <c r="A3562" s="82"/>
      <c r="B3562" s="82"/>
    </row>
    <row r="3563" spans="1:2">
      <c r="A3563" s="82"/>
      <c r="B3563" s="82"/>
    </row>
    <row r="3564" spans="1:2">
      <c r="A3564" s="82"/>
      <c r="B3564" s="82"/>
    </row>
    <row r="3565" spans="1:2">
      <c r="A3565" s="82"/>
      <c r="B3565" s="82"/>
    </row>
    <row r="3566" spans="1:2">
      <c r="A3566" s="82"/>
      <c r="B3566" s="82"/>
    </row>
    <row r="3567" spans="1:2">
      <c r="A3567" s="82"/>
      <c r="B3567" s="82"/>
    </row>
    <row r="3568" spans="1:2">
      <c r="A3568" s="82"/>
      <c r="B3568" s="82"/>
    </row>
    <row r="3569" spans="1:2">
      <c r="A3569" s="82"/>
      <c r="B3569" s="82"/>
    </row>
    <row r="3570" spans="1:2">
      <c r="A3570" s="82"/>
      <c r="B3570" s="82"/>
    </row>
    <row r="3571" spans="1:2">
      <c r="A3571" s="82"/>
      <c r="B3571" s="82"/>
    </row>
    <row r="3572" spans="1:2">
      <c r="A3572" s="82"/>
      <c r="B3572" s="82"/>
    </row>
    <row r="3573" spans="1:2">
      <c r="A3573" s="82"/>
      <c r="B3573" s="82"/>
    </row>
    <row r="3574" spans="1:2">
      <c r="A3574" s="82"/>
      <c r="B3574" s="82"/>
    </row>
    <row r="3575" spans="1:2">
      <c r="A3575" s="82"/>
      <c r="B3575" s="82"/>
    </row>
    <row r="3576" spans="1:2">
      <c r="A3576" s="82"/>
      <c r="B3576" s="82"/>
    </row>
    <row r="3577" spans="1:2">
      <c r="A3577" s="82"/>
      <c r="B3577" s="82"/>
    </row>
    <row r="3578" spans="1:2">
      <c r="A3578" s="82"/>
      <c r="B3578" s="82"/>
    </row>
    <row r="3579" spans="1:2">
      <c r="A3579" s="82"/>
      <c r="B3579" s="82"/>
    </row>
    <row r="3580" spans="1:2">
      <c r="A3580" s="82"/>
      <c r="B3580" s="82"/>
    </row>
    <row r="3581" spans="1:2">
      <c r="A3581" s="82"/>
      <c r="B3581" s="82"/>
    </row>
    <row r="3582" spans="1:2">
      <c r="A3582" s="82"/>
      <c r="B3582" s="82"/>
    </row>
    <row r="3583" spans="1:2">
      <c r="A3583" s="82"/>
      <c r="B3583" s="82"/>
    </row>
    <row r="3584" spans="1:2">
      <c r="A3584" s="82"/>
      <c r="B3584" s="82"/>
    </row>
    <row r="3585" spans="1:2">
      <c r="A3585" s="82"/>
      <c r="B3585" s="82"/>
    </row>
    <row r="3586" spans="1:2">
      <c r="A3586" s="82"/>
      <c r="B3586" s="82"/>
    </row>
    <row r="3587" spans="1:2">
      <c r="A3587" s="82"/>
      <c r="B3587" s="82"/>
    </row>
    <row r="3588" spans="1:2">
      <c r="A3588" s="82"/>
      <c r="B3588" s="82"/>
    </row>
    <row r="3589" spans="1:2">
      <c r="A3589" s="82"/>
      <c r="B3589" s="82"/>
    </row>
    <row r="3590" spans="1:2">
      <c r="A3590" s="82"/>
      <c r="B3590" s="82"/>
    </row>
    <row r="3591" spans="1:2">
      <c r="A3591" s="82"/>
      <c r="B3591" s="82"/>
    </row>
    <row r="3592" spans="1:2">
      <c r="A3592" s="82"/>
      <c r="B3592" s="82"/>
    </row>
    <row r="3593" spans="1:2">
      <c r="A3593" s="82"/>
      <c r="B3593" s="82"/>
    </row>
    <row r="3594" spans="1:2">
      <c r="A3594" s="82"/>
      <c r="B3594" s="82"/>
    </row>
    <row r="3595" spans="1:2">
      <c r="A3595" s="82"/>
      <c r="B3595" s="82"/>
    </row>
    <row r="3596" spans="1:2">
      <c r="A3596" s="82"/>
      <c r="B3596" s="82"/>
    </row>
    <row r="3597" spans="1:2">
      <c r="A3597" s="82"/>
      <c r="B3597" s="82"/>
    </row>
    <row r="3598" spans="1:2">
      <c r="A3598" s="82"/>
      <c r="B3598" s="82"/>
    </row>
    <row r="3599" spans="1:2">
      <c r="A3599" s="82"/>
      <c r="B3599" s="82"/>
    </row>
    <row r="3600" spans="1:2">
      <c r="A3600" s="82"/>
      <c r="B3600" s="82"/>
    </row>
    <row r="3601" spans="1:2">
      <c r="A3601" s="82"/>
      <c r="B3601" s="82"/>
    </row>
    <row r="3602" spans="1:2">
      <c r="A3602" s="82"/>
      <c r="B3602" s="82"/>
    </row>
    <row r="3603" spans="1:2">
      <c r="A3603" s="82"/>
      <c r="B3603" s="82"/>
    </row>
    <row r="3604" spans="1:2">
      <c r="A3604" s="82"/>
      <c r="B3604" s="82"/>
    </row>
    <row r="3605" spans="1:2">
      <c r="A3605" s="82"/>
      <c r="B3605" s="82"/>
    </row>
    <row r="3606" spans="1:2">
      <c r="A3606" s="82"/>
      <c r="B3606" s="82"/>
    </row>
    <row r="3607" spans="1:2">
      <c r="A3607" s="82"/>
      <c r="B3607" s="82"/>
    </row>
    <row r="3608" spans="1:2">
      <c r="A3608" s="82"/>
      <c r="B3608" s="82"/>
    </row>
    <row r="3609" spans="1:2">
      <c r="A3609" s="82"/>
      <c r="B3609" s="82"/>
    </row>
    <row r="3610" spans="1:2">
      <c r="A3610" s="82"/>
      <c r="B3610" s="82"/>
    </row>
    <row r="3611" spans="1:2">
      <c r="A3611" s="82"/>
      <c r="B3611" s="82"/>
    </row>
    <row r="3612" spans="1:2">
      <c r="A3612" s="82"/>
      <c r="B3612" s="82"/>
    </row>
    <row r="3613" spans="1:2">
      <c r="A3613" s="82"/>
      <c r="B3613" s="82"/>
    </row>
    <row r="3614" spans="1:2">
      <c r="A3614" s="82"/>
      <c r="B3614" s="82"/>
    </row>
    <row r="3615" spans="1:2">
      <c r="A3615" s="82"/>
      <c r="B3615" s="82"/>
    </row>
    <row r="3616" spans="1:2">
      <c r="A3616" s="82"/>
      <c r="B3616" s="82"/>
    </row>
    <row r="3617" spans="1:2">
      <c r="A3617" s="82"/>
      <c r="B3617" s="82"/>
    </row>
    <row r="3618" spans="1:2">
      <c r="A3618" s="82"/>
      <c r="B3618" s="82"/>
    </row>
    <row r="3619" spans="1:2">
      <c r="A3619" s="82"/>
      <c r="B3619" s="82"/>
    </row>
    <row r="3620" spans="1:2">
      <c r="A3620" s="82"/>
      <c r="B3620" s="82"/>
    </row>
    <row r="3621" spans="1:2">
      <c r="A3621" s="82"/>
      <c r="B3621" s="82"/>
    </row>
    <row r="3622" spans="1:2">
      <c r="A3622" s="82"/>
      <c r="B3622" s="82"/>
    </row>
    <row r="3623" spans="1:2">
      <c r="A3623" s="82"/>
      <c r="B3623" s="82"/>
    </row>
    <row r="3624" spans="1:2">
      <c r="A3624" s="82"/>
      <c r="B3624" s="82"/>
    </row>
    <row r="3625" spans="1:2">
      <c r="A3625" s="82"/>
      <c r="B3625" s="82"/>
    </row>
    <row r="3626" spans="1:2">
      <c r="A3626" s="82"/>
      <c r="B3626" s="82"/>
    </row>
    <row r="3627" spans="1:2">
      <c r="A3627" s="82"/>
      <c r="B3627" s="82"/>
    </row>
    <row r="3628" spans="1:2">
      <c r="A3628" s="82"/>
      <c r="B3628" s="82"/>
    </row>
    <row r="3629" spans="1:2">
      <c r="A3629" s="82"/>
      <c r="B3629" s="82"/>
    </row>
    <row r="3630" spans="1:2">
      <c r="A3630" s="82"/>
      <c r="B3630" s="82"/>
    </row>
    <row r="3631" spans="1:2">
      <c r="A3631" s="82"/>
      <c r="B3631" s="82"/>
    </row>
    <row r="3632" spans="1:2">
      <c r="A3632" s="82"/>
      <c r="B3632" s="82"/>
    </row>
    <row r="3633" spans="1:2">
      <c r="A3633" s="82"/>
      <c r="B3633" s="82"/>
    </row>
    <row r="3634" spans="1:2">
      <c r="A3634" s="82"/>
      <c r="B3634" s="82"/>
    </row>
    <row r="3635" spans="1:2">
      <c r="A3635" s="82"/>
      <c r="B3635" s="82"/>
    </row>
    <row r="3636" spans="1:2">
      <c r="A3636" s="82"/>
      <c r="B3636" s="82"/>
    </row>
    <row r="3637" spans="1:2">
      <c r="A3637" s="82"/>
      <c r="B3637" s="82"/>
    </row>
    <row r="3638" spans="1:2">
      <c r="A3638" s="82"/>
      <c r="B3638" s="82"/>
    </row>
    <row r="3639" spans="1:2">
      <c r="A3639" s="82"/>
      <c r="B3639" s="82"/>
    </row>
    <row r="3640" spans="1:2">
      <c r="A3640" s="82"/>
      <c r="B3640" s="82"/>
    </row>
    <row r="3641" spans="1:2">
      <c r="A3641" s="82"/>
      <c r="B3641" s="82"/>
    </row>
    <row r="3642" spans="1:2">
      <c r="A3642" s="82"/>
      <c r="B3642" s="82"/>
    </row>
    <row r="3643" spans="1:2">
      <c r="A3643" s="82"/>
      <c r="B3643" s="82"/>
    </row>
    <row r="3644" spans="1:2">
      <c r="A3644" s="82"/>
      <c r="B3644" s="82"/>
    </row>
    <row r="3645" spans="1:2">
      <c r="A3645" s="82"/>
      <c r="B3645" s="82"/>
    </row>
    <row r="3646" spans="1:2">
      <c r="A3646" s="82"/>
      <c r="B3646" s="82"/>
    </row>
    <row r="3647" spans="1:2">
      <c r="A3647" s="82"/>
      <c r="B3647" s="82"/>
    </row>
    <row r="3648" spans="1:2">
      <c r="A3648" s="82"/>
      <c r="B3648" s="82"/>
    </row>
    <row r="3649" spans="1:2">
      <c r="A3649" s="82"/>
      <c r="B3649" s="82"/>
    </row>
    <row r="3650" spans="1:2">
      <c r="A3650" s="82"/>
      <c r="B3650" s="82"/>
    </row>
    <row r="3651" spans="1:2">
      <c r="A3651" s="82"/>
      <c r="B3651" s="82"/>
    </row>
    <row r="3652" spans="1:2">
      <c r="A3652" s="82"/>
      <c r="B3652" s="82"/>
    </row>
    <row r="3653" spans="1:2">
      <c r="A3653" s="82"/>
      <c r="B3653" s="82"/>
    </row>
    <row r="3654" spans="1:2">
      <c r="A3654" s="82"/>
      <c r="B3654" s="82"/>
    </row>
    <row r="3655" spans="1:2">
      <c r="A3655" s="82"/>
      <c r="B3655" s="82"/>
    </row>
    <row r="3656" spans="1:2">
      <c r="A3656" s="82"/>
      <c r="B3656" s="82"/>
    </row>
    <row r="3657" spans="1:2">
      <c r="A3657" s="82"/>
      <c r="B3657" s="82"/>
    </row>
    <row r="3658" spans="1:2">
      <c r="A3658" s="82"/>
      <c r="B3658" s="82"/>
    </row>
    <row r="3659" spans="1:2">
      <c r="A3659" s="82"/>
      <c r="B3659" s="82"/>
    </row>
    <row r="3660" spans="1:2">
      <c r="A3660" s="82"/>
      <c r="B3660" s="82"/>
    </row>
    <row r="3661" spans="1:2">
      <c r="A3661" s="82"/>
      <c r="B3661" s="82"/>
    </row>
    <row r="3662" spans="1:2">
      <c r="A3662" s="82"/>
      <c r="B3662" s="82"/>
    </row>
    <row r="3663" spans="1:2">
      <c r="A3663" s="82"/>
      <c r="B3663" s="82"/>
    </row>
    <row r="3664" spans="1:2">
      <c r="A3664" s="82"/>
      <c r="B3664" s="82"/>
    </row>
    <row r="3665" spans="1:2">
      <c r="A3665" s="82"/>
      <c r="B3665" s="82"/>
    </row>
    <row r="3666" spans="1:2">
      <c r="A3666" s="82"/>
      <c r="B3666" s="82"/>
    </row>
    <row r="3667" spans="1:2">
      <c r="A3667" s="82"/>
      <c r="B3667" s="82"/>
    </row>
    <row r="3668" spans="1:2">
      <c r="A3668" s="82"/>
      <c r="B3668" s="82"/>
    </row>
    <row r="3669" spans="1:2">
      <c r="A3669" s="82"/>
      <c r="B3669" s="82"/>
    </row>
    <row r="3670" spans="1:2">
      <c r="A3670" s="82"/>
      <c r="B3670" s="82"/>
    </row>
    <row r="3671" spans="1:2">
      <c r="A3671" s="82"/>
      <c r="B3671" s="82"/>
    </row>
    <row r="3672" spans="1:2">
      <c r="A3672" s="82"/>
      <c r="B3672" s="82"/>
    </row>
    <row r="3673" spans="1:2">
      <c r="A3673" s="82"/>
      <c r="B3673" s="82"/>
    </row>
    <row r="3674" spans="1:2">
      <c r="A3674" s="82"/>
      <c r="B3674" s="82"/>
    </row>
    <row r="3675" spans="1:2">
      <c r="A3675" s="82"/>
      <c r="B3675" s="82"/>
    </row>
    <row r="3676" spans="1:2">
      <c r="A3676" s="82"/>
      <c r="B3676" s="82"/>
    </row>
    <row r="3677" spans="1:2">
      <c r="A3677" s="82"/>
      <c r="B3677" s="82"/>
    </row>
    <row r="3678" spans="1:2">
      <c r="A3678" s="82"/>
      <c r="B3678" s="82"/>
    </row>
    <row r="3679" spans="1:2">
      <c r="A3679" s="82"/>
      <c r="B3679" s="82"/>
    </row>
    <row r="3680" spans="1:2">
      <c r="A3680" s="82"/>
      <c r="B3680" s="82"/>
    </row>
    <row r="3681" spans="1:2">
      <c r="A3681" s="82"/>
      <c r="B3681" s="82"/>
    </row>
    <row r="3682" spans="1:2">
      <c r="A3682" s="82"/>
      <c r="B3682" s="82"/>
    </row>
    <row r="3683" spans="1:2">
      <c r="A3683" s="82"/>
      <c r="B3683" s="82"/>
    </row>
    <row r="3684" spans="1:2">
      <c r="A3684" s="82"/>
      <c r="B3684" s="82"/>
    </row>
    <row r="3685" spans="1:2">
      <c r="A3685" s="82"/>
      <c r="B3685" s="82"/>
    </row>
    <row r="3686" spans="1:2">
      <c r="A3686" s="82"/>
      <c r="B3686" s="82"/>
    </row>
    <row r="3687" spans="1:2">
      <c r="A3687" s="82"/>
      <c r="B3687" s="82"/>
    </row>
    <row r="3688" spans="1:2">
      <c r="A3688" s="82"/>
      <c r="B3688" s="82"/>
    </row>
    <row r="3689" spans="1:2">
      <c r="A3689" s="82"/>
      <c r="B3689" s="82"/>
    </row>
    <row r="3690" spans="1:2">
      <c r="A3690" s="82"/>
      <c r="B3690" s="82"/>
    </row>
    <row r="3691" spans="1:2">
      <c r="A3691" s="82"/>
      <c r="B3691" s="82"/>
    </row>
    <row r="3692" spans="1:2">
      <c r="A3692" s="82"/>
      <c r="B3692" s="82"/>
    </row>
    <row r="3693" spans="1:2">
      <c r="A3693" s="82"/>
      <c r="B3693" s="82"/>
    </row>
    <row r="3694" spans="1:2">
      <c r="A3694" s="82"/>
      <c r="B3694" s="82"/>
    </row>
    <row r="3695" spans="1:2">
      <c r="A3695" s="82"/>
      <c r="B3695" s="82"/>
    </row>
    <row r="3696" spans="1:2">
      <c r="A3696" s="82"/>
      <c r="B3696" s="82"/>
    </row>
    <row r="3697" spans="1:2">
      <c r="A3697" s="82"/>
      <c r="B3697" s="82"/>
    </row>
    <row r="3698" spans="1:2">
      <c r="A3698" s="82"/>
      <c r="B3698" s="82"/>
    </row>
    <row r="3699" spans="1:2">
      <c r="A3699" s="82"/>
      <c r="B3699" s="82"/>
    </row>
    <row r="3700" spans="1:2">
      <c r="A3700" s="82"/>
      <c r="B3700" s="82"/>
    </row>
    <row r="3701" spans="1:2">
      <c r="A3701" s="82"/>
      <c r="B3701" s="82"/>
    </row>
    <row r="3702" spans="1:2">
      <c r="A3702" s="82"/>
      <c r="B3702" s="82"/>
    </row>
    <row r="3703" spans="1:2">
      <c r="A3703" s="82"/>
      <c r="B3703" s="82"/>
    </row>
    <row r="3704" spans="1:2">
      <c r="A3704" s="82"/>
      <c r="B3704" s="82"/>
    </row>
    <row r="3705" spans="1:2">
      <c r="A3705" s="82"/>
      <c r="B3705" s="82"/>
    </row>
    <row r="3706" spans="1:2">
      <c r="A3706" s="82"/>
      <c r="B3706" s="82"/>
    </row>
    <row r="3707" spans="1:2">
      <c r="A3707" s="82"/>
      <c r="B3707" s="82"/>
    </row>
    <row r="3708" spans="1:2">
      <c r="A3708" s="82"/>
      <c r="B3708" s="82"/>
    </row>
    <row r="3709" spans="1:2">
      <c r="A3709" s="82"/>
      <c r="B3709" s="82"/>
    </row>
    <row r="3710" spans="1:2">
      <c r="A3710" s="82"/>
      <c r="B3710" s="82"/>
    </row>
    <row r="3711" spans="1:2">
      <c r="A3711" s="82"/>
      <c r="B3711" s="82"/>
    </row>
    <row r="3712" spans="1:2">
      <c r="A3712" s="82"/>
      <c r="B3712" s="82"/>
    </row>
    <row r="3713" spans="1:2">
      <c r="A3713" s="82"/>
      <c r="B3713" s="82"/>
    </row>
    <row r="3714" spans="1:2">
      <c r="A3714" s="82"/>
      <c r="B3714" s="82"/>
    </row>
    <row r="3715" spans="1:2">
      <c r="A3715" s="82"/>
      <c r="B3715" s="82"/>
    </row>
    <row r="3716" spans="1:2">
      <c r="A3716" s="82"/>
      <c r="B3716" s="82"/>
    </row>
    <row r="3717" spans="1:2">
      <c r="A3717" s="82"/>
      <c r="B3717" s="82"/>
    </row>
    <row r="3718" spans="1:2">
      <c r="A3718" s="82"/>
      <c r="B3718" s="82"/>
    </row>
    <row r="3719" spans="1:2">
      <c r="A3719" s="82"/>
      <c r="B3719" s="82"/>
    </row>
    <row r="3720" spans="1:2">
      <c r="A3720" s="82"/>
      <c r="B3720" s="82"/>
    </row>
    <row r="3721" spans="1:2">
      <c r="A3721" s="82"/>
      <c r="B3721" s="82"/>
    </row>
    <row r="3722" spans="1:2">
      <c r="A3722" s="82"/>
      <c r="B3722" s="82"/>
    </row>
    <row r="3723" spans="1:2">
      <c r="A3723" s="82"/>
      <c r="B3723" s="82"/>
    </row>
    <row r="3724" spans="1:2">
      <c r="A3724" s="82"/>
      <c r="B3724" s="82"/>
    </row>
    <row r="3725" spans="1:2">
      <c r="A3725" s="82"/>
      <c r="B3725" s="82"/>
    </row>
    <row r="3726" spans="1:2">
      <c r="A3726" s="82"/>
      <c r="B3726" s="82"/>
    </row>
    <row r="3727" spans="1:2">
      <c r="A3727" s="82"/>
      <c r="B3727" s="82"/>
    </row>
    <row r="3728" spans="1:2">
      <c r="A3728" s="82"/>
      <c r="B3728" s="82"/>
    </row>
    <row r="3729" spans="1:2">
      <c r="A3729" s="82"/>
      <c r="B3729" s="82"/>
    </row>
    <row r="3730" spans="1:2">
      <c r="A3730" s="82"/>
      <c r="B3730" s="82"/>
    </row>
    <row r="3731" spans="1:2">
      <c r="A3731" s="82"/>
      <c r="B3731" s="82"/>
    </row>
    <row r="3732" spans="1:2">
      <c r="A3732" s="82"/>
      <c r="B3732" s="82"/>
    </row>
    <row r="3733" spans="1:2">
      <c r="A3733" s="82"/>
      <c r="B3733" s="82"/>
    </row>
    <row r="3734" spans="1:2">
      <c r="A3734" s="82"/>
      <c r="B3734" s="82"/>
    </row>
    <row r="3735" spans="1:2">
      <c r="A3735" s="82"/>
      <c r="B3735" s="82"/>
    </row>
    <row r="3736" spans="1:2">
      <c r="A3736" s="82"/>
      <c r="B3736" s="82"/>
    </row>
    <row r="3737" spans="1:2">
      <c r="A3737" s="82"/>
      <c r="B3737" s="82"/>
    </row>
    <row r="3738" spans="1:2">
      <c r="A3738" s="82"/>
      <c r="B3738" s="82"/>
    </row>
    <row r="3739" spans="1:2">
      <c r="A3739" s="82"/>
      <c r="B3739" s="82"/>
    </row>
    <row r="3740" spans="1:2">
      <c r="A3740" s="82"/>
      <c r="B3740" s="82"/>
    </row>
    <row r="3741" spans="1:2">
      <c r="A3741" s="82"/>
      <c r="B3741" s="82"/>
    </row>
    <row r="3742" spans="1:2">
      <c r="A3742" s="82"/>
      <c r="B3742" s="82"/>
    </row>
    <row r="3743" spans="1:2">
      <c r="A3743" s="82"/>
      <c r="B3743" s="82"/>
    </row>
    <row r="3744" spans="1:2">
      <c r="A3744" s="82"/>
      <c r="B3744" s="82"/>
    </row>
    <row r="3745" spans="1:2">
      <c r="A3745" s="82"/>
      <c r="B3745" s="82"/>
    </row>
    <row r="3746" spans="1:2">
      <c r="A3746" s="82"/>
      <c r="B3746" s="82"/>
    </row>
    <row r="3747" spans="1:2">
      <c r="A3747" s="82"/>
      <c r="B3747" s="82"/>
    </row>
    <row r="3748" spans="1:2">
      <c r="A3748" s="82"/>
      <c r="B3748" s="82"/>
    </row>
    <row r="3749" spans="1:2">
      <c r="A3749" s="82"/>
      <c r="B3749" s="82"/>
    </row>
    <row r="3750" spans="1:2">
      <c r="A3750" s="82"/>
      <c r="B3750" s="82"/>
    </row>
    <row r="3751" spans="1:2">
      <c r="A3751" s="82"/>
      <c r="B3751" s="82"/>
    </row>
    <row r="3752" spans="1:2">
      <c r="A3752" s="82"/>
      <c r="B3752" s="82"/>
    </row>
    <row r="3753" spans="1:2">
      <c r="A3753" s="82"/>
      <c r="B3753" s="82"/>
    </row>
    <row r="3754" spans="1:2">
      <c r="A3754" s="82"/>
      <c r="B3754" s="82"/>
    </row>
    <row r="3755" spans="1:2">
      <c r="A3755" s="82"/>
      <c r="B3755" s="82"/>
    </row>
    <row r="3756" spans="1:2">
      <c r="A3756" s="82"/>
      <c r="B3756" s="82"/>
    </row>
    <row r="3757" spans="1:2">
      <c r="A3757" s="82"/>
      <c r="B3757" s="82"/>
    </row>
    <row r="3758" spans="1:2">
      <c r="A3758" s="82"/>
      <c r="B3758" s="82"/>
    </row>
    <row r="3759" spans="1:2">
      <c r="A3759" s="82"/>
      <c r="B3759" s="82"/>
    </row>
    <row r="3760" spans="1:2">
      <c r="A3760" s="82"/>
      <c r="B3760" s="82"/>
    </row>
    <row r="3761" spans="1:2">
      <c r="A3761" s="82"/>
      <c r="B3761" s="82"/>
    </row>
    <row r="3762" spans="1:2">
      <c r="A3762" s="82"/>
      <c r="B3762" s="82"/>
    </row>
    <row r="3763" spans="1:2">
      <c r="A3763" s="82"/>
      <c r="B3763" s="82"/>
    </row>
    <row r="3764" spans="1:2">
      <c r="A3764" s="82"/>
      <c r="B3764" s="82"/>
    </row>
    <row r="3765" spans="1:2">
      <c r="A3765" s="82"/>
      <c r="B3765" s="82"/>
    </row>
    <row r="3766" spans="1:2">
      <c r="A3766" s="82"/>
      <c r="B3766" s="82"/>
    </row>
    <row r="3767" spans="1:2">
      <c r="A3767" s="82"/>
      <c r="B3767" s="82"/>
    </row>
    <row r="3768" spans="1:2">
      <c r="A3768" s="82"/>
      <c r="B3768" s="82"/>
    </row>
    <row r="3769" spans="1:2">
      <c r="A3769" s="82"/>
      <c r="B3769" s="82"/>
    </row>
    <row r="3770" spans="1:2">
      <c r="A3770" s="82"/>
      <c r="B3770" s="82"/>
    </row>
    <row r="3771" spans="1:2">
      <c r="A3771" s="82"/>
      <c r="B3771" s="82"/>
    </row>
    <row r="3772" spans="1:2">
      <c r="A3772" s="82"/>
      <c r="B3772" s="82"/>
    </row>
    <row r="3773" spans="1:2">
      <c r="A3773" s="82"/>
      <c r="B3773" s="82"/>
    </row>
    <row r="3774" spans="1:2">
      <c r="A3774" s="82"/>
      <c r="B3774" s="82"/>
    </row>
    <row r="3775" spans="1:2">
      <c r="A3775" s="82"/>
      <c r="B3775" s="82"/>
    </row>
    <row r="3776" spans="1:2">
      <c r="A3776" s="82"/>
      <c r="B3776" s="82"/>
    </row>
    <row r="3777" spans="1:2">
      <c r="A3777" s="82"/>
      <c r="B3777" s="82"/>
    </row>
    <row r="3778" spans="1:2">
      <c r="A3778" s="82"/>
      <c r="B3778" s="82"/>
    </row>
    <row r="3779" spans="1:2">
      <c r="A3779" s="82"/>
      <c r="B3779" s="82"/>
    </row>
    <row r="3780" spans="1:2">
      <c r="A3780" s="82"/>
      <c r="B3780" s="82"/>
    </row>
    <row r="3781" spans="1:2">
      <c r="A3781" s="82"/>
      <c r="B3781" s="82"/>
    </row>
    <row r="3782" spans="1:2">
      <c r="A3782" s="82"/>
      <c r="B3782" s="82"/>
    </row>
    <row r="3783" spans="1:2">
      <c r="A3783" s="82"/>
      <c r="B3783" s="82"/>
    </row>
    <row r="3784" spans="1:2">
      <c r="A3784" s="82"/>
      <c r="B3784" s="82"/>
    </row>
    <row r="3785" spans="1:2">
      <c r="A3785" s="82"/>
      <c r="B3785" s="82"/>
    </row>
    <row r="3786" spans="1:2">
      <c r="A3786" s="82"/>
      <c r="B3786" s="82"/>
    </row>
    <row r="3787" spans="1:2">
      <c r="A3787" s="82"/>
      <c r="B3787" s="82"/>
    </row>
    <row r="3788" spans="1:2">
      <c r="A3788" s="82"/>
      <c r="B3788" s="82"/>
    </row>
    <row r="3789" spans="1:2">
      <c r="A3789" s="82"/>
      <c r="B3789" s="82"/>
    </row>
    <row r="3790" spans="1:2">
      <c r="A3790" s="82"/>
      <c r="B3790" s="82"/>
    </row>
    <row r="3791" spans="1:2">
      <c r="A3791" s="82"/>
      <c r="B3791" s="82"/>
    </row>
    <row r="3792" spans="1:2">
      <c r="A3792" s="82"/>
      <c r="B3792" s="82"/>
    </row>
    <row r="3793" spans="1:2">
      <c r="A3793" s="82"/>
      <c r="B3793" s="82"/>
    </row>
    <row r="3794" spans="1:2">
      <c r="A3794" s="82"/>
      <c r="B3794" s="82"/>
    </row>
    <row r="3795" spans="1:2">
      <c r="A3795" s="82"/>
      <c r="B3795" s="82"/>
    </row>
    <row r="3796" spans="1:2">
      <c r="A3796" s="82"/>
      <c r="B3796" s="82"/>
    </row>
    <row r="3797" spans="1:2">
      <c r="A3797" s="82"/>
      <c r="B3797" s="82"/>
    </row>
    <row r="3798" spans="1:2">
      <c r="A3798" s="82"/>
      <c r="B3798" s="82"/>
    </row>
    <row r="3799" spans="1:2">
      <c r="A3799" s="82"/>
      <c r="B3799" s="82"/>
    </row>
    <row r="3800" spans="1:2">
      <c r="A3800" s="82"/>
      <c r="B3800" s="82"/>
    </row>
    <row r="3801" spans="1:2">
      <c r="A3801" s="82"/>
      <c r="B3801" s="82"/>
    </row>
    <row r="3802" spans="1:2">
      <c r="A3802" s="82"/>
      <c r="B3802" s="82"/>
    </row>
    <row r="3803" spans="1:2">
      <c r="A3803" s="82"/>
      <c r="B3803" s="82"/>
    </row>
    <row r="3804" spans="1:2">
      <c r="A3804" s="82"/>
      <c r="B3804" s="82"/>
    </row>
    <row r="3805" spans="1:2">
      <c r="A3805" s="82"/>
      <c r="B3805" s="82"/>
    </row>
    <row r="3806" spans="1:2">
      <c r="A3806" s="82"/>
      <c r="B3806" s="82"/>
    </row>
    <row r="3807" spans="1:2">
      <c r="A3807" s="82"/>
      <c r="B3807" s="82"/>
    </row>
    <row r="3808" spans="1:2">
      <c r="A3808" s="82"/>
      <c r="B3808" s="82"/>
    </row>
    <row r="3809" spans="1:2">
      <c r="A3809" s="82"/>
      <c r="B3809" s="82"/>
    </row>
    <row r="3810" spans="1:2">
      <c r="A3810" s="82"/>
      <c r="B3810" s="82"/>
    </row>
    <row r="3811" spans="1:2">
      <c r="A3811" s="82"/>
      <c r="B3811" s="82"/>
    </row>
    <row r="3812" spans="1:2">
      <c r="A3812" s="82"/>
      <c r="B3812" s="82"/>
    </row>
    <row r="3813" spans="1:2">
      <c r="A3813" s="82"/>
      <c r="B3813" s="82"/>
    </row>
    <row r="3814" spans="1:2">
      <c r="A3814" s="82"/>
      <c r="B3814" s="82"/>
    </row>
    <row r="3815" spans="1:2">
      <c r="A3815" s="82"/>
      <c r="B3815" s="82"/>
    </row>
    <row r="3816" spans="1:2">
      <c r="A3816" s="82"/>
      <c r="B3816" s="82"/>
    </row>
    <row r="3817" spans="1:2">
      <c r="A3817" s="82"/>
      <c r="B3817" s="82"/>
    </row>
    <row r="3818" spans="1:2">
      <c r="A3818" s="82"/>
      <c r="B3818" s="82"/>
    </row>
    <row r="3819" spans="1:2">
      <c r="A3819" s="82"/>
      <c r="B3819" s="82"/>
    </row>
    <row r="3820" spans="1:2">
      <c r="A3820" s="82"/>
      <c r="B3820" s="82"/>
    </row>
    <row r="3821" spans="1:2">
      <c r="A3821" s="82"/>
      <c r="B3821" s="82"/>
    </row>
    <row r="3822" spans="1:2">
      <c r="A3822" s="82"/>
      <c r="B3822" s="82"/>
    </row>
    <row r="3823" spans="1:2">
      <c r="A3823" s="82"/>
      <c r="B3823" s="82"/>
    </row>
    <row r="3824" spans="1:2">
      <c r="A3824" s="82"/>
      <c r="B3824" s="82"/>
    </row>
    <row r="3825" spans="1:2">
      <c r="A3825" s="82"/>
      <c r="B3825" s="82"/>
    </row>
    <row r="3826" spans="1:2">
      <c r="A3826" s="82"/>
      <c r="B3826" s="82"/>
    </row>
    <row r="3827" spans="1:2">
      <c r="A3827" s="82"/>
      <c r="B3827" s="82"/>
    </row>
    <row r="3828" spans="1:2">
      <c r="A3828" s="82"/>
      <c r="B3828" s="82"/>
    </row>
    <row r="3829" spans="1:2">
      <c r="A3829" s="82"/>
      <c r="B3829" s="82"/>
    </row>
    <row r="3830" spans="1:2">
      <c r="A3830" s="82"/>
      <c r="B3830" s="82"/>
    </row>
    <row r="3831" spans="1:2">
      <c r="A3831" s="82"/>
      <c r="B3831" s="82"/>
    </row>
    <row r="3832" spans="1:2">
      <c r="A3832" s="82"/>
      <c r="B3832" s="82"/>
    </row>
    <row r="3833" spans="1:2">
      <c r="A3833" s="82"/>
      <c r="B3833" s="82"/>
    </row>
    <row r="3834" spans="1:2">
      <c r="A3834" s="82"/>
      <c r="B3834" s="82"/>
    </row>
    <row r="3835" spans="1:2">
      <c r="A3835" s="82"/>
      <c r="B3835" s="82"/>
    </row>
    <row r="3836" spans="1:2">
      <c r="A3836" s="82"/>
      <c r="B3836" s="82"/>
    </row>
    <row r="3837" spans="1:2">
      <c r="A3837" s="82"/>
      <c r="B3837" s="82"/>
    </row>
    <row r="3838" spans="1:2">
      <c r="A3838" s="82"/>
      <c r="B3838" s="82"/>
    </row>
    <row r="3839" spans="1:2">
      <c r="A3839" s="82"/>
      <c r="B3839" s="82"/>
    </row>
    <row r="3840" spans="1:2">
      <c r="A3840" s="82"/>
      <c r="B3840" s="82"/>
    </row>
    <row r="3841" spans="1:2">
      <c r="A3841" s="82"/>
      <c r="B3841" s="82"/>
    </row>
    <row r="3842" spans="1:2">
      <c r="A3842" s="82"/>
      <c r="B3842" s="82"/>
    </row>
    <row r="3843" spans="1:2">
      <c r="A3843" s="82"/>
      <c r="B3843" s="82"/>
    </row>
    <row r="3844" spans="1:2">
      <c r="A3844" s="82"/>
      <c r="B3844" s="82"/>
    </row>
    <row r="3845" spans="1:2">
      <c r="A3845" s="82"/>
      <c r="B3845" s="82"/>
    </row>
    <row r="3846" spans="1:2">
      <c r="A3846" s="82"/>
      <c r="B3846" s="82"/>
    </row>
    <row r="3847" spans="1:2">
      <c r="A3847" s="82"/>
      <c r="B3847" s="82"/>
    </row>
    <row r="3848" spans="1:2">
      <c r="A3848" s="82"/>
      <c r="B3848" s="82"/>
    </row>
    <row r="3849" spans="1:2">
      <c r="A3849" s="82"/>
      <c r="B3849" s="82"/>
    </row>
    <row r="3850" spans="1:2">
      <c r="A3850" s="82"/>
      <c r="B3850" s="82"/>
    </row>
    <row r="3851" spans="1:2">
      <c r="A3851" s="82"/>
      <c r="B3851" s="82"/>
    </row>
    <row r="3852" spans="1:2">
      <c r="A3852" s="82"/>
      <c r="B3852" s="82"/>
    </row>
    <row r="3853" spans="1:2">
      <c r="A3853" s="82"/>
      <c r="B3853" s="82"/>
    </row>
    <row r="3854" spans="1:2">
      <c r="A3854" s="82"/>
      <c r="B3854" s="82"/>
    </row>
    <row r="3855" spans="1:2">
      <c r="A3855" s="82"/>
      <c r="B3855" s="82"/>
    </row>
    <row r="3856" spans="1:2">
      <c r="A3856" s="82"/>
      <c r="B3856" s="82"/>
    </row>
    <row r="3857" spans="1:2">
      <c r="A3857" s="82"/>
      <c r="B3857" s="82"/>
    </row>
    <row r="3858" spans="1:2">
      <c r="A3858" s="82"/>
      <c r="B3858" s="82"/>
    </row>
    <row r="3859" spans="1:2">
      <c r="A3859" s="82"/>
      <c r="B3859" s="82"/>
    </row>
    <row r="3860" spans="1:2">
      <c r="A3860" s="82"/>
      <c r="B3860" s="82"/>
    </row>
    <row r="3861" spans="1:2">
      <c r="A3861" s="82"/>
      <c r="B3861" s="82"/>
    </row>
    <row r="3862" spans="1:2">
      <c r="A3862" s="82"/>
      <c r="B3862" s="82"/>
    </row>
    <row r="3863" spans="1:2">
      <c r="A3863" s="82"/>
      <c r="B3863" s="82"/>
    </row>
    <row r="3864" spans="1:2">
      <c r="A3864" s="82"/>
      <c r="B3864" s="82"/>
    </row>
    <row r="3865" spans="1:2">
      <c r="A3865" s="82"/>
      <c r="B3865" s="82"/>
    </row>
    <row r="3866" spans="1:2">
      <c r="A3866" s="82"/>
      <c r="B3866" s="82"/>
    </row>
    <row r="3867" spans="1:2">
      <c r="A3867" s="82"/>
      <c r="B3867" s="82"/>
    </row>
    <row r="3868" spans="1:2">
      <c r="A3868" s="82"/>
      <c r="B3868" s="82"/>
    </row>
    <row r="3869" spans="1:2">
      <c r="A3869" s="82"/>
      <c r="B3869" s="82"/>
    </row>
    <row r="3870" spans="1:2">
      <c r="A3870" s="82"/>
      <c r="B3870" s="82"/>
    </row>
    <row r="3871" spans="1:2">
      <c r="A3871" s="82"/>
      <c r="B3871" s="82"/>
    </row>
    <row r="3872" spans="1:2">
      <c r="A3872" s="82"/>
      <c r="B3872" s="82"/>
    </row>
    <row r="3873" spans="1:2">
      <c r="A3873" s="82"/>
      <c r="B3873" s="82"/>
    </row>
    <row r="3874" spans="1:2">
      <c r="A3874" s="82"/>
      <c r="B3874" s="82"/>
    </row>
    <row r="3875" spans="1:2">
      <c r="A3875" s="82"/>
      <c r="B3875" s="82"/>
    </row>
    <row r="3876" spans="1:2">
      <c r="A3876" s="82"/>
      <c r="B3876" s="82"/>
    </row>
    <row r="3877" spans="1:2">
      <c r="A3877" s="82"/>
      <c r="B3877" s="82"/>
    </row>
    <row r="3878" spans="1:2">
      <c r="A3878" s="82"/>
      <c r="B3878" s="82"/>
    </row>
    <row r="3879" spans="1:2">
      <c r="A3879" s="82"/>
      <c r="B3879" s="82"/>
    </row>
    <row r="3880" spans="1:2">
      <c r="A3880" s="82"/>
      <c r="B3880" s="82"/>
    </row>
    <row r="3881" spans="1:2">
      <c r="A3881" s="82"/>
      <c r="B3881" s="82"/>
    </row>
    <row r="3882" spans="1:2">
      <c r="A3882" s="82"/>
      <c r="B3882" s="82"/>
    </row>
    <row r="3883" spans="1:2">
      <c r="A3883" s="82"/>
      <c r="B3883" s="82"/>
    </row>
    <row r="3884" spans="1:2">
      <c r="A3884" s="82"/>
      <c r="B3884" s="82"/>
    </row>
    <row r="3885" spans="1:2">
      <c r="A3885" s="82"/>
      <c r="B3885" s="82"/>
    </row>
    <row r="3886" spans="1:2">
      <c r="A3886" s="82"/>
      <c r="B3886" s="82"/>
    </row>
    <row r="3887" spans="1:2">
      <c r="A3887" s="82"/>
      <c r="B3887" s="82"/>
    </row>
    <row r="3888" spans="1:2">
      <c r="A3888" s="82"/>
      <c r="B3888" s="82"/>
    </row>
    <row r="3889" spans="1:2">
      <c r="A3889" s="82"/>
      <c r="B3889" s="82"/>
    </row>
    <row r="3890" spans="1:2">
      <c r="A3890" s="82"/>
      <c r="B3890" s="82"/>
    </row>
    <row r="3891" spans="1:2">
      <c r="A3891" s="82"/>
      <c r="B3891" s="82"/>
    </row>
    <row r="3892" spans="1:2">
      <c r="A3892" s="82"/>
      <c r="B3892" s="82"/>
    </row>
    <row r="3893" spans="1:2">
      <c r="A3893" s="82"/>
      <c r="B3893" s="82"/>
    </row>
    <row r="3894" spans="1:2">
      <c r="A3894" s="82"/>
      <c r="B3894" s="82"/>
    </row>
    <row r="3895" spans="1:2">
      <c r="A3895" s="82"/>
      <c r="B3895" s="82"/>
    </row>
    <row r="3896" spans="1:2">
      <c r="A3896" s="82"/>
      <c r="B3896" s="82"/>
    </row>
    <row r="3897" spans="1:2">
      <c r="A3897" s="82"/>
      <c r="B3897" s="82"/>
    </row>
    <row r="3898" spans="1:2">
      <c r="A3898" s="82"/>
      <c r="B3898" s="82"/>
    </row>
    <row r="3899" spans="1:2">
      <c r="A3899" s="82"/>
      <c r="B3899" s="82"/>
    </row>
    <row r="3900" spans="1:2">
      <c r="A3900" s="82"/>
      <c r="B3900" s="82"/>
    </row>
    <row r="3901" spans="1:2">
      <c r="A3901" s="82"/>
      <c r="B3901" s="82"/>
    </row>
    <row r="3902" spans="1:2">
      <c r="A3902" s="82"/>
      <c r="B3902" s="82"/>
    </row>
    <row r="3903" spans="1:2">
      <c r="A3903" s="82"/>
      <c r="B3903" s="82"/>
    </row>
    <row r="3904" spans="1:2">
      <c r="A3904" s="82"/>
      <c r="B3904" s="82"/>
    </row>
    <row r="3905" spans="1:2">
      <c r="A3905" s="82"/>
      <c r="B3905" s="82"/>
    </row>
    <row r="3906" spans="1:2">
      <c r="A3906" s="82"/>
      <c r="B3906" s="82"/>
    </row>
    <row r="3907" spans="1:2">
      <c r="A3907" s="82"/>
      <c r="B3907" s="82"/>
    </row>
    <row r="3908" spans="1:2">
      <c r="A3908" s="82"/>
      <c r="B3908" s="82"/>
    </row>
    <row r="3909" spans="1:2">
      <c r="A3909" s="82"/>
      <c r="B3909" s="82"/>
    </row>
    <row r="3910" spans="1:2">
      <c r="A3910" s="82"/>
      <c r="B3910" s="82"/>
    </row>
    <row r="3911" spans="1:2">
      <c r="A3911" s="82"/>
      <c r="B3911" s="82"/>
    </row>
    <row r="3912" spans="1:2">
      <c r="A3912" s="82"/>
      <c r="B3912" s="82"/>
    </row>
    <row r="3913" spans="1:2">
      <c r="A3913" s="82"/>
      <c r="B3913" s="82"/>
    </row>
    <row r="3914" spans="1:2">
      <c r="A3914" s="82"/>
      <c r="B3914" s="82"/>
    </row>
    <row r="3915" spans="1:2">
      <c r="A3915" s="82"/>
      <c r="B3915" s="82"/>
    </row>
    <row r="3916" spans="1:2">
      <c r="A3916" s="82"/>
      <c r="B3916" s="82"/>
    </row>
    <row r="3917" spans="1:2">
      <c r="A3917" s="82"/>
      <c r="B3917" s="82"/>
    </row>
    <row r="3918" spans="1:2">
      <c r="A3918" s="82"/>
      <c r="B3918" s="82"/>
    </row>
    <row r="3919" spans="1:2">
      <c r="A3919" s="82"/>
      <c r="B3919" s="82"/>
    </row>
    <row r="3920" spans="1:2">
      <c r="A3920" s="82"/>
      <c r="B3920" s="82"/>
    </row>
    <row r="3921" spans="1:2">
      <c r="A3921" s="82"/>
      <c r="B3921" s="82"/>
    </row>
    <row r="3922" spans="1:2">
      <c r="A3922" s="82"/>
      <c r="B3922" s="82"/>
    </row>
    <row r="3923" spans="1:2">
      <c r="A3923" s="82"/>
      <c r="B3923" s="82"/>
    </row>
    <row r="3924" spans="1:2">
      <c r="A3924" s="82"/>
      <c r="B3924" s="82"/>
    </row>
    <row r="3925" spans="1:2">
      <c r="A3925" s="82"/>
      <c r="B3925" s="82"/>
    </row>
    <row r="3926" spans="1:2">
      <c r="A3926" s="82"/>
      <c r="B3926" s="82"/>
    </row>
    <row r="3927" spans="1:2">
      <c r="A3927" s="82"/>
      <c r="B3927" s="82"/>
    </row>
    <row r="3928" spans="1:2">
      <c r="A3928" s="82"/>
      <c r="B3928" s="82"/>
    </row>
    <row r="3929" spans="1:2">
      <c r="A3929" s="82"/>
      <c r="B3929" s="82"/>
    </row>
    <row r="3930" spans="1:2">
      <c r="A3930" s="82"/>
      <c r="B3930" s="82"/>
    </row>
    <row r="3931" spans="1:2">
      <c r="A3931" s="82"/>
      <c r="B3931" s="82"/>
    </row>
    <row r="3932" spans="1:2">
      <c r="A3932" s="82"/>
      <c r="B3932" s="82"/>
    </row>
    <row r="3933" spans="1:2">
      <c r="A3933" s="82"/>
      <c r="B3933" s="82"/>
    </row>
    <row r="3934" spans="1:2">
      <c r="A3934" s="82"/>
      <c r="B3934" s="82"/>
    </row>
    <row r="3935" spans="1:2">
      <c r="A3935" s="82"/>
      <c r="B3935" s="82"/>
    </row>
    <row r="3936" spans="1:2">
      <c r="A3936" s="82"/>
      <c r="B3936" s="82"/>
    </row>
    <row r="3937" spans="1:2">
      <c r="A3937" s="82"/>
      <c r="B3937" s="82"/>
    </row>
    <row r="3938" spans="1:2">
      <c r="A3938" s="82"/>
      <c r="B3938" s="82"/>
    </row>
    <row r="3939" spans="1:2">
      <c r="A3939" s="82"/>
      <c r="B3939" s="82"/>
    </row>
    <row r="3940" spans="1:2">
      <c r="A3940" s="82"/>
      <c r="B3940" s="82"/>
    </row>
    <row r="3941" spans="1:2">
      <c r="A3941" s="82"/>
      <c r="B3941" s="82"/>
    </row>
    <row r="3942" spans="1:2">
      <c r="A3942" s="82"/>
      <c r="B3942" s="82"/>
    </row>
    <row r="3943" spans="1:2">
      <c r="A3943" s="82"/>
      <c r="B3943" s="82"/>
    </row>
    <row r="3944" spans="1:2">
      <c r="A3944" s="82"/>
      <c r="B3944" s="82"/>
    </row>
    <row r="3945" spans="1:2">
      <c r="A3945" s="82"/>
      <c r="B3945" s="82"/>
    </row>
    <row r="3946" spans="1:2">
      <c r="A3946" s="82"/>
      <c r="B3946" s="82"/>
    </row>
    <row r="3947" spans="1:2">
      <c r="A3947" s="82"/>
      <c r="B3947" s="82"/>
    </row>
    <row r="3948" spans="1:2">
      <c r="A3948" s="82"/>
      <c r="B3948" s="82"/>
    </row>
    <row r="3949" spans="1:2">
      <c r="A3949" s="82"/>
      <c r="B3949" s="82"/>
    </row>
    <row r="3950" spans="1:2">
      <c r="A3950" s="82"/>
      <c r="B3950" s="82"/>
    </row>
    <row r="3951" spans="1:2">
      <c r="A3951" s="82"/>
      <c r="B3951" s="82"/>
    </row>
    <row r="3952" spans="1:2">
      <c r="A3952" s="82"/>
      <c r="B3952" s="82"/>
    </row>
    <row r="3953" spans="1:2">
      <c r="A3953" s="82"/>
      <c r="B3953" s="82"/>
    </row>
    <row r="3954" spans="1:2">
      <c r="A3954" s="82"/>
      <c r="B3954" s="82"/>
    </row>
    <row r="3955" spans="1:2">
      <c r="A3955" s="82"/>
      <c r="B3955" s="82"/>
    </row>
    <row r="3956" spans="1:2">
      <c r="A3956" s="82"/>
      <c r="B3956" s="82"/>
    </row>
    <row r="3957" spans="1:2">
      <c r="A3957" s="82"/>
      <c r="B3957" s="82"/>
    </row>
    <row r="3958" spans="1:2">
      <c r="A3958" s="82"/>
      <c r="B3958" s="82"/>
    </row>
    <row r="3959" spans="1:2">
      <c r="A3959" s="82"/>
      <c r="B3959" s="82"/>
    </row>
    <row r="3960" spans="1:2">
      <c r="A3960" s="82"/>
      <c r="B3960" s="82"/>
    </row>
    <row r="3961" spans="1:2">
      <c r="A3961" s="82"/>
      <c r="B3961" s="82"/>
    </row>
    <row r="3962" spans="1:2">
      <c r="A3962" s="82"/>
      <c r="B3962" s="82"/>
    </row>
    <row r="3963" spans="1:2">
      <c r="A3963" s="82"/>
      <c r="B3963" s="82"/>
    </row>
    <row r="3964" spans="1:2">
      <c r="A3964" s="82"/>
      <c r="B3964" s="82"/>
    </row>
    <row r="3965" spans="1:2">
      <c r="A3965" s="82"/>
      <c r="B3965" s="82"/>
    </row>
    <row r="3966" spans="1:2">
      <c r="A3966" s="82"/>
      <c r="B3966" s="82"/>
    </row>
    <row r="3967" spans="1:2">
      <c r="A3967" s="82"/>
      <c r="B3967" s="82"/>
    </row>
    <row r="3968" spans="1:2">
      <c r="A3968" s="82"/>
      <c r="B3968" s="82"/>
    </row>
    <row r="3969" spans="1:2">
      <c r="A3969" s="82"/>
      <c r="B3969" s="82"/>
    </row>
    <row r="3970" spans="1:2">
      <c r="A3970" s="82"/>
      <c r="B3970" s="82"/>
    </row>
    <row r="3971" spans="1:2">
      <c r="A3971" s="82"/>
      <c r="B3971" s="82"/>
    </row>
    <row r="3972" spans="1:2">
      <c r="A3972" s="82"/>
      <c r="B3972" s="82"/>
    </row>
    <row r="3973" spans="1:2">
      <c r="A3973" s="82"/>
      <c r="B3973" s="82"/>
    </row>
    <row r="3974" spans="1:2">
      <c r="A3974" s="82"/>
      <c r="B3974" s="82"/>
    </row>
    <row r="3975" spans="1:2">
      <c r="A3975" s="82"/>
      <c r="B3975" s="82"/>
    </row>
    <row r="3976" spans="1:2">
      <c r="A3976" s="82"/>
      <c r="B3976" s="82"/>
    </row>
    <row r="3977" spans="1:2">
      <c r="A3977" s="82"/>
      <c r="B3977" s="82"/>
    </row>
    <row r="3978" spans="1:2">
      <c r="A3978" s="82"/>
      <c r="B3978" s="82"/>
    </row>
    <row r="3979" spans="1:2">
      <c r="A3979" s="82"/>
      <c r="B3979" s="82"/>
    </row>
    <row r="3980" spans="1:2">
      <c r="A3980" s="82"/>
      <c r="B3980" s="82"/>
    </row>
    <row r="3981" spans="1:2">
      <c r="A3981" s="82"/>
      <c r="B3981" s="82"/>
    </row>
    <row r="3982" spans="1:2">
      <c r="A3982" s="82"/>
      <c r="B3982" s="82"/>
    </row>
    <row r="3983" spans="1:2">
      <c r="A3983" s="82"/>
      <c r="B3983" s="82"/>
    </row>
    <row r="3984" spans="1:2">
      <c r="A3984" s="82"/>
      <c r="B3984" s="82"/>
    </row>
    <row r="3985" spans="1:2">
      <c r="A3985" s="82"/>
      <c r="B3985" s="82"/>
    </row>
    <row r="3986" spans="1:2">
      <c r="A3986" s="82"/>
      <c r="B3986" s="82"/>
    </row>
    <row r="3987" spans="1:2">
      <c r="A3987" s="82"/>
      <c r="B3987" s="82"/>
    </row>
    <row r="3988" spans="1:2">
      <c r="A3988" s="82"/>
      <c r="B3988" s="82"/>
    </row>
    <row r="3989" spans="1:2">
      <c r="A3989" s="82"/>
      <c r="B3989" s="82"/>
    </row>
    <row r="3990" spans="1:2">
      <c r="A3990" s="82"/>
      <c r="B3990" s="82"/>
    </row>
    <row r="3991" spans="1:2">
      <c r="A3991" s="82"/>
      <c r="B3991" s="82"/>
    </row>
    <row r="3992" spans="1:2">
      <c r="A3992" s="82"/>
      <c r="B3992" s="82"/>
    </row>
    <row r="3993" spans="1:2">
      <c r="A3993" s="82"/>
      <c r="B3993" s="82"/>
    </row>
    <row r="3994" spans="1:2">
      <c r="A3994" s="82"/>
      <c r="B3994" s="82"/>
    </row>
    <row r="3995" spans="1:2">
      <c r="A3995" s="82"/>
      <c r="B3995" s="82"/>
    </row>
    <row r="3996" spans="1:2">
      <c r="A3996" s="82"/>
      <c r="B3996" s="82"/>
    </row>
    <row r="3997" spans="1:2">
      <c r="A3997" s="82"/>
      <c r="B3997" s="82"/>
    </row>
    <row r="3998" spans="1:2">
      <c r="A3998" s="82"/>
      <c r="B3998" s="82"/>
    </row>
    <row r="3999" spans="1:2">
      <c r="A3999" s="82"/>
      <c r="B3999" s="82"/>
    </row>
    <row r="4000" spans="1:2">
      <c r="A4000" s="82"/>
      <c r="B4000" s="82"/>
    </row>
    <row r="4001" spans="1:2">
      <c r="A4001" s="82"/>
      <c r="B4001" s="82"/>
    </row>
    <row r="4002" spans="1:2">
      <c r="A4002" s="82"/>
      <c r="B4002" s="82"/>
    </row>
    <row r="4003" spans="1:2">
      <c r="A4003" s="82"/>
      <c r="B4003" s="82"/>
    </row>
    <row r="4004" spans="1:2">
      <c r="A4004" s="82"/>
      <c r="B4004" s="82"/>
    </row>
    <row r="4005" spans="1:2">
      <c r="A4005" s="82"/>
      <c r="B4005" s="82"/>
    </row>
    <row r="4006" spans="1:2">
      <c r="A4006" s="82"/>
      <c r="B4006" s="82"/>
    </row>
    <row r="4007" spans="1:2">
      <c r="A4007" s="82"/>
      <c r="B4007" s="82"/>
    </row>
    <row r="4008" spans="1:2">
      <c r="A4008" s="82"/>
      <c r="B4008" s="82"/>
    </row>
    <row r="4009" spans="1:2">
      <c r="A4009" s="82"/>
      <c r="B4009" s="82"/>
    </row>
    <row r="4010" spans="1:2">
      <c r="A4010" s="82"/>
      <c r="B4010" s="82"/>
    </row>
    <row r="4011" spans="1:2">
      <c r="A4011" s="82"/>
      <c r="B4011" s="82"/>
    </row>
    <row r="4012" spans="1:2">
      <c r="A4012" s="82"/>
      <c r="B4012" s="82"/>
    </row>
    <row r="4013" spans="1:2">
      <c r="A4013" s="82"/>
      <c r="B4013" s="82"/>
    </row>
    <row r="4014" spans="1:2">
      <c r="A4014" s="82"/>
      <c r="B4014" s="82"/>
    </row>
    <row r="4015" spans="1:2">
      <c r="A4015" s="82"/>
      <c r="B4015" s="82"/>
    </row>
    <row r="4016" spans="1:2">
      <c r="A4016" s="82"/>
      <c r="B4016" s="82"/>
    </row>
    <row r="4017" spans="1:2">
      <c r="A4017" s="82"/>
      <c r="B4017" s="82"/>
    </row>
    <row r="4018" spans="1:2">
      <c r="A4018" s="82"/>
      <c r="B4018" s="82"/>
    </row>
    <row r="4019" spans="1:2">
      <c r="A4019" s="82"/>
      <c r="B4019" s="82"/>
    </row>
    <row r="4020" spans="1:2">
      <c r="A4020" s="82"/>
      <c r="B4020" s="82"/>
    </row>
    <row r="4021" spans="1:2">
      <c r="A4021" s="82"/>
      <c r="B4021" s="82"/>
    </row>
    <row r="4022" spans="1:2">
      <c r="A4022" s="82"/>
      <c r="B4022" s="82"/>
    </row>
    <row r="4023" spans="1:2">
      <c r="A4023" s="82"/>
      <c r="B4023" s="82"/>
    </row>
    <row r="4024" spans="1:2">
      <c r="A4024" s="82"/>
      <c r="B4024" s="82"/>
    </row>
    <row r="4025" spans="1:2">
      <c r="A4025" s="82"/>
      <c r="B4025" s="82"/>
    </row>
    <row r="4026" spans="1:2">
      <c r="A4026" s="82"/>
      <c r="B4026" s="82"/>
    </row>
    <row r="4027" spans="1:2">
      <c r="A4027" s="82"/>
      <c r="B4027" s="82"/>
    </row>
    <row r="4028" spans="1:2">
      <c r="A4028" s="82"/>
      <c r="B4028" s="82"/>
    </row>
    <row r="4029" spans="1:2">
      <c r="A4029" s="82"/>
      <c r="B4029" s="82"/>
    </row>
    <row r="4030" spans="1:2">
      <c r="A4030" s="82"/>
      <c r="B4030" s="82"/>
    </row>
    <row r="4031" spans="1:2">
      <c r="A4031" s="82"/>
      <c r="B4031" s="82"/>
    </row>
    <row r="4032" spans="1:2">
      <c r="A4032" s="82"/>
      <c r="B4032" s="82"/>
    </row>
    <row r="4033" spans="1:2">
      <c r="A4033" s="82"/>
      <c r="B4033" s="82"/>
    </row>
    <row r="4034" spans="1:2">
      <c r="A4034" s="82"/>
      <c r="B4034" s="82"/>
    </row>
    <row r="4035" spans="1:2">
      <c r="A4035" s="82"/>
      <c r="B4035" s="82"/>
    </row>
    <row r="4036" spans="1:2">
      <c r="A4036" s="82"/>
      <c r="B4036" s="82"/>
    </row>
    <row r="4037" spans="1:2">
      <c r="A4037" s="82"/>
      <c r="B4037" s="82"/>
    </row>
    <row r="4038" spans="1:2">
      <c r="A4038" s="82"/>
      <c r="B4038" s="82"/>
    </row>
    <row r="4039" spans="1:2">
      <c r="A4039" s="82"/>
      <c r="B4039" s="82"/>
    </row>
    <row r="4040" spans="1:2">
      <c r="A4040" s="82"/>
      <c r="B4040" s="82"/>
    </row>
    <row r="4041" spans="1:2">
      <c r="A4041" s="82"/>
      <c r="B4041" s="82"/>
    </row>
    <row r="4042" spans="1:2">
      <c r="A4042" s="82"/>
      <c r="B4042" s="82"/>
    </row>
    <row r="4043" spans="1:2">
      <c r="A4043" s="82"/>
      <c r="B4043" s="82"/>
    </row>
    <row r="4044" spans="1:2">
      <c r="A4044" s="82"/>
      <c r="B4044" s="82"/>
    </row>
    <row r="4045" spans="1:2">
      <c r="A4045" s="82"/>
      <c r="B4045" s="82"/>
    </row>
    <row r="4046" spans="1:2">
      <c r="A4046" s="82"/>
      <c r="B4046" s="82"/>
    </row>
    <row r="4047" spans="1:2">
      <c r="A4047" s="82"/>
      <c r="B4047" s="82"/>
    </row>
    <row r="4048" spans="1:2">
      <c r="A4048" s="82"/>
      <c r="B4048" s="82"/>
    </row>
    <row r="4049" spans="1:2">
      <c r="A4049" s="82"/>
      <c r="B4049" s="82"/>
    </row>
    <row r="4050" spans="1:2">
      <c r="A4050" s="82"/>
      <c r="B4050" s="82"/>
    </row>
    <row r="4051" spans="1:2">
      <c r="A4051" s="82"/>
      <c r="B4051" s="82"/>
    </row>
    <row r="4052" spans="1:2">
      <c r="A4052" s="82"/>
      <c r="B4052" s="82"/>
    </row>
    <row r="4053" spans="1:2">
      <c r="A4053" s="82"/>
      <c r="B4053" s="82"/>
    </row>
    <row r="4054" spans="1:2">
      <c r="A4054" s="82"/>
      <c r="B4054" s="82"/>
    </row>
    <row r="4055" spans="1:2">
      <c r="A4055" s="82"/>
      <c r="B4055" s="82"/>
    </row>
    <row r="4056" spans="1:2">
      <c r="A4056" s="82"/>
      <c r="B4056" s="82"/>
    </row>
    <row r="4057" spans="1:2">
      <c r="A4057" s="82"/>
      <c r="B4057" s="82"/>
    </row>
    <row r="4058" spans="1:2">
      <c r="A4058" s="82"/>
      <c r="B4058" s="82"/>
    </row>
    <row r="4059" spans="1:2">
      <c r="A4059" s="82"/>
      <c r="B4059" s="82"/>
    </row>
    <row r="4060" spans="1:2">
      <c r="A4060" s="82"/>
      <c r="B4060" s="82"/>
    </row>
    <row r="4061" spans="1:2">
      <c r="A4061" s="82"/>
      <c r="B4061" s="82"/>
    </row>
    <row r="4062" spans="1:2">
      <c r="A4062" s="82"/>
      <c r="B4062" s="82"/>
    </row>
    <row r="4063" spans="1:2">
      <c r="A4063" s="82"/>
      <c r="B4063" s="82"/>
    </row>
    <row r="4064" spans="1:2">
      <c r="A4064" s="82"/>
      <c r="B4064" s="82"/>
    </row>
    <row r="4065" spans="1:2">
      <c r="A4065" s="82"/>
      <c r="B4065" s="82"/>
    </row>
    <row r="4066" spans="1:2">
      <c r="A4066" s="82"/>
      <c r="B4066" s="82"/>
    </row>
    <row r="4067" spans="1:2">
      <c r="A4067" s="82"/>
      <c r="B4067" s="82"/>
    </row>
    <row r="4068" spans="1:2">
      <c r="A4068" s="82"/>
      <c r="B4068" s="82"/>
    </row>
    <row r="4069" spans="1:2">
      <c r="A4069" s="82"/>
      <c r="B4069" s="82"/>
    </row>
    <row r="4070" spans="1:2">
      <c r="A4070" s="82"/>
      <c r="B4070" s="82"/>
    </row>
    <row r="4071" spans="1:2">
      <c r="A4071" s="82"/>
      <c r="B4071" s="82"/>
    </row>
    <row r="4072" spans="1:2">
      <c r="A4072" s="82"/>
      <c r="B4072" s="82"/>
    </row>
    <row r="4073" spans="1:2">
      <c r="A4073" s="82"/>
      <c r="B4073" s="82"/>
    </row>
    <row r="4074" spans="1:2">
      <c r="A4074" s="82"/>
      <c r="B4074" s="82"/>
    </row>
    <row r="4075" spans="1:2">
      <c r="A4075" s="82"/>
      <c r="B4075" s="82"/>
    </row>
    <row r="4076" spans="1:2">
      <c r="A4076" s="82"/>
      <c r="B4076" s="82"/>
    </row>
    <row r="4077" spans="1:2">
      <c r="A4077" s="82"/>
      <c r="B4077" s="82"/>
    </row>
    <row r="4078" spans="1:2">
      <c r="A4078" s="82"/>
      <c r="B4078" s="82"/>
    </row>
    <row r="4079" spans="1:2">
      <c r="A4079" s="82"/>
      <c r="B4079" s="82"/>
    </row>
    <row r="4080" spans="1:2">
      <c r="A4080" s="82"/>
      <c r="B4080" s="82"/>
    </row>
    <row r="4081" spans="1:2">
      <c r="A4081" s="82"/>
      <c r="B4081" s="82"/>
    </row>
    <row r="4082" spans="1:2">
      <c r="A4082" s="82"/>
      <c r="B4082" s="82"/>
    </row>
    <row r="4083" spans="1:2">
      <c r="A4083" s="82"/>
      <c r="B4083" s="82"/>
    </row>
    <row r="4084" spans="1:2">
      <c r="A4084" s="82"/>
      <c r="B4084" s="82"/>
    </row>
    <row r="4085" spans="1:2">
      <c r="A4085" s="82"/>
      <c r="B4085" s="82"/>
    </row>
    <row r="4086" spans="1:2">
      <c r="A4086" s="82"/>
      <c r="B4086" s="82"/>
    </row>
    <row r="4087" spans="1:2">
      <c r="A4087" s="82"/>
      <c r="B4087" s="82"/>
    </row>
    <row r="4088" spans="1:2">
      <c r="A4088" s="82"/>
      <c r="B4088" s="82"/>
    </row>
    <row r="4089" spans="1:2">
      <c r="A4089" s="82"/>
      <c r="B4089" s="82"/>
    </row>
    <row r="4090" spans="1:2">
      <c r="A4090" s="82"/>
      <c r="B4090" s="82"/>
    </row>
    <row r="4091" spans="1:2">
      <c r="A4091" s="82"/>
      <c r="B4091" s="82"/>
    </row>
    <row r="4092" spans="1:2">
      <c r="A4092" s="82"/>
      <c r="B4092" s="82"/>
    </row>
    <row r="4093" spans="1:2">
      <c r="A4093" s="82"/>
      <c r="B4093" s="82"/>
    </row>
    <row r="4094" spans="1:2">
      <c r="A4094" s="82"/>
      <c r="B4094" s="82"/>
    </row>
    <row r="4095" spans="1:2">
      <c r="A4095" s="82"/>
      <c r="B4095" s="82"/>
    </row>
    <row r="4096" spans="1:2">
      <c r="A4096" s="82"/>
      <c r="B4096" s="82"/>
    </row>
    <row r="4097" spans="1:2">
      <c r="A4097" s="82"/>
      <c r="B4097" s="82"/>
    </row>
    <row r="4098" spans="1:2">
      <c r="A4098" s="82"/>
      <c r="B4098" s="82"/>
    </row>
    <row r="4099" spans="1:2">
      <c r="A4099" s="82"/>
      <c r="B4099" s="82"/>
    </row>
    <row r="4100" spans="1:2">
      <c r="A4100" s="82"/>
      <c r="B4100" s="82"/>
    </row>
    <row r="4101" spans="1:2">
      <c r="A4101" s="82"/>
      <c r="B4101" s="82"/>
    </row>
    <row r="4102" spans="1:2">
      <c r="A4102" s="82"/>
      <c r="B4102" s="82"/>
    </row>
    <row r="4103" spans="1:2">
      <c r="A4103" s="82"/>
      <c r="B4103" s="82"/>
    </row>
    <row r="4104" spans="1:2">
      <c r="A4104" s="82"/>
      <c r="B4104" s="82"/>
    </row>
    <row r="4105" spans="1:2">
      <c r="A4105" s="82"/>
      <c r="B4105" s="82"/>
    </row>
    <row r="4106" spans="1:2">
      <c r="A4106" s="82"/>
      <c r="B4106" s="82"/>
    </row>
    <row r="4107" spans="1:2">
      <c r="A4107" s="82"/>
      <c r="B4107" s="82"/>
    </row>
    <row r="4108" spans="1:2">
      <c r="A4108" s="82"/>
      <c r="B4108" s="82"/>
    </row>
    <row r="4109" spans="1:2">
      <c r="A4109" s="82"/>
      <c r="B4109" s="82"/>
    </row>
    <row r="4110" spans="1:2">
      <c r="A4110" s="82"/>
      <c r="B4110" s="82"/>
    </row>
    <row r="4111" spans="1:2">
      <c r="A4111" s="82"/>
      <c r="B4111" s="82"/>
    </row>
    <row r="4112" spans="1:2">
      <c r="A4112" s="82"/>
      <c r="B4112" s="82"/>
    </row>
    <row r="4113" spans="1:2">
      <c r="A4113" s="82"/>
      <c r="B4113" s="82"/>
    </row>
    <row r="4114" spans="1:2">
      <c r="A4114" s="82"/>
      <c r="B4114" s="82"/>
    </row>
    <row r="4115" spans="1:2">
      <c r="A4115" s="82"/>
      <c r="B4115" s="82"/>
    </row>
    <row r="4116" spans="1:2">
      <c r="A4116" s="82"/>
      <c r="B4116" s="82"/>
    </row>
    <row r="4117" spans="1:2">
      <c r="A4117" s="82"/>
      <c r="B4117" s="82"/>
    </row>
    <row r="4118" spans="1:2">
      <c r="A4118" s="82"/>
      <c r="B4118" s="82"/>
    </row>
    <row r="4119" spans="1:2">
      <c r="A4119" s="82"/>
      <c r="B4119" s="82"/>
    </row>
    <row r="4120" spans="1:2">
      <c r="A4120" s="82"/>
      <c r="B4120" s="82"/>
    </row>
    <row r="4121" spans="1:2">
      <c r="A4121" s="82"/>
      <c r="B4121" s="82"/>
    </row>
    <row r="4122" spans="1:2">
      <c r="A4122" s="82"/>
      <c r="B4122" s="82"/>
    </row>
    <row r="4123" spans="1:2">
      <c r="A4123" s="82"/>
      <c r="B4123" s="82"/>
    </row>
    <row r="4124" spans="1:2">
      <c r="A4124" s="82"/>
      <c r="B4124" s="82"/>
    </row>
    <row r="4125" spans="1:2">
      <c r="A4125" s="82"/>
      <c r="B4125" s="82"/>
    </row>
    <row r="4126" spans="1:2">
      <c r="A4126" s="82"/>
      <c r="B4126" s="82"/>
    </row>
    <row r="4127" spans="1:2">
      <c r="A4127" s="82"/>
      <c r="B4127" s="82"/>
    </row>
    <row r="4128" spans="1:2">
      <c r="A4128" s="82"/>
      <c r="B4128" s="82"/>
    </row>
    <row r="4129" spans="1:2">
      <c r="A4129" s="82"/>
      <c r="B4129" s="82"/>
    </row>
    <row r="4130" spans="1:2">
      <c r="A4130" s="82"/>
      <c r="B4130" s="82"/>
    </row>
    <row r="4131" spans="1:2">
      <c r="A4131" s="82"/>
      <c r="B4131" s="82"/>
    </row>
    <row r="4132" spans="1:2">
      <c r="A4132" s="82"/>
      <c r="B4132" s="82"/>
    </row>
    <row r="4133" spans="1:2">
      <c r="A4133" s="82"/>
      <c r="B4133" s="82"/>
    </row>
    <row r="4134" spans="1:2">
      <c r="A4134" s="82"/>
      <c r="B4134" s="82"/>
    </row>
    <row r="4135" spans="1:2">
      <c r="A4135" s="82"/>
      <c r="B4135" s="82"/>
    </row>
    <row r="4136" spans="1:2">
      <c r="A4136" s="82"/>
      <c r="B4136" s="82"/>
    </row>
    <row r="4137" spans="1:2">
      <c r="A4137" s="82"/>
      <c r="B4137" s="82"/>
    </row>
    <row r="4138" spans="1:2">
      <c r="A4138" s="82"/>
      <c r="B4138" s="82"/>
    </row>
    <row r="4139" spans="1:2">
      <c r="A4139" s="82"/>
      <c r="B4139" s="82"/>
    </row>
    <row r="4140" spans="1:2">
      <c r="A4140" s="82"/>
      <c r="B4140" s="82"/>
    </row>
    <row r="4141" spans="1:2">
      <c r="A4141" s="82"/>
      <c r="B4141" s="82"/>
    </row>
    <row r="4142" spans="1:2">
      <c r="A4142" s="82"/>
      <c r="B4142" s="82"/>
    </row>
    <row r="4143" spans="1:2">
      <c r="A4143" s="82"/>
      <c r="B4143" s="82"/>
    </row>
    <row r="4144" spans="1:2">
      <c r="A4144" s="82"/>
      <c r="B4144" s="82"/>
    </row>
    <row r="4145" spans="1:2">
      <c r="A4145" s="82"/>
      <c r="B4145" s="82"/>
    </row>
    <row r="4146" spans="1:2">
      <c r="A4146" s="82"/>
      <c r="B4146" s="82"/>
    </row>
    <row r="4147" spans="1:2">
      <c r="A4147" s="82"/>
      <c r="B4147" s="82"/>
    </row>
    <row r="4148" spans="1:2">
      <c r="A4148" s="82"/>
      <c r="B4148" s="82"/>
    </row>
    <row r="4149" spans="1:2">
      <c r="A4149" s="82"/>
      <c r="B4149" s="82"/>
    </row>
    <row r="4150" spans="1:2">
      <c r="A4150" s="82"/>
      <c r="B4150" s="82"/>
    </row>
    <row r="4151" spans="1:2">
      <c r="A4151" s="82"/>
      <c r="B4151" s="82"/>
    </row>
    <row r="4152" spans="1:2">
      <c r="A4152" s="82"/>
      <c r="B4152" s="82"/>
    </row>
    <row r="4153" spans="1:2">
      <c r="A4153" s="82"/>
      <c r="B4153" s="82"/>
    </row>
    <row r="4154" spans="1:2">
      <c r="A4154" s="82"/>
      <c r="B4154" s="82"/>
    </row>
    <row r="4155" spans="1:2">
      <c r="A4155" s="82"/>
      <c r="B4155" s="82"/>
    </row>
    <row r="4156" spans="1:2">
      <c r="A4156" s="82"/>
      <c r="B4156" s="82"/>
    </row>
    <row r="4157" spans="1:2">
      <c r="A4157" s="82"/>
      <c r="B4157" s="82"/>
    </row>
    <row r="4158" spans="1:2">
      <c r="A4158" s="82"/>
      <c r="B4158" s="82"/>
    </row>
    <row r="4159" spans="1:2">
      <c r="A4159" s="82"/>
      <c r="B4159" s="82"/>
    </row>
    <row r="4160" spans="1:2">
      <c r="A4160" s="82"/>
      <c r="B4160" s="82"/>
    </row>
    <row r="4161" spans="1:2">
      <c r="A4161" s="82"/>
      <c r="B4161" s="82"/>
    </row>
    <row r="4162" spans="1:2">
      <c r="A4162" s="82"/>
      <c r="B4162" s="82"/>
    </row>
    <row r="4163" spans="1:2">
      <c r="A4163" s="82"/>
      <c r="B4163" s="82"/>
    </row>
    <row r="4164" spans="1:2">
      <c r="A4164" s="82"/>
      <c r="B4164" s="82"/>
    </row>
    <row r="4165" spans="1:2">
      <c r="A4165" s="82"/>
      <c r="B4165" s="82"/>
    </row>
    <row r="4166" spans="1:2">
      <c r="A4166" s="82"/>
      <c r="B4166" s="82"/>
    </row>
    <row r="4167" spans="1:2">
      <c r="A4167" s="82"/>
      <c r="B4167" s="82"/>
    </row>
    <row r="4168" spans="1:2">
      <c r="A4168" s="82"/>
      <c r="B4168" s="82"/>
    </row>
    <row r="4169" spans="1:2">
      <c r="A4169" s="82"/>
      <c r="B4169" s="82"/>
    </row>
    <row r="4170" spans="1:2">
      <c r="A4170" s="82"/>
      <c r="B4170" s="82"/>
    </row>
    <row r="4171" spans="1:2">
      <c r="A4171" s="82"/>
      <c r="B4171" s="82"/>
    </row>
    <row r="4172" spans="1:2">
      <c r="A4172" s="82"/>
      <c r="B4172" s="82"/>
    </row>
    <row r="4173" spans="1:2">
      <c r="A4173" s="82"/>
      <c r="B4173" s="82"/>
    </row>
    <row r="4174" spans="1:2">
      <c r="A4174" s="82"/>
      <c r="B4174" s="82"/>
    </row>
    <row r="4175" spans="1:2">
      <c r="A4175" s="82"/>
      <c r="B4175" s="82"/>
    </row>
    <row r="4176" spans="1:2">
      <c r="A4176" s="82"/>
      <c r="B4176" s="82"/>
    </row>
    <row r="4177" spans="1:2">
      <c r="A4177" s="82"/>
      <c r="B4177" s="82"/>
    </row>
    <row r="4178" spans="1:2">
      <c r="A4178" s="82"/>
      <c r="B4178" s="82"/>
    </row>
    <row r="4179" spans="1:2">
      <c r="A4179" s="82"/>
      <c r="B4179" s="82"/>
    </row>
    <row r="4180" spans="1:2">
      <c r="A4180" s="82"/>
      <c r="B4180" s="82"/>
    </row>
    <row r="4181" spans="1:2">
      <c r="A4181" s="82"/>
      <c r="B4181" s="82"/>
    </row>
    <row r="4182" spans="1:2">
      <c r="A4182" s="82"/>
      <c r="B4182" s="82"/>
    </row>
    <row r="4183" spans="1:2">
      <c r="A4183" s="82"/>
      <c r="B4183" s="82"/>
    </row>
    <row r="4184" spans="1:2">
      <c r="A4184" s="82"/>
      <c r="B4184" s="82"/>
    </row>
    <row r="4185" spans="1:2">
      <c r="A4185" s="82"/>
      <c r="B4185" s="82"/>
    </row>
    <row r="4186" spans="1:2">
      <c r="A4186" s="82"/>
      <c r="B4186" s="82"/>
    </row>
    <row r="4187" spans="1:2">
      <c r="A4187" s="82"/>
      <c r="B4187" s="82"/>
    </row>
    <row r="4188" spans="1:2">
      <c r="A4188" s="82"/>
      <c r="B4188" s="82"/>
    </row>
    <row r="4189" spans="1:2">
      <c r="A4189" s="82"/>
      <c r="B4189" s="82"/>
    </row>
    <row r="4190" spans="1:2">
      <c r="A4190" s="82"/>
      <c r="B4190" s="82"/>
    </row>
    <row r="4191" spans="1:2">
      <c r="A4191" s="82"/>
      <c r="B4191" s="82"/>
    </row>
    <row r="4192" spans="1:2">
      <c r="A4192" s="82"/>
      <c r="B4192" s="82"/>
    </row>
    <row r="4193" spans="1:2">
      <c r="A4193" s="82"/>
      <c r="B4193" s="82"/>
    </row>
    <row r="4194" spans="1:2">
      <c r="A4194" s="82"/>
      <c r="B4194" s="82"/>
    </row>
    <row r="4195" spans="1:2">
      <c r="A4195" s="82"/>
      <c r="B4195" s="82"/>
    </row>
    <row r="4196" spans="1:2">
      <c r="A4196" s="82"/>
      <c r="B4196" s="82"/>
    </row>
    <row r="4197" spans="1:2">
      <c r="A4197" s="82"/>
      <c r="B4197" s="82"/>
    </row>
    <row r="4198" spans="1:2">
      <c r="A4198" s="82"/>
      <c r="B4198" s="82"/>
    </row>
    <row r="4199" spans="1:2">
      <c r="A4199" s="82"/>
      <c r="B4199" s="82"/>
    </row>
    <row r="4200" spans="1:2">
      <c r="A4200" s="82"/>
      <c r="B4200" s="82"/>
    </row>
    <row r="4201" spans="1:2">
      <c r="A4201" s="82"/>
      <c r="B4201" s="82"/>
    </row>
    <row r="4202" spans="1:2">
      <c r="A4202" s="82"/>
      <c r="B4202" s="82"/>
    </row>
    <row r="4203" spans="1:2">
      <c r="A4203" s="82"/>
      <c r="B4203" s="82"/>
    </row>
    <row r="4204" spans="1:2">
      <c r="A4204" s="82"/>
      <c r="B4204" s="82"/>
    </row>
    <row r="4205" spans="1:2">
      <c r="A4205" s="82"/>
      <c r="B4205" s="82"/>
    </row>
    <row r="4206" spans="1:2">
      <c r="A4206" s="82"/>
      <c r="B4206" s="82"/>
    </row>
    <row r="4207" spans="1:2">
      <c r="A4207" s="82"/>
      <c r="B4207" s="82"/>
    </row>
    <row r="4208" spans="1:2">
      <c r="A4208" s="82"/>
      <c r="B4208" s="82"/>
    </row>
    <row r="4209" spans="1:2">
      <c r="A4209" s="82"/>
      <c r="B4209" s="82"/>
    </row>
    <row r="4210" spans="1:2">
      <c r="A4210" s="82"/>
      <c r="B4210" s="82"/>
    </row>
    <row r="4211" spans="1:2">
      <c r="A4211" s="82"/>
      <c r="B4211" s="82"/>
    </row>
    <row r="4212" spans="1:2">
      <c r="A4212" s="82"/>
      <c r="B4212" s="82"/>
    </row>
    <row r="4213" spans="1:2">
      <c r="A4213" s="82"/>
      <c r="B4213" s="82"/>
    </row>
    <row r="4214" spans="1:2">
      <c r="A4214" s="82"/>
      <c r="B4214" s="82"/>
    </row>
    <row r="4215" spans="1:2">
      <c r="A4215" s="82"/>
      <c r="B4215" s="82"/>
    </row>
    <row r="4216" spans="1:2">
      <c r="A4216" s="82"/>
      <c r="B4216" s="82"/>
    </row>
    <row r="4217" spans="1:2">
      <c r="A4217" s="82"/>
      <c r="B4217" s="82"/>
    </row>
    <row r="4218" spans="1:2">
      <c r="A4218" s="82"/>
      <c r="B4218" s="82"/>
    </row>
    <row r="4219" spans="1:2">
      <c r="A4219" s="82"/>
      <c r="B4219" s="82"/>
    </row>
    <row r="4220" spans="1:2">
      <c r="A4220" s="82"/>
      <c r="B4220" s="82"/>
    </row>
    <row r="4221" spans="1:2">
      <c r="A4221" s="82"/>
      <c r="B4221" s="82"/>
    </row>
    <row r="4222" spans="1:2">
      <c r="A4222" s="82"/>
      <c r="B4222" s="82"/>
    </row>
    <row r="4223" spans="1:2">
      <c r="A4223" s="82"/>
      <c r="B4223" s="82"/>
    </row>
    <row r="4224" spans="1:2">
      <c r="A4224" s="82"/>
      <c r="B4224" s="82"/>
    </row>
    <row r="4225" spans="1:2">
      <c r="A4225" s="82"/>
      <c r="B4225" s="82"/>
    </row>
    <row r="4226" spans="1:2">
      <c r="A4226" s="82"/>
      <c r="B4226" s="82"/>
    </row>
    <row r="4227" spans="1:2">
      <c r="A4227" s="82"/>
      <c r="B4227" s="82"/>
    </row>
    <row r="4228" spans="1:2">
      <c r="A4228" s="82"/>
      <c r="B4228" s="82"/>
    </row>
    <row r="4229" spans="1:2">
      <c r="A4229" s="82"/>
      <c r="B4229" s="82"/>
    </row>
    <row r="4230" spans="1:2">
      <c r="A4230" s="82"/>
      <c r="B4230" s="82"/>
    </row>
    <row r="4231" spans="1:2">
      <c r="A4231" s="82"/>
      <c r="B4231" s="82"/>
    </row>
    <row r="4232" spans="1:2">
      <c r="A4232" s="82"/>
      <c r="B4232" s="82"/>
    </row>
    <row r="4233" spans="1:2">
      <c r="A4233" s="82"/>
      <c r="B4233" s="82"/>
    </row>
    <row r="4234" spans="1:2">
      <c r="A4234" s="82"/>
      <c r="B4234" s="82"/>
    </row>
    <row r="4235" spans="1:2">
      <c r="A4235" s="82"/>
      <c r="B4235" s="82"/>
    </row>
    <row r="4236" spans="1:2">
      <c r="A4236" s="82"/>
      <c r="B4236" s="82"/>
    </row>
    <row r="4237" spans="1:2">
      <c r="A4237" s="82"/>
      <c r="B4237" s="82"/>
    </row>
    <row r="4238" spans="1:2">
      <c r="A4238" s="82"/>
      <c r="B4238" s="82"/>
    </row>
    <row r="4239" spans="1:2">
      <c r="A4239" s="82"/>
      <c r="B4239" s="82"/>
    </row>
    <row r="4240" spans="1:2">
      <c r="A4240" s="82"/>
      <c r="B4240" s="82"/>
    </row>
    <row r="4241" spans="1:2">
      <c r="A4241" s="82"/>
      <c r="B4241" s="82"/>
    </row>
    <row r="4242" spans="1:2">
      <c r="A4242" s="82"/>
      <c r="B4242" s="82"/>
    </row>
    <row r="4243" spans="1:2">
      <c r="A4243" s="82"/>
      <c r="B4243" s="82"/>
    </row>
    <row r="4244" spans="1:2">
      <c r="A4244" s="82"/>
      <c r="B4244" s="82"/>
    </row>
    <row r="4245" spans="1:2">
      <c r="A4245" s="82"/>
      <c r="B4245" s="82"/>
    </row>
    <row r="4246" spans="1:2">
      <c r="A4246" s="82"/>
      <c r="B4246" s="82"/>
    </row>
    <row r="4247" spans="1:2">
      <c r="A4247" s="82"/>
      <c r="B4247" s="82"/>
    </row>
    <row r="4248" spans="1:2">
      <c r="A4248" s="82"/>
      <c r="B4248" s="82"/>
    </row>
    <row r="4249" spans="1:2">
      <c r="A4249" s="82"/>
      <c r="B4249" s="82"/>
    </row>
    <row r="4250" spans="1:2">
      <c r="A4250" s="82"/>
      <c r="B4250" s="82"/>
    </row>
    <row r="4251" spans="1:2">
      <c r="A4251" s="82"/>
      <c r="B4251" s="82"/>
    </row>
    <row r="4252" spans="1:2">
      <c r="A4252" s="82"/>
      <c r="B4252" s="82"/>
    </row>
    <row r="4253" spans="1:2">
      <c r="A4253" s="82"/>
      <c r="B4253" s="82"/>
    </row>
    <row r="4254" spans="1:2">
      <c r="A4254" s="82"/>
      <c r="B4254" s="82"/>
    </row>
    <row r="4255" spans="1:2">
      <c r="A4255" s="82"/>
      <c r="B4255" s="82"/>
    </row>
    <row r="4256" spans="1:2">
      <c r="A4256" s="82"/>
      <c r="B4256" s="82"/>
    </row>
    <row r="4257" spans="1:2">
      <c r="A4257" s="82"/>
      <c r="B4257" s="82"/>
    </row>
    <row r="4258" spans="1:2">
      <c r="A4258" s="82"/>
      <c r="B4258" s="82"/>
    </row>
    <row r="4259" spans="1:2">
      <c r="A4259" s="82"/>
      <c r="B4259" s="82"/>
    </row>
    <row r="4260" spans="1:2">
      <c r="A4260" s="82"/>
      <c r="B4260" s="82"/>
    </row>
    <row r="4261" spans="1:2">
      <c r="A4261" s="82"/>
      <c r="B4261" s="82"/>
    </row>
    <row r="4262" spans="1:2">
      <c r="A4262" s="82"/>
      <c r="B4262" s="82"/>
    </row>
    <row r="4263" spans="1:2">
      <c r="A4263" s="82"/>
      <c r="B4263" s="82"/>
    </row>
    <row r="4264" spans="1:2">
      <c r="A4264" s="82"/>
      <c r="B4264" s="82"/>
    </row>
    <row r="4265" spans="1:2">
      <c r="A4265" s="82"/>
      <c r="B4265" s="82"/>
    </row>
    <row r="4266" spans="1:2">
      <c r="A4266" s="82"/>
      <c r="B4266" s="82"/>
    </row>
    <row r="4267" spans="1:2">
      <c r="A4267" s="82"/>
      <c r="B4267" s="82"/>
    </row>
    <row r="4268" spans="1:2">
      <c r="A4268" s="82"/>
      <c r="B4268" s="82"/>
    </row>
    <row r="4269" spans="1:2">
      <c r="A4269" s="82"/>
      <c r="B4269" s="82"/>
    </row>
    <row r="4270" spans="1:2">
      <c r="A4270" s="82"/>
      <c r="B4270" s="82"/>
    </row>
    <row r="4271" spans="1:2">
      <c r="A4271" s="82"/>
      <c r="B4271" s="82"/>
    </row>
    <row r="4272" spans="1:2">
      <c r="A4272" s="82"/>
      <c r="B4272" s="82"/>
    </row>
    <row r="4273" spans="1:2">
      <c r="A4273" s="82"/>
      <c r="B4273" s="82"/>
    </row>
    <row r="4274" spans="1:2">
      <c r="A4274" s="82"/>
      <c r="B4274" s="82"/>
    </row>
    <row r="4275" spans="1:2">
      <c r="A4275" s="82"/>
      <c r="B4275" s="82"/>
    </row>
    <row r="4276" spans="1:2">
      <c r="A4276" s="82"/>
      <c r="B4276" s="82"/>
    </row>
    <row r="4277" spans="1:2">
      <c r="A4277" s="82"/>
      <c r="B4277" s="82"/>
    </row>
    <row r="4278" spans="1:2">
      <c r="A4278" s="82"/>
      <c r="B4278" s="82"/>
    </row>
    <row r="4279" spans="1:2">
      <c r="A4279" s="82"/>
      <c r="B4279" s="82"/>
    </row>
    <row r="4280" spans="1:2">
      <c r="A4280" s="82"/>
      <c r="B4280" s="82"/>
    </row>
    <row r="4281" spans="1:2">
      <c r="A4281" s="82"/>
      <c r="B4281" s="82"/>
    </row>
    <row r="4282" spans="1:2">
      <c r="A4282" s="82"/>
      <c r="B4282" s="82"/>
    </row>
    <row r="4283" spans="1:2">
      <c r="A4283" s="82"/>
      <c r="B4283" s="82"/>
    </row>
    <row r="4284" spans="1:2">
      <c r="A4284" s="82"/>
      <c r="B4284" s="82"/>
    </row>
    <row r="4285" spans="1:2">
      <c r="A4285" s="82"/>
      <c r="B4285" s="82"/>
    </row>
    <row r="4286" spans="1:2">
      <c r="A4286" s="82"/>
      <c r="B4286" s="82"/>
    </row>
    <row r="4287" spans="1:2">
      <c r="A4287" s="82"/>
      <c r="B4287" s="82"/>
    </row>
    <row r="4288" spans="1:2">
      <c r="A4288" s="82"/>
      <c r="B4288" s="82"/>
    </row>
    <row r="4289" spans="1:2">
      <c r="A4289" s="82"/>
      <c r="B4289" s="82"/>
    </row>
    <row r="4290" spans="1:2">
      <c r="A4290" s="82"/>
      <c r="B4290" s="82"/>
    </row>
    <row r="4291" spans="1:2">
      <c r="A4291" s="82"/>
      <c r="B4291" s="82"/>
    </row>
    <row r="4292" spans="1:2">
      <c r="A4292" s="82"/>
      <c r="B4292" s="82"/>
    </row>
    <row r="4293" spans="1:2">
      <c r="A4293" s="82"/>
      <c r="B4293" s="82"/>
    </row>
    <row r="4294" spans="1:2">
      <c r="A4294" s="82"/>
      <c r="B4294" s="82"/>
    </row>
    <row r="4295" spans="1:2">
      <c r="A4295" s="82"/>
      <c r="B4295" s="82"/>
    </row>
    <row r="4296" spans="1:2">
      <c r="A4296" s="82"/>
      <c r="B4296" s="82"/>
    </row>
    <row r="4297" spans="1:2">
      <c r="A4297" s="82"/>
      <c r="B4297" s="82"/>
    </row>
    <row r="4298" spans="1:2">
      <c r="A4298" s="82"/>
      <c r="B4298" s="82"/>
    </row>
    <row r="4299" spans="1:2">
      <c r="A4299" s="82"/>
      <c r="B4299" s="82"/>
    </row>
    <row r="4300" spans="1:2">
      <c r="A4300" s="82"/>
      <c r="B4300" s="82"/>
    </row>
    <row r="4301" spans="1:2">
      <c r="A4301" s="82"/>
      <c r="B4301" s="82"/>
    </row>
    <row r="4302" spans="1:2">
      <c r="A4302" s="82"/>
      <c r="B4302" s="82"/>
    </row>
    <row r="4303" spans="1:2">
      <c r="A4303" s="82"/>
      <c r="B4303" s="82"/>
    </row>
    <row r="4304" spans="1:2">
      <c r="A4304" s="82"/>
      <c r="B4304" s="82"/>
    </row>
    <row r="4305" spans="1:2">
      <c r="A4305" s="82"/>
      <c r="B4305" s="82"/>
    </row>
    <row r="4306" spans="1:2">
      <c r="A4306" s="82"/>
      <c r="B4306" s="82"/>
    </row>
    <row r="4307" spans="1:2">
      <c r="A4307" s="82"/>
      <c r="B4307" s="82"/>
    </row>
    <row r="4308" spans="1:2">
      <c r="A4308" s="82"/>
      <c r="B4308" s="82"/>
    </row>
    <row r="4309" spans="1:2">
      <c r="A4309" s="82"/>
      <c r="B4309" s="82"/>
    </row>
    <row r="4310" spans="1:2">
      <c r="A4310" s="82"/>
      <c r="B4310" s="82"/>
    </row>
    <row r="4311" spans="1:2">
      <c r="A4311" s="82"/>
      <c r="B4311" s="82"/>
    </row>
    <row r="4312" spans="1:2">
      <c r="A4312" s="82"/>
      <c r="B4312" s="82"/>
    </row>
    <row r="4313" spans="1:2">
      <c r="A4313" s="82"/>
      <c r="B4313" s="82"/>
    </row>
    <row r="4314" spans="1:2">
      <c r="A4314" s="82"/>
      <c r="B4314" s="82"/>
    </row>
    <row r="4315" spans="1:2">
      <c r="A4315" s="82"/>
      <c r="B4315" s="82"/>
    </row>
    <row r="4316" spans="1:2">
      <c r="A4316" s="82"/>
      <c r="B4316" s="82"/>
    </row>
    <row r="4317" spans="1:2">
      <c r="A4317" s="82"/>
      <c r="B4317" s="82"/>
    </row>
    <row r="4318" spans="1:2">
      <c r="A4318" s="82"/>
      <c r="B4318" s="82"/>
    </row>
    <row r="4319" spans="1:2">
      <c r="A4319" s="82"/>
      <c r="B4319" s="82"/>
    </row>
    <row r="4320" spans="1:2">
      <c r="A4320" s="82"/>
      <c r="B4320" s="82"/>
    </row>
    <row r="4321" spans="1:2">
      <c r="A4321" s="82"/>
      <c r="B4321" s="82"/>
    </row>
    <row r="4322" spans="1:2">
      <c r="A4322" s="82"/>
      <c r="B4322" s="82"/>
    </row>
    <row r="4323" spans="1:2">
      <c r="A4323" s="82"/>
      <c r="B4323" s="82"/>
    </row>
    <row r="4324" spans="1:2">
      <c r="A4324" s="82"/>
      <c r="B4324" s="82"/>
    </row>
    <row r="4325" spans="1:2">
      <c r="A4325" s="82"/>
      <c r="B4325" s="82"/>
    </row>
    <row r="4326" spans="1:2">
      <c r="A4326" s="82"/>
      <c r="B4326" s="82"/>
    </row>
    <row r="4327" spans="1:2">
      <c r="A4327" s="82"/>
      <c r="B4327" s="82"/>
    </row>
    <row r="4328" spans="1:2">
      <c r="A4328" s="82"/>
      <c r="B4328" s="82"/>
    </row>
    <row r="4329" spans="1:2">
      <c r="A4329" s="82"/>
      <c r="B4329" s="82"/>
    </row>
    <row r="4330" spans="1:2">
      <c r="A4330" s="82"/>
      <c r="B4330" s="82"/>
    </row>
    <row r="4331" spans="1:2">
      <c r="A4331" s="82"/>
      <c r="B4331" s="82"/>
    </row>
    <row r="4332" spans="1:2">
      <c r="A4332" s="82"/>
      <c r="B4332" s="82"/>
    </row>
    <row r="4333" spans="1:2">
      <c r="A4333" s="82"/>
      <c r="B4333" s="82"/>
    </row>
    <row r="4334" spans="1:2">
      <c r="A4334" s="82"/>
      <c r="B4334" s="82"/>
    </row>
    <row r="4335" spans="1:2">
      <c r="A4335" s="82"/>
      <c r="B4335" s="82"/>
    </row>
    <row r="4336" spans="1:2">
      <c r="A4336" s="82"/>
      <c r="B4336" s="82"/>
    </row>
    <row r="4337" spans="1:2">
      <c r="A4337" s="82"/>
      <c r="B4337" s="82"/>
    </row>
    <row r="4338" spans="1:2">
      <c r="A4338" s="82"/>
      <c r="B4338" s="82"/>
    </row>
    <row r="4339" spans="1:2">
      <c r="A4339" s="82"/>
      <c r="B4339" s="82"/>
    </row>
    <row r="4340" spans="1:2">
      <c r="A4340" s="82"/>
      <c r="B4340" s="82"/>
    </row>
    <row r="4341" spans="1:2">
      <c r="A4341" s="82"/>
      <c r="B4341" s="82"/>
    </row>
    <row r="4342" spans="1:2">
      <c r="A4342" s="82"/>
      <c r="B4342" s="82"/>
    </row>
    <row r="4343" spans="1:2">
      <c r="A4343" s="82"/>
      <c r="B4343" s="82"/>
    </row>
    <row r="4344" spans="1:2">
      <c r="A4344" s="82"/>
      <c r="B4344" s="82"/>
    </row>
    <row r="4345" spans="1:2">
      <c r="A4345" s="82"/>
      <c r="B4345" s="82"/>
    </row>
    <row r="4346" spans="1:2">
      <c r="A4346" s="82"/>
      <c r="B4346" s="82"/>
    </row>
    <row r="4347" spans="1:2">
      <c r="A4347" s="82"/>
      <c r="B4347" s="82"/>
    </row>
    <row r="4348" spans="1:2">
      <c r="A4348" s="82"/>
      <c r="B4348" s="82"/>
    </row>
    <row r="4349" spans="1:2">
      <c r="A4349" s="82"/>
      <c r="B4349" s="82"/>
    </row>
    <row r="4350" spans="1:2">
      <c r="A4350" s="82"/>
      <c r="B4350" s="82"/>
    </row>
    <row r="4351" spans="1:2">
      <c r="A4351" s="82"/>
      <c r="B4351" s="82"/>
    </row>
    <row r="4352" spans="1:2">
      <c r="A4352" s="82"/>
      <c r="B4352" s="82"/>
    </row>
    <row r="4353" spans="1:2">
      <c r="A4353" s="82"/>
      <c r="B4353" s="82"/>
    </row>
    <row r="4354" spans="1:2">
      <c r="A4354" s="82"/>
      <c r="B4354" s="82"/>
    </row>
    <row r="4355" spans="1:2">
      <c r="A4355" s="82"/>
      <c r="B4355" s="82"/>
    </row>
    <row r="4356" spans="1:2">
      <c r="A4356" s="82"/>
      <c r="B4356" s="82"/>
    </row>
    <row r="4357" spans="1:2">
      <c r="A4357" s="82"/>
      <c r="B4357" s="82"/>
    </row>
    <row r="4358" spans="1:2">
      <c r="A4358" s="82"/>
      <c r="B4358" s="82"/>
    </row>
    <row r="4359" spans="1:2">
      <c r="A4359" s="82"/>
      <c r="B4359" s="82"/>
    </row>
    <row r="4360" spans="1:2">
      <c r="A4360" s="82"/>
      <c r="B4360" s="82"/>
    </row>
    <row r="4361" spans="1:2">
      <c r="A4361" s="82"/>
      <c r="B4361" s="82"/>
    </row>
    <row r="4362" spans="1:2">
      <c r="A4362" s="82"/>
      <c r="B4362" s="82"/>
    </row>
    <row r="4363" spans="1:2">
      <c r="A4363" s="82"/>
      <c r="B4363" s="82"/>
    </row>
    <row r="4364" spans="1:2">
      <c r="A4364" s="82"/>
      <c r="B4364" s="82"/>
    </row>
    <row r="4365" spans="1:2">
      <c r="A4365" s="82"/>
      <c r="B4365" s="82"/>
    </row>
    <row r="4366" spans="1:2">
      <c r="A4366" s="82"/>
      <c r="B4366" s="82"/>
    </row>
    <row r="4367" spans="1:2">
      <c r="A4367" s="82"/>
      <c r="B4367" s="82"/>
    </row>
    <row r="4368" spans="1:2">
      <c r="A4368" s="82"/>
      <c r="B4368" s="82"/>
    </row>
    <row r="4369" spans="1:2">
      <c r="A4369" s="82"/>
      <c r="B4369" s="82"/>
    </row>
    <row r="4370" spans="1:2">
      <c r="A4370" s="82"/>
      <c r="B4370" s="82"/>
    </row>
    <row r="4371" spans="1:2">
      <c r="A4371" s="82"/>
      <c r="B4371" s="82"/>
    </row>
    <row r="4372" spans="1:2">
      <c r="A4372" s="82"/>
      <c r="B4372" s="82"/>
    </row>
    <row r="4373" spans="1:2">
      <c r="A4373" s="82"/>
      <c r="B4373" s="82"/>
    </row>
    <row r="4374" spans="1:2">
      <c r="A4374" s="82"/>
      <c r="B4374" s="82"/>
    </row>
    <row r="4375" spans="1:2">
      <c r="A4375" s="82"/>
      <c r="B4375" s="82"/>
    </row>
    <row r="4376" spans="1:2">
      <c r="A4376" s="82"/>
      <c r="B4376" s="82"/>
    </row>
    <row r="4377" spans="1:2">
      <c r="A4377" s="82"/>
      <c r="B4377" s="82"/>
    </row>
    <row r="4378" spans="1:2">
      <c r="A4378" s="82"/>
      <c r="B4378" s="82"/>
    </row>
    <row r="4379" spans="1:2">
      <c r="A4379" s="82"/>
      <c r="B4379" s="82"/>
    </row>
    <row r="4380" spans="1:2">
      <c r="A4380" s="82"/>
      <c r="B4380" s="82"/>
    </row>
    <row r="4381" spans="1:2">
      <c r="A4381" s="82"/>
      <c r="B4381" s="82"/>
    </row>
    <row r="4382" spans="1:2">
      <c r="A4382" s="82"/>
      <c r="B4382" s="82"/>
    </row>
    <row r="4383" spans="1:2">
      <c r="A4383" s="82"/>
      <c r="B4383" s="82"/>
    </row>
    <row r="4384" spans="1:2">
      <c r="A4384" s="82"/>
      <c r="B4384" s="82"/>
    </row>
    <row r="4385" spans="1:2">
      <c r="A4385" s="82"/>
      <c r="B4385" s="82"/>
    </row>
    <row r="4386" spans="1:2">
      <c r="A4386" s="82"/>
      <c r="B4386" s="82"/>
    </row>
    <row r="4387" spans="1:2">
      <c r="A4387" s="82"/>
      <c r="B4387" s="82"/>
    </row>
    <row r="4388" spans="1:2">
      <c r="A4388" s="82"/>
      <c r="B4388" s="82"/>
    </row>
    <row r="4389" spans="1:2">
      <c r="A4389" s="82"/>
      <c r="B4389" s="82"/>
    </row>
    <row r="4390" spans="1:2">
      <c r="A4390" s="82"/>
      <c r="B4390" s="82"/>
    </row>
    <row r="4391" spans="1:2">
      <c r="A4391" s="82"/>
      <c r="B4391" s="82"/>
    </row>
    <row r="4392" spans="1:2">
      <c r="A4392" s="82"/>
      <c r="B4392" s="82"/>
    </row>
    <row r="4393" spans="1:2">
      <c r="A4393" s="82"/>
      <c r="B4393" s="82"/>
    </row>
    <row r="4394" spans="1:2">
      <c r="A4394" s="82"/>
      <c r="B4394" s="82"/>
    </row>
    <row r="4395" spans="1:2">
      <c r="A4395" s="82"/>
      <c r="B4395" s="82"/>
    </row>
    <row r="4396" spans="1:2">
      <c r="A4396" s="82"/>
      <c r="B4396" s="82"/>
    </row>
    <row r="4397" spans="1:2">
      <c r="A4397" s="82"/>
      <c r="B4397" s="82"/>
    </row>
    <row r="4398" spans="1:2">
      <c r="A4398" s="82"/>
      <c r="B4398" s="82"/>
    </row>
    <row r="4399" spans="1:2">
      <c r="A4399" s="82"/>
      <c r="B4399" s="82"/>
    </row>
    <row r="4400" spans="1:2">
      <c r="A4400" s="82"/>
      <c r="B4400" s="82"/>
    </row>
    <row r="4401" spans="1:2">
      <c r="A4401" s="82"/>
      <c r="B4401" s="82"/>
    </row>
    <row r="4402" spans="1:2">
      <c r="A4402" s="82"/>
      <c r="B4402" s="82"/>
    </row>
    <row r="4403" spans="1:2">
      <c r="A4403" s="82"/>
      <c r="B4403" s="82"/>
    </row>
    <row r="4404" spans="1:2">
      <c r="A4404" s="82"/>
      <c r="B4404" s="82"/>
    </row>
    <row r="4405" spans="1:2">
      <c r="A4405" s="82"/>
      <c r="B4405" s="82"/>
    </row>
    <row r="4406" spans="1:2">
      <c r="A4406" s="82"/>
      <c r="B4406" s="82"/>
    </row>
    <row r="4407" spans="1:2">
      <c r="A4407" s="82"/>
      <c r="B4407" s="82"/>
    </row>
    <row r="4408" spans="1:2">
      <c r="A4408" s="82"/>
      <c r="B4408" s="82"/>
    </row>
    <row r="4409" spans="1:2">
      <c r="A4409" s="82"/>
      <c r="B4409" s="82"/>
    </row>
    <row r="4410" spans="1:2">
      <c r="A4410" s="82"/>
      <c r="B4410" s="82"/>
    </row>
    <row r="4411" spans="1:2">
      <c r="A4411" s="82"/>
      <c r="B4411" s="82"/>
    </row>
    <row r="4412" spans="1:2">
      <c r="A4412" s="82"/>
      <c r="B4412" s="82"/>
    </row>
    <row r="4413" spans="1:2">
      <c r="A4413" s="82"/>
      <c r="B4413" s="82"/>
    </row>
    <row r="4414" spans="1:2">
      <c r="A4414" s="82"/>
      <c r="B4414" s="82"/>
    </row>
    <row r="4415" spans="1:2">
      <c r="A4415" s="82"/>
      <c r="B4415" s="82"/>
    </row>
    <row r="4416" spans="1:2">
      <c r="A4416" s="82"/>
      <c r="B4416" s="82"/>
    </row>
    <row r="4417" spans="1:2">
      <c r="A4417" s="82"/>
      <c r="B4417" s="82"/>
    </row>
    <row r="4418" spans="1:2">
      <c r="A4418" s="82"/>
      <c r="B4418" s="82"/>
    </row>
    <row r="4419" spans="1:2">
      <c r="A4419" s="82"/>
      <c r="B4419" s="82"/>
    </row>
    <row r="4420" spans="1:2">
      <c r="A4420" s="82"/>
      <c r="B4420" s="82"/>
    </row>
    <row r="4421" spans="1:2">
      <c r="A4421" s="82"/>
      <c r="B4421" s="82"/>
    </row>
    <row r="4422" spans="1:2">
      <c r="A4422" s="82"/>
      <c r="B4422" s="82"/>
    </row>
    <row r="4423" spans="1:2">
      <c r="A4423" s="82"/>
      <c r="B4423" s="82"/>
    </row>
    <row r="4424" spans="1:2">
      <c r="A4424" s="82"/>
      <c r="B4424" s="82"/>
    </row>
    <row r="4425" spans="1:2">
      <c r="A4425" s="82"/>
      <c r="B4425" s="82"/>
    </row>
    <row r="4426" spans="1:2">
      <c r="A4426" s="82"/>
      <c r="B4426" s="82"/>
    </row>
    <row r="4427" spans="1:2">
      <c r="A4427" s="82"/>
      <c r="B4427" s="82"/>
    </row>
    <row r="4428" spans="1:2">
      <c r="A4428" s="82"/>
      <c r="B4428" s="82"/>
    </row>
    <row r="4429" spans="1:2">
      <c r="A4429" s="82"/>
      <c r="B4429" s="82"/>
    </row>
    <row r="4430" spans="1:2">
      <c r="A4430" s="82"/>
      <c r="B4430" s="82"/>
    </row>
    <row r="4431" spans="1:2">
      <c r="A4431" s="82"/>
      <c r="B4431" s="82"/>
    </row>
    <row r="4432" spans="1:2">
      <c r="A4432" s="82"/>
      <c r="B4432" s="82"/>
    </row>
    <row r="4433" spans="1:2">
      <c r="A4433" s="82"/>
      <c r="B4433" s="82"/>
    </row>
    <row r="4434" spans="1:2">
      <c r="A4434" s="82"/>
      <c r="B4434" s="82"/>
    </row>
    <row r="4435" spans="1:2">
      <c r="A4435" s="82"/>
      <c r="B4435" s="82"/>
    </row>
    <row r="4436" spans="1:2">
      <c r="A4436" s="82"/>
      <c r="B4436" s="82"/>
    </row>
    <row r="4437" spans="1:2">
      <c r="A4437" s="82"/>
      <c r="B4437" s="82"/>
    </row>
    <row r="4438" spans="1:2">
      <c r="A4438" s="82"/>
      <c r="B4438" s="82"/>
    </row>
    <row r="4439" spans="1:2">
      <c r="A4439" s="82"/>
      <c r="B4439" s="82"/>
    </row>
    <row r="4440" spans="1:2">
      <c r="A4440" s="82"/>
      <c r="B4440" s="82"/>
    </row>
    <row r="4441" spans="1:2">
      <c r="A4441" s="82"/>
      <c r="B4441" s="82"/>
    </row>
    <row r="4442" spans="1:2">
      <c r="A4442" s="82"/>
      <c r="B4442" s="82"/>
    </row>
    <row r="4443" spans="1:2">
      <c r="A4443" s="82"/>
      <c r="B4443" s="82"/>
    </row>
    <row r="4444" spans="1:2">
      <c r="A4444" s="82"/>
      <c r="B4444" s="82"/>
    </row>
    <row r="4445" spans="1:2">
      <c r="A4445" s="82"/>
      <c r="B4445" s="82"/>
    </row>
    <row r="4446" spans="1:2">
      <c r="A4446" s="82"/>
      <c r="B4446" s="82"/>
    </row>
    <row r="4447" spans="1:2">
      <c r="A4447" s="82"/>
      <c r="B4447" s="82"/>
    </row>
    <row r="4448" spans="1:2">
      <c r="A4448" s="82"/>
      <c r="B4448" s="82"/>
    </row>
    <row r="4449" spans="1:2">
      <c r="A4449" s="82"/>
      <c r="B4449" s="82"/>
    </row>
    <row r="4450" spans="1:2">
      <c r="A4450" s="82"/>
      <c r="B4450" s="82"/>
    </row>
    <row r="4451" spans="1:2">
      <c r="A4451" s="82"/>
      <c r="B4451" s="82"/>
    </row>
    <row r="4452" spans="1:2">
      <c r="A4452" s="82"/>
      <c r="B4452" s="82"/>
    </row>
    <row r="4453" spans="1:2">
      <c r="A4453" s="82"/>
      <c r="B4453" s="82"/>
    </row>
    <row r="4454" spans="1:2">
      <c r="A4454" s="82"/>
      <c r="B4454" s="82"/>
    </row>
    <row r="4455" spans="1:2">
      <c r="A4455" s="82"/>
      <c r="B4455" s="82"/>
    </row>
    <row r="4456" spans="1:2">
      <c r="A4456" s="82"/>
      <c r="B4456" s="82"/>
    </row>
    <row r="4457" spans="1:2">
      <c r="A4457" s="82"/>
      <c r="B4457" s="82"/>
    </row>
    <row r="4458" spans="1:2">
      <c r="A4458" s="82"/>
      <c r="B4458" s="82"/>
    </row>
    <row r="4459" spans="1:2">
      <c r="A4459" s="82"/>
      <c r="B4459" s="82"/>
    </row>
    <row r="4460" spans="1:2">
      <c r="A4460" s="82"/>
      <c r="B4460" s="82"/>
    </row>
    <row r="4461" spans="1:2">
      <c r="A4461" s="82"/>
      <c r="B4461" s="82"/>
    </row>
    <row r="4462" spans="1:2">
      <c r="A4462" s="82"/>
      <c r="B4462" s="82"/>
    </row>
    <row r="4463" spans="1:2">
      <c r="A4463" s="82"/>
      <c r="B4463" s="82"/>
    </row>
    <row r="4464" spans="1:2">
      <c r="A4464" s="82"/>
      <c r="B4464" s="82"/>
    </row>
    <row r="4465" spans="1:2">
      <c r="A4465" s="82"/>
      <c r="B4465" s="82"/>
    </row>
    <row r="4466" spans="1:2">
      <c r="A4466" s="82"/>
      <c r="B4466" s="82"/>
    </row>
    <row r="4467" spans="1:2">
      <c r="A4467" s="82"/>
      <c r="B4467" s="82"/>
    </row>
    <row r="4468" spans="1:2">
      <c r="A4468" s="82"/>
      <c r="B4468" s="82"/>
    </row>
    <row r="4469" spans="1:2">
      <c r="A4469" s="82"/>
      <c r="B4469" s="82"/>
    </row>
    <row r="4470" spans="1:2">
      <c r="A4470" s="82"/>
      <c r="B4470" s="82"/>
    </row>
    <row r="4471" spans="1:2">
      <c r="A4471" s="82"/>
      <c r="B4471" s="82"/>
    </row>
    <row r="4472" spans="1:2">
      <c r="A4472" s="82"/>
      <c r="B4472" s="82"/>
    </row>
    <row r="4473" spans="1:2">
      <c r="A4473" s="82"/>
      <c r="B4473" s="82"/>
    </row>
    <row r="4474" spans="1:2">
      <c r="A4474" s="82"/>
      <c r="B4474" s="82"/>
    </row>
    <row r="4475" spans="1:2">
      <c r="A4475" s="82"/>
      <c r="B4475" s="82"/>
    </row>
    <row r="4476" spans="1:2">
      <c r="A4476" s="82"/>
      <c r="B4476" s="82"/>
    </row>
    <row r="4477" spans="1:2">
      <c r="A4477" s="82"/>
      <c r="B4477" s="82"/>
    </row>
    <row r="4478" spans="1:2">
      <c r="A4478" s="82"/>
      <c r="B4478" s="82"/>
    </row>
    <row r="4479" spans="1:2">
      <c r="A4479" s="82"/>
      <c r="B4479" s="82"/>
    </row>
    <row r="4480" spans="1:2">
      <c r="A4480" s="82"/>
      <c r="B4480" s="82"/>
    </row>
    <row r="4481" spans="1:2">
      <c r="A4481" s="82"/>
      <c r="B4481" s="82"/>
    </row>
    <row r="4482" spans="1:2">
      <c r="A4482" s="82"/>
      <c r="B4482" s="82"/>
    </row>
    <row r="4483" spans="1:2">
      <c r="A4483" s="82"/>
      <c r="B4483" s="82"/>
    </row>
    <row r="4484" spans="1:2">
      <c r="A4484" s="82"/>
      <c r="B4484" s="82"/>
    </row>
    <row r="4485" spans="1:2">
      <c r="A4485" s="82"/>
      <c r="B4485" s="82"/>
    </row>
    <row r="4486" spans="1:2">
      <c r="A4486" s="82"/>
      <c r="B4486" s="82"/>
    </row>
    <row r="4487" spans="1:2">
      <c r="A4487" s="82"/>
      <c r="B4487" s="82"/>
    </row>
    <row r="4488" spans="1:2">
      <c r="A4488" s="82"/>
      <c r="B4488" s="82"/>
    </row>
    <row r="4489" spans="1:2">
      <c r="A4489" s="82"/>
      <c r="B4489" s="82"/>
    </row>
    <row r="4490" spans="1:2">
      <c r="A4490" s="82"/>
      <c r="B4490" s="82"/>
    </row>
    <row r="4491" spans="1:2">
      <c r="A4491" s="82"/>
      <c r="B4491" s="82"/>
    </row>
    <row r="4492" spans="1:2">
      <c r="A4492" s="82"/>
      <c r="B4492" s="82"/>
    </row>
    <row r="4493" spans="1:2">
      <c r="A4493" s="82"/>
      <c r="B4493" s="82"/>
    </row>
    <row r="4494" spans="1:2">
      <c r="A4494" s="82"/>
      <c r="B4494" s="82"/>
    </row>
    <row r="4495" spans="1:2">
      <c r="A4495" s="82"/>
      <c r="B4495" s="82"/>
    </row>
    <row r="4496" spans="1:2">
      <c r="A4496" s="82"/>
      <c r="B4496" s="82"/>
    </row>
    <row r="4497" spans="1:2">
      <c r="A4497" s="82"/>
      <c r="B4497" s="82"/>
    </row>
    <row r="4498" spans="1:2">
      <c r="A4498" s="82"/>
      <c r="B4498" s="82"/>
    </row>
    <row r="4499" spans="1:2">
      <c r="A4499" s="82"/>
      <c r="B4499" s="82"/>
    </row>
    <row r="4500" spans="1:2">
      <c r="A4500" s="82"/>
      <c r="B4500" s="82"/>
    </row>
    <row r="4501" spans="1:2">
      <c r="A4501" s="82"/>
      <c r="B4501" s="82"/>
    </row>
    <row r="4502" spans="1:2">
      <c r="A4502" s="82"/>
      <c r="B4502" s="82"/>
    </row>
    <row r="4503" spans="1:2">
      <c r="A4503" s="82"/>
      <c r="B4503" s="82"/>
    </row>
    <row r="4504" spans="1:2">
      <c r="A4504" s="82"/>
      <c r="B4504" s="82"/>
    </row>
    <row r="4505" spans="1:2">
      <c r="A4505" s="82"/>
      <c r="B4505" s="82"/>
    </row>
    <row r="4506" spans="1:2">
      <c r="A4506" s="82"/>
      <c r="B4506" s="82"/>
    </row>
    <row r="4507" spans="1:2">
      <c r="A4507" s="82"/>
      <c r="B4507" s="82"/>
    </row>
    <row r="4508" spans="1:2">
      <c r="A4508" s="82"/>
      <c r="B4508" s="82"/>
    </row>
    <row r="4509" spans="1:2">
      <c r="A4509" s="82"/>
      <c r="B4509" s="82"/>
    </row>
    <row r="4510" spans="1:2">
      <c r="A4510" s="82"/>
      <c r="B4510" s="82"/>
    </row>
    <row r="4511" spans="1:2">
      <c r="A4511" s="82"/>
      <c r="B4511" s="82"/>
    </row>
    <row r="4512" spans="1:2">
      <c r="A4512" s="82"/>
      <c r="B4512" s="82"/>
    </row>
    <row r="4513" spans="1:2">
      <c r="A4513" s="82"/>
      <c r="B4513" s="82"/>
    </row>
    <row r="4514" spans="1:2">
      <c r="A4514" s="82"/>
      <c r="B4514" s="82"/>
    </row>
    <row r="4515" spans="1:2">
      <c r="A4515" s="82"/>
      <c r="B4515" s="82"/>
    </row>
    <row r="4516" spans="1:2">
      <c r="A4516" s="82"/>
      <c r="B4516" s="82"/>
    </row>
    <row r="4517" spans="1:2">
      <c r="A4517" s="82"/>
      <c r="B4517" s="82"/>
    </row>
    <row r="4518" spans="1:2">
      <c r="A4518" s="82"/>
      <c r="B4518" s="82"/>
    </row>
    <row r="4519" spans="1:2">
      <c r="A4519" s="82"/>
      <c r="B4519" s="82"/>
    </row>
    <row r="4520" spans="1:2">
      <c r="A4520" s="82"/>
      <c r="B4520" s="82"/>
    </row>
    <row r="4521" spans="1:2">
      <c r="A4521" s="82"/>
      <c r="B4521" s="82"/>
    </row>
    <row r="4522" spans="1:2">
      <c r="A4522" s="82"/>
      <c r="B4522" s="82"/>
    </row>
    <row r="4523" spans="1:2">
      <c r="A4523" s="82"/>
      <c r="B4523" s="82"/>
    </row>
    <row r="4524" spans="1:2">
      <c r="A4524" s="82"/>
      <c r="B4524" s="82"/>
    </row>
    <row r="4525" spans="1:2">
      <c r="A4525" s="82"/>
      <c r="B4525" s="82"/>
    </row>
    <row r="4526" spans="1:2">
      <c r="A4526" s="82"/>
      <c r="B4526" s="82"/>
    </row>
    <row r="4527" spans="1:2">
      <c r="A4527" s="82"/>
      <c r="B4527" s="82"/>
    </row>
    <row r="4528" spans="1:2">
      <c r="A4528" s="82"/>
      <c r="B4528" s="82"/>
    </row>
    <row r="4529" spans="1:2">
      <c r="A4529" s="82"/>
      <c r="B4529" s="82"/>
    </row>
    <row r="4530" spans="1:2">
      <c r="A4530" s="82"/>
      <c r="B4530" s="82"/>
    </row>
    <row r="4531" spans="1:2">
      <c r="A4531" s="82"/>
      <c r="B4531" s="82"/>
    </row>
    <row r="4532" spans="1:2">
      <c r="A4532" s="82"/>
      <c r="B4532" s="82"/>
    </row>
    <row r="4533" spans="1:2">
      <c r="A4533" s="82"/>
      <c r="B4533" s="82"/>
    </row>
    <row r="4534" spans="1:2">
      <c r="A4534" s="82"/>
      <c r="B4534" s="82"/>
    </row>
    <row r="4535" spans="1:2">
      <c r="A4535" s="82"/>
      <c r="B4535" s="82"/>
    </row>
    <row r="4536" spans="1:2">
      <c r="A4536" s="82"/>
      <c r="B4536" s="82"/>
    </row>
    <row r="4537" spans="1:2">
      <c r="A4537" s="82"/>
      <c r="B4537" s="82"/>
    </row>
    <row r="4538" spans="1:2">
      <c r="A4538" s="82"/>
      <c r="B4538" s="82"/>
    </row>
    <row r="4539" spans="1:2">
      <c r="A4539" s="82"/>
      <c r="B4539" s="82"/>
    </row>
    <row r="4540" spans="1:2">
      <c r="A4540" s="82"/>
      <c r="B4540" s="82"/>
    </row>
    <row r="4541" spans="1:2">
      <c r="A4541" s="82"/>
      <c r="B4541" s="82"/>
    </row>
    <row r="4542" spans="1:2">
      <c r="A4542" s="82"/>
      <c r="B4542" s="82"/>
    </row>
    <row r="4543" spans="1:2">
      <c r="A4543" s="82"/>
      <c r="B4543" s="82"/>
    </row>
    <row r="4544" spans="1:2">
      <c r="A4544" s="82"/>
      <c r="B4544" s="82"/>
    </row>
    <row r="4545" spans="1:2">
      <c r="A4545" s="82"/>
      <c r="B4545" s="82"/>
    </row>
    <row r="4546" spans="1:2">
      <c r="A4546" s="82"/>
      <c r="B4546" s="82"/>
    </row>
    <row r="4547" spans="1:2">
      <c r="A4547" s="82"/>
      <c r="B4547" s="82"/>
    </row>
    <row r="4548" spans="1:2">
      <c r="A4548" s="82"/>
      <c r="B4548" s="82"/>
    </row>
    <row r="4549" spans="1:2">
      <c r="A4549" s="82"/>
      <c r="B4549" s="82"/>
    </row>
    <row r="4550" spans="1:2">
      <c r="A4550" s="82"/>
      <c r="B4550" s="82"/>
    </row>
    <row r="4551" spans="1:2">
      <c r="A4551" s="82"/>
      <c r="B4551" s="82"/>
    </row>
    <row r="4552" spans="1:2">
      <c r="A4552" s="82"/>
      <c r="B4552" s="82"/>
    </row>
    <row r="4553" spans="1:2">
      <c r="A4553" s="82"/>
      <c r="B4553" s="82"/>
    </row>
    <row r="4554" spans="1:2">
      <c r="A4554" s="82"/>
      <c r="B4554" s="82"/>
    </row>
    <row r="4555" spans="1:2">
      <c r="A4555" s="82"/>
      <c r="B4555" s="82"/>
    </row>
    <row r="4556" spans="1:2">
      <c r="A4556" s="82"/>
      <c r="B4556" s="82"/>
    </row>
    <row r="4557" spans="1:2">
      <c r="A4557" s="82"/>
      <c r="B4557" s="82"/>
    </row>
    <row r="4558" spans="1:2">
      <c r="A4558" s="82"/>
      <c r="B4558" s="82"/>
    </row>
    <row r="4559" spans="1:2">
      <c r="A4559" s="82"/>
      <c r="B4559" s="82"/>
    </row>
    <row r="4560" spans="1:2">
      <c r="A4560" s="82"/>
      <c r="B4560" s="82"/>
    </row>
    <row r="4561" spans="1:2">
      <c r="A4561" s="82"/>
      <c r="B4561" s="82"/>
    </row>
    <row r="4562" spans="1:2">
      <c r="A4562" s="82"/>
      <c r="B4562" s="82"/>
    </row>
    <row r="4563" spans="1:2">
      <c r="A4563" s="82"/>
      <c r="B4563" s="82"/>
    </row>
    <row r="4564" spans="1:2">
      <c r="A4564" s="82"/>
      <c r="B4564" s="82"/>
    </row>
    <row r="4565" spans="1:2">
      <c r="A4565" s="82"/>
      <c r="B4565" s="82"/>
    </row>
    <row r="4566" spans="1:2">
      <c r="A4566" s="82"/>
      <c r="B4566" s="82"/>
    </row>
    <row r="4567" spans="1:2">
      <c r="A4567" s="82"/>
      <c r="B4567" s="82"/>
    </row>
    <row r="4568" spans="1:2">
      <c r="A4568" s="82"/>
      <c r="B4568" s="82"/>
    </row>
    <row r="4569" spans="1:2">
      <c r="A4569" s="82"/>
      <c r="B4569" s="82"/>
    </row>
    <row r="4570" spans="1:2">
      <c r="A4570" s="82"/>
      <c r="B4570" s="82"/>
    </row>
    <row r="4571" spans="1:2">
      <c r="A4571" s="82"/>
      <c r="B4571" s="82"/>
    </row>
    <row r="4572" spans="1:2">
      <c r="A4572" s="82"/>
      <c r="B4572" s="82"/>
    </row>
    <row r="4573" spans="1:2">
      <c r="A4573" s="82"/>
      <c r="B4573" s="82"/>
    </row>
    <row r="4574" spans="1:2">
      <c r="A4574" s="82"/>
      <c r="B4574" s="82"/>
    </row>
    <row r="4575" spans="1:2">
      <c r="A4575" s="82"/>
      <c r="B4575" s="82"/>
    </row>
    <row r="4576" spans="1:2">
      <c r="A4576" s="82"/>
      <c r="B4576" s="82"/>
    </row>
    <row r="4577" spans="1:2">
      <c r="A4577" s="82"/>
      <c r="B4577" s="82"/>
    </row>
    <row r="4578" spans="1:2">
      <c r="A4578" s="82"/>
      <c r="B4578" s="82"/>
    </row>
    <row r="4579" spans="1:2">
      <c r="A4579" s="82"/>
      <c r="B4579" s="82"/>
    </row>
    <row r="4580" spans="1:2">
      <c r="A4580" s="82"/>
      <c r="B4580" s="82"/>
    </row>
    <row r="4581" spans="1:2">
      <c r="A4581" s="82"/>
      <c r="B4581" s="82"/>
    </row>
    <row r="4582" spans="1:2">
      <c r="A4582" s="82"/>
      <c r="B4582" s="82"/>
    </row>
    <row r="4583" spans="1:2">
      <c r="A4583" s="82"/>
      <c r="B4583" s="82"/>
    </row>
    <row r="4584" spans="1:2">
      <c r="A4584" s="82"/>
      <c r="B4584" s="82"/>
    </row>
    <row r="4585" spans="1:2">
      <c r="A4585" s="82"/>
      <c r="B4585" s="82"/>
    </row>
    <row r="4586" spans="1:2">
      <c r="A4586" s="82"/>
      <c r="B4586" s="82"/>
    </row>
    <row r="4587" spans="1:2">
      <c r="A4587" s="82"/>
      <c r="B4587" s="82"/>
    </row>
    <row r="4588" spans="1:2">
      <c r="A4588" s="82"/>
      <c r="B4588" s="82"/>
    </row>
    <row r="4589" spans="1:2">
      <c r="A4589" s="82"/>
      <c r="B4589" s="82"/>
    </row>
    <row r="4590" spans="1:2">
      <c r="A4590" s="82"/>
      <c r="B4590" s="82"/>
    </row>
    <row r="4591" spans="1:2">
      <c r="A4591" s="82"/>
      <c r="B4591" s="82"/>
    </row>
    <row r="4592" spans="1:2">
      <c r="A4592" s="82"/>
      <c r="B4592" s="82"/>
    </row>
    <row r="4593" spans="1:2">
      <c r="A4593" s="82"/>
      <c r="B4593" s="82"/>
    </row>
    <row r="4594" spans="1:2">
      <c r="A4594" s="82"/>
      <c r="B4594" s="82"/>
    </row>
    <row r="4595" spans="1:2">
      <c r="A4595" s="82"/>
      <c r="B4595" s="82"/>
    </row>
    <row r="4596" spans="1:2">
      <c r="A4596" s="82"/>
      <c r="B4596" s="82"/>
    </row>
    <row r="4597" spans="1:2">
      <c r="A4597" s="82"/>
      <c r="B4597" s="82"/>
    </row>
    <row r="4598" spans="1:2">
      <c r="A4598" s="82"/>
      <c r="B4598" s="82"/>
    </row>
    <row r="4599" spans="1:2">
      <c r="A4599" s="82"/>
      <c r="B4599" s="82"/>
    </row>
    <row r="4600" spans="1:2">
      <c r="A4600" s="82"/>
      <c r="B4600" s="82"/>
    </row>
    <row r="4601" spans="1:2">
      <c r="A4601" s="82"/>
      <c r="B4601" s="82"/>
    </row>
    <row r="4602" spans="1:2">
      <c r="A4602" s="82"/>
      <c r="B4602" s="82"/>
    </row>
    <row r="4603" spans="1:2">
      <c r="A4603" s="82"/>
      <c r="B4603" s="82"/>
    </row>
    <row r="4604" spans="1:2">
      <c r="A4604" s="82"/>
      <c r="B4604" s="82"/>
    </row>
    <row r="4605" spans="1:2">
      <c r="A4605" s="82"/>
      <c r="B4605" s="82"/>
    </row>
    <row r="4606" spans="1:2">
      <c r="A4606" s="82"/>
      <c r="B4606" s="82"/>
    </row>
    <row r="4607" spans="1:2">
      <c r="A4607" s="82"/>
      <c r="B4607" s="82"/>
    </row>
    <row r="4608" spans="1:2">
      <c r="A4608" s="82"/>
      <c r="B4608" s="82"/>
    </row>
    <row r="4609" spans="1:2">
      <c r="A4609" s="82"/>
      <c r="B4609" s="82"/>
    </row>
    <row r="4610" spans="1:2">
      <c r="A4610" s="82"/>
      <c r="B4610" s="82"/>
    </row>
    <row r="4611" spans="1:2">
      <c r="A4611" s="82"/>
      <c r="B4611" s="82"/>
    </row>
    <row r="4612" spans="1:2">
      <c r="A4612" s="82"/>
      <c r="B4612" s="82"/>
    </row>
    <row r="4613" spans="1:2">
      <c r="A4613" s="82"/>
      <c r="B4613" s="82"/>
    </row>
    <row r="4614" spans="1:2">
      <c r="A4614" s="82"/>
      <c r="B4614" s="82"/>
    </row>
    <row r="4615" spans="1:2">
      <c r="A4615" s="82"/>
      <c r="B4615" s="82"/>
    </row>
    <row r="4616" spans="1:2">
      <c r="A4616" s="82"/>
      <c r="B4616" s="82"/>
    </row>
    <row r="4617" spans="1:2">
      <c r="A4617" s="82"/>
      <c r="B4617" s="82"/>
    </row>
    <row r="4618" spans="1:2">
      <c r="A4618" s="82"/>
      <c r="B4618" s="82"/>
    </row>
    <row r="4619" spans="1:2">
      <c r="A4619" s="82"/>
      <c r="B4619" s="82"/>
    </row>
    <row r="4620" spans="1:2">
      <c r="A4620" s="82"/>
      <c r="B4620" s="82"/>
    </row>
    <row r="4621" spans="1:2">
      <c r="A4621" s="82"/>
      <c r="B4621" s="82"/>
    </row>
    <row r="4622" spans="1:2">
      <c r="A4622" s="82"/>
      <c r="B4622" s="82"/>
    </row>
    <row r="4623" spans="1:2">
      <c r="A4623" s="82"/>
      <c r="B4623" s="82"/>
    </row>
    <row r="4624" spans="1:2">
      <c r="A4624" s="82"/>
      <c r="B4624" s="82"/>
    </row>
    <row r="4625" spans="1:2">
      <c r="A4625" s="82"/>
      <c r="B4625" s="82"/>
    </row>
    <row r="4626" spans="1:2">
      <c r="A4626" s="82"/>
      <c r="B4626" s="82"/>
    </row>
    <row r="4627" spans="1:2">
      <c r="A4627" s="82"/>
      <c r="B4627" s="82"/>
    </row>
    <row r="4628" spans="1:2">
      <c r="A4628" s="82"/>
      <c r="B4628" s="82"/>
    </row>
    <row r="4629" spans="1:2">
      <c r="A4629" s="82"/>
      <c r="B4629" s="82"/>
    </row>
    <row r="4630" spans="1:2">
      <c r="A4630" s="82"/>
      <c r="B4630" s="82"/>
    </row>
    <row r="4631" spans="1:2">
      <c r="A4631" s="82"/>
      <c r="B4631" s="82"/>
    </row>
    <row r="4632" spans="1:2">
      <c r="A4632" s="82"/>
      <c r="B4632" s="82"/>
    </row>
    <row r="4633" spans="1:2">
      <c r="A4633" s="82"/>
      <c r="B4633" s="82"/>
    </row>
    <row r="4634" spans="1:2">
      <c r="A4634" s="82"/>
      <c r="B4634" s="82"/>
    </row>
    <row r="4635" spans="1:2">
      <c r="A4635" s="82"/>
      <c r="B4635" s="82"/>
    </row>
    <row r="4636" spans="1:2">
      <c r="A4636" s="82"/>
      <c r="B4636" s="82"/>
    </row>
    <row r="4637" spans="1:2">
      <c r="A4637" s="82"/>
      <c r="B4637" s="82"/>
    </row>
    <row r="4638" spans="1:2">
      <c r="A4638" s="82"/>
      <c r="B4638" s="82"/>
    </row>
    <row r="4639" spans="1:2">
      <c r="A4639" s="82"/>
      <c r="B4639" s="82"/>
    </row>
    <row r="4640" spans="1:2">
      <c r="A4640" s="82"/>
      <c r="B4640" s="82"/>
    </row>
    <row r="4641" spans="1:2">
      <c r="A4641" s="82"/>
      <c r="B4641" s="82"/>
    </row>
    <row r="4642" spans="1:2">
      <c r="A4642" s="82"/>
      <c r="B4642" s="82"/>
    </row>
    <row r="4643" spans="1:2">
      <c r="A4643" s="82"/>
      <c r="B4643" s="82"/>
    </row>
    <row r="4644" spans="1:2">
      <c r="A4644" s="82"/>
      <c r="B4644" s="82"/>
    </row>
    <row r="4645" spans="1:2">
      <c r="A4645" s="82"/>
      <c r="B4645" s="82"/>
    </row>
    <row r="4646" spans="1:2">
      <c r="A4646" s="82"/>
      <c r="B4646" s="82"/>
    </row>
    <row r="4647" spans="1:2">
      <c r="A4647" s="82"/>
      <c r="B4647" s="82"/>
    </row>
    <row r="4648" spans="1:2">
      <c r="A4648" s="82"/>
      <c r="B4648" s="82"/>
    </row>
    <row r="4649" spans="1:2">
      <c r="A4649" s="82"/>
      <c r="B4649" s="82"/>
    </row>
    <row r="4650" spans="1:2">
      <c r="A4650" s="82"/>
      <c r="B4650" s="82"/>
    </row>
    <row r="4651" spans="1:2">
      <c r="A4651" s="82"/>
      <c r="B4651" s="82"/>
    </row>
    <row r="4652" spans="1:2">
      <c r="A4652" s="82"/>
      <c r="B4652" s="82"/>
    </row>
    <row r="4653" spans="1:2">
      <c r="A4653" s="82"/>
      <c r="B4653" s="82"/>
    </row>
    <row r="4654" spans="1:2">
      <c r="A4654" s="82"/>
      <c r="B4654" s="82"/>
    </row>
    <row r="4655" spans="1:2">
      <c r="A4655" s="82"/>
      <c r="B4655" s="82"/>
    </row>
    <row r="4656" spans="1:2">
      <c r="A4656" s="82"/>
      <c r="B4656" s="82"/>
    </row>
    <row r="4657" spans="1:2">
      <c r="A4657" s="82"/>
      <c r="B4657" s="82"/>
    </row>
    <row r="4658" spans="1:2">
      <c r="A4658" s="82"/>
      <c r="B4658" s="82"/>
    </row>
    <row r="4659" spans="1:2">
      <c r="A4659" s="82"/>
      <c r="B4659" s="82"/>
    </row>
    <row r="4660" spans="1:2">
      <c r="A4660" s="82"/>
      <c r="B4660" s="82"/>
    </row>
    <row r="4661" spans="1:2">
      <c r="A4661" s="82"/>
      <c r="B4661" s="82"/>
    </row>
    <row r="4662" spans="1:2">
      <c r="A4662" s="82"/>
      <c r="B4662" s="82"/>
    </row>
    <row r="4663" spans="1:2">
      <c r="A4663" s="82"/>
      <c r="B4663" s="82"/>
    </row>
    <row r="4664" spans="1:2">
      <c r="A4664" s="82"/>
      <c r="B4664" s="82"/>
    </row>
    <row r="4665" spans="1:2">
      <c r="A4665" s="82"/>
      <c r="B4665" s="82"/>
    </row>
    <row r="4666" spans="1:2">
      <c r="A4666" s="82"/>
      <c r="B4666" s="82"/>
    </row>
    <row r="4667" spans="1:2">
      <c r="A4667" s="82"/>
      <c r="B4667" s="82"/>
    </row>
    <row r="4668" spans="1:2">
      <c r="A4668" s="82"/>
      <c r="B4668" s="82"/>
    </row>
    <row r="4669" spans="1:2">
      <c r="A4669" s="82"/>
      <c r="B4669" s="82"/>
    </row>
    <row r="4670" spans="1:2">
      <c r="A4670" s="82"/>
      <c r="B4670" s="82"/>
    </row>
    <row r="4671" spans="1:2">
      <c r="A4671" s="82"/>
      <c r="B4671" s="82"/>
    </row>
    <row r="4672" spans="1:2">
      <c r="A4672" s="82"/>
      <c r="B4672" s="82"/>
    </row>
    <row r="4673" spans="1:2">
      <c r="A4673" s="82"/>
      <c r="B4673" s="82"/>
    </row>
    <row r="4674" spans="1:2">
      <c r="A4674" s="82"/>
      <c r="B4674" s="82"/>
    </row>
    <row r="4675" spans="1:2">
      <c r="A4675" s="82"/>
      <c r="B4675" s="82"/>
    </row>
    <row r="4676" spans="1:2">
      <c r="A4676" s="82"/>
      <c r="B4676" s="82"/>
    </row>
    <row r="4677" spans="1:2">
      <c r="A4677" s="82"/>
      <c r="B4677" s="82"/>
    </row>
    <row r="4678" spans="1:2">
      <c r="A4678" s="82"/>
      <c r="B4678" s="82"/>
    </row>
    <row r="4679" spans="1:2">
      <c r="A4679" s="82"/>
      <c r="B4679" s="82"/>
    </row>
    <row r="4680" spans="1:2">
      <c r="A4680" s="82"/>
      <c r="B4680" s="82"/>
    </row>
    <row r="4681" spans="1:2">
      <c r="A4681" s="82"/>
      <c r="B4681" s="82"/>
    </row>
    <row r="4682" spans="1:2">
      <c r="A4682" s="82"/>
      <c r="B4682" s="82"/>
    </row>
    <row r="4683" spans="1:2">
      <c r="A4683" s="82"/>
      <c r="B4683" s="82"/>
    </row>
    <row r="4684" spans="1:2">
      <c r="A4684" s="82"/>
      <c r="B4684" s="82"/>
    </row>
    <row r="4685" spans="1:2">
      <c r="A4685" s="82"/>
      <c r="B4685" s="82"/>
    </row>
    <row r="4686" spans="1:2">
      <c r="A4686" s="82"/>
      <c r="B4686" s="82"/>
    </row>
    <row r="4687" spans="1:2">
      <c r="A4687" s="82"/>
      <c r="B4687" s="82"/>
    </row>
    <row r="4688" spans="1:2">
      <c r="A4688" s="82"/>
      <c r="B4688" s="82"/>
    </row>
    <row r="4689" spans="1:2">
      <c r="A4689" s="82"/>
      <c r="B4689" s="82"/>
    </row>
    <row r="4690" spans="1:2">
      <c r="A4690" s="82"/>
      <c r="B4690" s="82"/>
    </row>
    <row r="4691" spans="1:2">
      <c r="A4691" s="82"/>
      <c r="B4691" s="82"/>
    </row>
    <row r="4692" spans="1:2">
      <c r="A4692" s="82"/>
      <c r="B4692" s="82"/>
    </row>
    <row r="4693" spans="1:2">
      <c r="A4693" s="82"/>
      <c r="B4693" s="82"/>
    </row>
    <row r="4694" spans="1:2">
      <c r="A4694" s="82"/>
      <c r="B4694" s="82"/>
    </row>
    <row r="4695" spans="1:2">
      <c r="A4695" s="82"/>
      <c r="B4695" s="82"/>
    </row>
    <row r="4696" spans="1:2">
      <c r="A4696" s="82"/>
      <c r="B4696" s="82"/>
    </row>
    <row r="4697" spans="1:2">
      <c r="A4697" s="82"/>
      <c r="B4697" s="82"/>
    </row>
    <row r="4698" spans="1:2">
      <c r="A4698" s="82"/>
      <c r="B4698" s="82"/>
    </row>
    <row r="4699" spans="1:2">
      <c r="A4699" s="82"/>
      <c r="B4699" s="82"/>
    </row>
    <row r="4700" spans="1:2">
      <c r="A4700" s="82"/>
      <c r="B4700" s="82"/>
    </row>
    <row r="4701" spans="1:2">
      <c r="A4701" s="82"/>
      <c r="B4701" s="82"/>
    </row>
    <row r="4702" spans="1:2">
      <c r="A4702" s="82"/>
      <c r="B4702" s="82"/>
    </row>
    <row r="4703" spans="1:2">
      <c r="A4703" s="82"/>
      <c r="B4703" s="82"/>
    </row>
    <row r="4704" spans="1:2">
      <c r="A4704" s="82"/>
      <c r="B4704" s="82"/>
    </row>
    <row r="4705" spans="1:2">
      <c r="A4705" s="82"/>
      <c r="B4705" s="82"/>
    </row>
    <row r="4706" spans="1:2">
      <c r="A4706" s="82"/>
      <c r="B4706" s="82"/>
    </row>
    <row r="4707" spans="1:2">
      <c r="A4707" s="82"/>
      <c r="B4707" s="82"/>
    </row>
    <row r="4708" spans="1:2">
      <c r="A4708" s="82"/>
      <c r="B4708" s="82"/>
    </row>
    <row r="4709" spans="1:2">
      <c r="A4709" s="82"/>
      <c r="B4709" s="82"/>
    </row>
    <row r="4710" spans="1:2">
      <c r="A4710" s="82"/>
      <c r="B4710" s="82"/>
    </row>
    <row r="4711" spans="1:2">
      <c r="A4711" s="82"/>
      <c r="B4711" s="82"/>
    </row>
    <row r="4712" spans="1:2">
      <c r="A4712" s="82"/>
      <c r="B4712" s="82"/>
    </row>
    <row r="4713" spans="1:2">
      <c r="A4713" s="82"/>
      <c r="B4713" s="82"/>
    </row>
    <row r="4714" spans="1:2">
      <c r="A4714" s="82"/>
      <c r="B4714" s="82"/>
    </row>
    <row r="4715" spans="1:2">
      <c r="A4715" s="82"/>
      <c r="B4715" s="82"/>
    </row>
    <row r="4716" spans="1:2">
      <c r="A4716" s="82"/>
      <c r="B4716" s="82"/>
    </row>
    <row r="4717" spans="1:2">
      <c r="A4717" s="82"/>
      <c r="B4717" s="82"/>
    </row>
    <row r="4718" spans="1:2">
      <c r="A4718" s="82"/>
      <c r="B4718" s="82"/>
    </row>
    <row r="4719" spans="1:2">
      <c r="A4719" s="82"/>
      <c r="B4719" s="82"/>
    </row>
    <row r="4720" spans="1:2">
      <c r="A4720" s="82"/>
      <c r="B4720" s="82"/>
    </row>
    <row r="4721" spans="1:2">
      <c r="A4721" s="82"/>
      <c r="B4721" s="82"/>
    </row>
    <row r="4722" spans="1:2">
      <c r="A4722" s="82"/>
      <c r="B4722" s="82"/>
    </row>
    <row r="4723" spans="1:2">
      <c r="A4723" s="82"/>
      <c r="B4723" s="82"/>
    </row>
    <row r="4724" spans="1:2">
      <c r="A4724" s="82"/>
      <c r="B4724" s="82"/>
    </row>
    <row r="4725" spans="1:2">
      <c r="A4725" s="82"/>
      <c r="B4725" s="82"/>
    </row>
    <row r="4726" spans="1:2">
      <c r="A4726" s="82"/>
      <c r="B4726" s="82"/>
    </row>
    <row r="4727" spans="1:2">
      <c r="A4727" s="82"/>
      <c r="B4727" s="82"/>
    </row>
    <row r="4728" spans="1:2">
      <c r="A4728" s="82"/>
      <c r="B4728" s="82"/>
    </row>
    <row r="4729" spans="1:2">
      <c r="A4729" s="82"/>
      <c r="B4729" s="82"/>
    </row>
    <row r="4730" spans="1:2">
      <c r="A4730" s="82"/>
      <c r="B4730" s="82"/>
    </row>
    <row r="4731" spans="1:2">
      <c r="A4731" s="82"/>
      <c r="B4731" s="82"/>
    </row>
    <row r="4732" spans="1:2">
      <c r="A4732" s="82"/>
      <c r="B4732" s="82"/>
    </row>
    <row r="4733" spans="1:2">
      <c r="A4733" s="82"/>
      <c r="B4733" s="82"/>
    </row>
    <row r="4734" spans="1:2">
      <c r="A4734" s="82"/>
      <c r="B4734" s="82"/>
    </row>
    <row r="4735" spans="1:2">
      <c r="A4735" s="82"/>
      <c r="B4735" s="82"/>
    </row>
    <row r="4736" spans="1:2">
      <c r="A4736" s="82"/>
      <c r="B4736" s="82"/>
    </row>
    <row r="4737" spans="1:2">
      <c r="A4737" s="82"/>
      <c r="B4737" s="82"/>
    </row>
    <row r="4738" spans="1:2">
      <c r="A4738" s="82"/>
      <c r="B4738" s="82"/>
    </row>
    <row r="4739" spans="1:2">
      <c r="A4739" s="82"/>
      <c r="B4739" s="82"/>
    </row>
    <row r="4740" spans="1:2">
      <c r="A4740" s="82"/>
      <c r="B4740" s="82"/>
    </row>
    <row r="4741" spans="1:2">
      <c r="A4741" s="82"/>
      <c r="B4741" s="82"/>
    </row>
    <row r="4742" spans="1:2">
      <c r="A4742" s="82"/>
      <c r="B4742" s="82"/>
    </row>
    <row r="4743" spans="1:2">
      <c r="A4743" s="82"/>
      <c r="B4743" s="82"/>
    </row>
    <row r="4744" spans="1:2">
      <c r="A4744" s="82"/>
      <c r="B4744" s="82"/>
    </row>
    <row r="4745" spans="1:2">
      <c r="A4745" s="82"/>
      <c r="B4745" s="82"/>
    </row>
    <row r="4746" spans="1:2">
      <c r="A4746" s="82"/>
      <c r="B4746" s="82"/>
    </row>
    <row r="4747" spans="1:2">
      <c r="A4747" s="82"/>
      <c r="B4747" s="82"/>
    </row>
    <row r="4748" spans="1:2">
      <c r="A4748" s="82"/>
      <c r="B4748" s="82"/>
    </row>
    <row r="4749" spans="1:2">
      <c r="A4749" s="82"/>
      <c r="B4749" s="82"/>
    </row>
    <row r="4750" spans="1:2">
      <c r="A4750" s="82"/>
      <c r="B4750" s="82"/>
    </row>
    <row r="4751" spans="1:2">
      <c r="A4751" s="82"/>
      <c r="B4751" s="82"/>
    </row>
    <row r="4752" spans="1:2">
      <c r="A4752" s="82"/>
      <c r="B4752" s="82"/>
    </row>
    <row r="4753" spans="1:2">
      <c r="A4753" s="82"/>
      <c r="B4753" s="82"/>
    </row>
    <row r="4754" spans="1:2">
      <c r="A4754" s="82"/>
      <c r="B4754" s="82"/>
    </row>
    <row r="4755" spans="1:2">
      <c r="A4755" s="82"/>
      <c r="B4755" s="82"/>
    </row>
    <row r="4756" spans="1:2">
      <c r="A4756" s="82"/>
      <c r="B4756" s="82"/>
    </row>
    <row r="4757" spans="1:2">
      <c r="A4757" s="82"/>
      <c r="B4757" s="82"/>
    </row>
    <row r="4758" spans="1:2">
      <c r="A4758" s="82"/>
      <c r="B4758" s="82"/>
    </row>
    <row r="4759" spans="1:2">
      <c r="A4759" s="82"/>
      <c r="B4759" s="82"/>
    </row>
    <row r="4760" spans="1:2">
      <c r="A4760" s="82"/>
      <c r="B4760" s="82"/>
    </row>
    <row r="4761" spans="1:2">
      <c r="A4761" s="82"/>
      <c r="B4761" s="82"/>
    </row>
    <row r="4762" spans="1:2">
      <c r="A4762" s="82"/>
      <c r="B4762" s="82"/>
    </row>
    <row r="4763" spans="1:2">
      <c r="A4763" s="82"/>
      <c r="B4763" s="82"/>
    </row>
    <row r="4764" spans="1:2">
      <c r="A4764" s="82"/>
      <c r="B4764" s="82"/>
    </row>
    <row r="4765" spans="1:2">
      <c r="A4765" s="82"/>
      <c r="B4765" s="82"/>
    </row>
    <row r="4766" spans="1:2">
      <c r="A4766" s="82"/>
      <c r="B4766" s="82"/>
    </row>
    <row r="4767" spans="1:2">
      <c r="A4767" s="82"/>
      <c r="B4767" s="82"/>
    </row>
    <row r="4768" spans="1:2">
      <c r="A4768" s="82"/>
      <c r="B4768" s="82"/>
    </row>
    <row r="4769" spans="1:2">
      <c r="A4769" s="82"/>
      <c r="B4769" s="82"/>
    </row>
    <row r="4770" spans="1:2">
      <c r="A4770" s="82"/>
      <c r="B4770" s="82"/>
    </row>
    <row r="4771" spans="1:2">
      <c r="A4771" s="82"/>
      <c r="B4771" s="82"/>
    </row>
    <row r="4772" spans="1:2">
      <c r="A4772" s="82"/>
      <c r="B4772" s="82"/>
    </row>
    <row r="4773" spans="1:2">
      <c r="A4773" s="82"/>
      <c r="B4773" s="82"/>
    </row>
    <row r="4774" spans="1:2">
      <c r="A4774" s="82"/>
      <c r="B4774" s="82"/>
    </row>
    <row r="4775" spans="1:2">
      <c r="A4775" s="82"/>
      <c r="B4775" s="82"/>
    </row>
    <row r="4776" spans="1:2">
      <c r="A4776" s="82"/>
      <c r="B4776" s="82"/>
    </row>
    <row r="4777" spans="1:2">
      <c r="A4777" s="82"/>
      <c r="B4777" s="82"/>
    </row>
    <row r="4778" spans="1:2">
      <c r="A4778" s="82"/>
      <c r="B4778" s="82"/>
    </row>
    <row r="4779" spans="1:2">
      <c r="A4779" s="82"/>
      <c r="B4779" s="82"/>
    </row>
    <row r="4780" spans="1:2">
      <c r="A4780" s="82"/>
      <c r="B4780" s="82"/>
    </row>
    <row r="4781" spans="1:2">
      <c r="A4781" s="82"/>
      <c r="B4781" s="82"/>
    </row>
    <row r="4782" spans="1:2">
      <c r="A4782" s="82"/>
      <c r="B4782" s="82"/>
    </row>
    <row r="4783" spans="1:2">
      <c r="A4783" s="82"/>
      <c r="B4783" s="82"/>
    </row>
    <row r="4784" spans="1:2">
      <c r="A4784" s="82"/>
      <c r="B4784" s="82"/>
    </row>
    <row r="4785" spans="1:2">
      <c r="A4785" s="82"/>
      <c r="B4785" s="82"/>
    </row>
    <row r="4786" spans="1:2">
      <c r="A4786" s="82"/>
      <c r="B4786" s="82"/>
    </row>
    <row r="4787" spans="1:2">
      <c r="A4787" s="82"/>
      <c r="B4787" s="82"/>
    </row>
    <row r="4788" spans="1:2">
      <c r="A4788" s="82"/>
      <c r="B4788" s="82"/>
    </row>
    <row r="4789" spans="1:2">
      <c r="A4789" s="82"/>
      <c r="B4789" s="82"/>
    </row>
    <row r="4790" spans="1:2">
      <c r="A4790" s="82"/>
      <c r="B4790" s="82"/>
    </row>
    <row r="4791" spans="1:2">
      <c r="A4791" s="82"/>
      <c r="B4791" s="82"/>
    </row>
    <row r="4792" spans="1:2">
      <c r="A4792" s="82"/>
      <c r="B4792" s="82"/>
    </row>
    <row r="4793" spans="1:2">
      <c r="A4793" s="82"/>
      <c r="B4793" s="82"/>
    </row>
    <row r="4794" spans="1:2">
      <c r="A4794" s="82"/>
      <c r="B4794" s="82"/>
    </row>
    <row r="4795" spans="1:2">
      <c r="A4795" s="82"/>
      <c r="B4795" s="82"/>
    </row>
    <row r="4796" spans="1:2">
      <c r="A4796" s="82"/>
      <c r="B4796" s="82"/>
    </row>
    <row r="4797" spans="1:2">
      <c r="A4797" s="82"/>
      <c r="B4797" s="82"/>
    </row>
    <row r="4798" spans="1:2">
      <c r="A4798" s="82"/>
      <c r="B4798" s="82"/>
    </row>
    <row r="4799" spans="1:2">
      <c r="A4799" s="82"/>
      <c r="B4799" s="82"/>
    </row>
    <row r="4800" spans="1:2">
      <c r="A4800" s="82"/>
      <c r="B4800" s="82"/>
    </row>
    <row r="4801" spans="1:2">
      <c r="A4801" s="82"/>
      <c r="B4801" s="82"/>
    </row>
    <row r="4802" spans="1:2">
      <c r="A4802" s="82"/>
      <c r="B4802" s="82"/>
    </row>
    <row r="4803" spans="1:2">
      <c r="A4803" s="82"/>
      <c r="B4803" s="82"/>
    </row>
    <row r="4804" spans="1:2">
      <c r="A4804" s="82"/>
      <c r="B4804" s="82"/>
    </row>
    <row r="4805" spans="1:2">
      <c r="A4805" s="82"/>
      <c r="B4805" s="82"/>
    </row>
    <row r="4806" spans="1:2">
      <c r="A4806" s="82"/>
      <c r="B4806" s="82"/>
    </row>
    <row r="4807" spans="1:2">
      <c r="A4807" s="82"/>
      <c r="B4807" s="82"/>
    </row>
    <row r="4808" spans="1:2">
      <c r="A4808" s="82"/>
      <c r="B4808" s="82"/>
    </row>
    <row r="4809" spans="1:2">
      <c r="A4809" s="82"/>
      <c r="B4809" s="82"/>
    </row>
    <row r="4810" spans="1:2">
      <c r="A4810" s="82"/>
      <c r="B4810" s="82"/>
    </row>
    <row r="4811" spans="1:2">
      <c r="A4811" s="82"/>
      <c r="B4811" s="82"/>
    </row>
    <row r="4812" spans="1:2">
      <c r="A4812" s="82"/>
      <c r="B4812" s="82"/>
    </row>
    <row r="4813" spans="1:2">
      <c r="A4813" s="82"/>
      <c r="B4813" s="82"/>
    </row>
    <row r="4814" spans="1:2">
      <c r="A4814" s="82"/>
      <c r="B4814" s="82"/>
    </row>
    <row r="4815" spans="1:2">
      <c r="A4815" s="82"/>
      <c r="B4815" s="82"/>
    </row>
    <row r="4816" spans="1:2">
      <c r="A4816" s="82"/>
      <c r="B4816" s="82"/>
    </row>
    <row r="4817" spans="1:2">
      <c r="A4817" s="82"/>
      <c r="B4817" s="82"/>
    </row>
    <row r="4818" spans="1:2">
      <c r="A4818" s="82"/>
      <c r="B4818" s="82"/>
    </row>
    <row r="4819" spans="1:2">
      <c r="A4819" s="82"/>
      <c r="B4819" s="82"/>
    </row>
    <row r="4820" spans="1:2">
      <c r="A4820" s="82"/>
      <c r="B4820" s="82"/>
    </row>
    <row r="4821" spans="1:2">
      <c r="A4821" s="82"/>
      <c r="B4821" s="82"/>
    </row>
    <row r="4822" spans="1:2">
      <c r="A4822" s="82"/>
      <c r="B4822" s="82"/>
    </row>
    <row r="4823" spans="1:2">
      <c r="A4823" s="82"/>
      <c r="B4823" s="82"/>
    </row>
    <row r="4824" spans="1:2">
      <c r="A4824" s="82"/>
      <c r="B4824" s="82"/>
    </row>
    <row r="4825" spans="1:2">
      <c r="A4825" s="82"/>
      <c r="B4825" s="82"/>
    </row>
    <row r="4826" spans="1:2">
      <c r="A4826" s="82"/>
      <c r="B4826" s="82"/>
    </row>
    <row r="4827" spans="1:2">
      <c r="A4827" s="82"/>
      <c r="B4827" s="82"/>
    </row>
    <row r="4828" spans="1:2">
      <c r="A4828" s="82"/>
      <c r="B4828" s="82"/>
    </row>
    <row r="4829" spans="1:2">
      <c r="A4829" s="82"/>
      <c r="B4829" s="82"/>
    </row>
    <row r="4830" spans="1:2">
      <c r="A4830" s="82"/>
      <c r="B4830" s="82"/>
    </row>
    <row r="4831" spans="1:2">
      <c r="A4831" s="82"/>
      <c r="B4831" s="82"/>
    </row>
    <row r="4832" spans="1:2">
      <c r="A4832" s="82"/>
      <c r="B4832" s="82"/>
    </row>
    <row r="4833" spans="1:2">
      <c r="A4833" s="82"/>
      <c r="B4833" s="82"/>
    </row>
    <row r="4834" spans="1:2">
      <c r="A4834" s="82"/>
      <c r="B4834" s="82"/>
    </row>
    <row r="4835" spans="1:2">
      <c r="A4835" s="82"/>
      <c r="B4835" s="82"/>
    </row>
    <row r="4836" spans="1:2">
      <c r="A4836" s="82"/>
      <c r="B4836" s="82"/>
    </row>
    <row r="4837" spans="1:2">
      <c r="A4837" s="82"/>
      <c r="B4837" s="82"/>
    </row>
    <row r="4838" spans="1:2">
      <c r="A4838" s="82"/>
      <c r="B4838" s="82"/>
    </row>
    <row r="4839" spans="1:2">
      <c r="A4839" s="82"/>
      <c r="B4839" s="82"/>
    </row>
    <row r="4840" spans="1:2">
      <c r="A4840" s="82"/>
      <c r="B4840" s="82"/>
    </row>
    <row r="4841" spans="1:2">
      <c r="A4841" s="82"/>
      <c r="B4841" s="82"/>
    </row>
    <row r="4842" spans="1:2">
      <c r="A4842" s="82"/>
      <c r="B4842" s="82"/>
    </row>
    <row r="4843" spans="1:2">
      <c r="A4843" s="82"/>
      <c r="B4843" s="82"/>
    </row>
    <row r="4844" spans="1:2">
      <c r="A4844" s="82"/>
      <c r="B4844" s="82"/>
    </row>
    <row r="4845" spans="1:2">
      <c r="A4845" s="82"/>
      <c r="B4845" s="82"/>
    </row>
    <row r="4846" spans="1:2">
      <c r="A4846" s="82"/>
      <c r="B4846" s="82"/>
    </row>
    <row r="4847" spans="1:2">
      <c r="A4847" s="82"/>
      <c r="B4847" s="82"/>
    </row>
    <row r="4848" spans="1:2">
      <c r="A4848" s="82"/>
      <c r="B4848" s="82"/>
    </row>
    <row r="4849" spans="1:2">
      <c r="A4849" s="82"/>
      <c r="B4849" s="82"/>
    </row>
    <row r="4850" spans="1:2">
      <c r="A4850" s="82"/>
      <c r="B4850" s="82"/>
    </row>
    <row r="4851" spans="1:2">
      <c r="A4851" s="82"/>
      <c r="B4851" s="82"/>
    </row>
    <row r="4852" spans="1:2">
      <c r="A4852" s="82"/>
      <c r="B4852" s="82"/>
    </row>
    <row r="4853" spans="1:2">
      <c r="A4853" s="82"/>
      <c r="B4853" s="82"/>
    </row>
    <row r="4854" spans="1:2">
      <c r="A4854" s="82"/>
      <c r="B4854" s="82"/>
    </row>
    <row r="4855" spans="1:2">
      <c r="A4855" s="82"/>
      <c r="B4855" s="82"/>
    </row>
    <row r="4856" spans="1:2">
      <c r="A4856" s="82"/>
      <c r="B4856" s="82"/>
    </row>
    <row r="4857" spans="1:2">
      <c r="A4857" s="82"/>
      <c r="B4857" s="82"/>
    </row>
    <row r="4858" spans="1:2">
      <c r="A4858" s="82"/>
      <c r="B4858" s="82"/>
    </row>
    <row r="4859" spans="1:2">
      <c r="A4859" s="82"/>
      <c r="B4859" s="82"/>
    </row>
    <row r="4860" spans="1:2">
      <c r="A4860" s="82"/>
      <c r="B4860" s="82"/>
    </row>
    <row r="4861" spans="1:2">
      <c r="A4861" s="82"/>
      <c r="B4861" s="82"/>
    </row>
    <row r="4862" spans="1:2">
      <c r="A4862" s="82"/>
      <c r="B4862" s="82"/>
    </row>
    <row r="4863" spans="1:2">
      <c r="A4863" s="82"/>
      <c r="B4863" s="82"/>
    </row>
    <row r="4864" spans="1:2">
      <c r="A4864" s="82"/>
      <c r="B4864" s="82"/>
    </row>
    <row r="4865" spans="1:2">
      <c r="A4865" s="82"/>
      <c r="B4865" s="82"/>
    </row>
    <row r="4866" spans="1:2">
      <c r="A4866" s="82"/>
      <c r="B4866" s="82"/>
    </row>
    <row r="4867" spans="1:2">
      <c r="A4867" s="82"/>
      <c r="B4867" s="82"/>
    </row>
    <row r="4868" spans="1:2">
      <c r="A4868" s="82"/>
      <c r="B4868" s="82"/>
    </row>
    <row r="4869" spans="1:2">
      <c r="A4869" s="82"/>
      <c r="B4869" s="82"/>
    </row>
    <row r="4870" spans="1:2">
      <c r="A4870" s="82"/>
      <c r="B4870" s="82"/>
    </row>
    <row r="4871" spans="1:2">
      <c r="A4871" s="82"/>
      <c r="B4871" s="82"/>
    </row>
    <row r="4872" spans="1:2">
      <c r="A4872" s="82"/>
      <c r="B4872" s="82"/>
    </row>
    <row r="4873" spans="1:2">
      <c r="A4873" s="82"/>
      <c r="B4873" s="82"/>
    </row>
    <row r="4874" spans="1:2">
      <c r="A4874" s="82"/>
      <c r="B4874" s="82"/>
    </row>
    <row r="4875" spans="1:2">
      <c r="A4875" s="82"/>
      <c r="B4875" s="82"/>
    </row>
    <row r="4876" spans="1:2">
      <c r="A4876" s="82"/>
      <c r="B4876" s="82"/>
    </row>
    <row r="4877" spans="1:2">
      <c r="A4877" s="82"/>
      <c r="B4877" s="82"/>
    </row>
    <row r="4878" spans="1:2">
      <c r="A4878" s="82"/>
      <c r="B4878" s="82"/>
    </row>
    <row r="4879" spans="1:2">
      <c r="A4879" s="82"/>
      <c r="B4879" s="82"/>
    </row>
    <row r="4880" spans="1:2">
      <c r="A4880" s="82"/>
      <c r="B4880" s="82"/>
    </row>
    <row r="4881" spans="1:2">
      <c r="A4881" s="82"/>
      <c r="B4881" s="82"/>
    </row>
    <row r="4882" spans="1:2">
      <c r="A4882" s="82"/>
      <c r="B4882" s="82"/>
    </row>
    <row r="4883" spans="1:2">
      <c r="A4883" s="82"/>
      <c r="B4883" s="82"/>
    </row>
    <row r="4884" spans="1:2">
      <c r="A4884" s="82"/>
      <c r="B4884" s="82"/>
    </row>
    <row r="4885" spans="1:2">
      <c r="A4885" s="82"/>
      <c r="B4885" s="82"/>
    </row>
    <row r="4886" spans="1:2">
      <c r="A4886" s="82"/>
      <c r="B4886" s="82"/>
    </row>
    <row r="4887" spans="1:2">
      <c r="A4887" s="82"/>
      <c r="B4887" s="82"/>
    </row>
    <row r="4888" spans="1:2">
      <c r="A4888" s="82"/>
      <c r="B4888" s="82"/>
    </row>
    <row r="4889" spans="1:2">
      <c r="A4889" s="82"/>
      <c r="B4889" s="82"/>
    </row>
    <row r="4890" spans="1:2">
      <c r="A4890" s="82"/>
      <c r="B4890" s="82"/>
    </row>
    <row r="4891" spans="1:2">
      <c r="A4891" s="82"/>
      <c r="B4891" s="82"/>
    </row>
    <row r="4892" spans="1:2">
      <c r="A4892" s="82"/>
      <c r="B4892" s="82"/>
    </row>
    <row r="4893" spans="1:2">
      <c r="A4893" s="82"/>
      <c r="B4893" s="82"/>
    </row>
    <row r="4894" spans="1:2">
      <c r="A4894" s="82"/>
      <c r="B4894" s="82"/>
    </row>
    <row r="4895" spans="1:2">
      <c r="A4895" s="82"/>
      <c r="B4895" s="82"/>
    </row>
    <row r="4896" spans="1:2">
      <c r="A4896" s="82"/>
      <c r="B4896" s="82"/>
    </row>
    <row r="4897" spans="1:2">
      <c r="A4897" s="82"/>
      <c r="B4897" s="82"/>
    </row>
    <row r="4898" spans="1:2">
      <c r="A4898" s="82"/>
      <c r="B4898" s="82"/>
    </row>
    <row r="4899" spans="1:2">
      <c r="A4899" s="82"/>
      <c r="B4899" s="82"/>
    </row>
    <row r="4900" spans="1:2">
      <c r="A4900" s="82"/>
      <c r="B4900" s="82"/>
    </row>
    <row r="4901" spans="1:2">
      <c r="A4901" s="82"/>
      <c r="B4901" s="82"/>
    </row>
    <row r="4902" spans="1:2">
      <c r="A4902" s="82"/>
      <c r="B4902" s="82"/>
    </row>
    <row r="4903" spans="1:2">
      <c r="A4903" s="82"/>
      <c r="B4903" s="82"/>
    </row>
    <row r="4904" spans="1:2">
      <c r="A4904" s="82"/>
      <c r="B4904" s="82"/>
    </row>
    <row r="4905" spans="1:2">
      <c r="A4905" s="82"/>
      <c r="B4905" s="82"/>
    </row>
    <row r="4906" spans="1:2">
      <c r="A4906" s="82"/>
      <c r="B4906" s="82"/>
    </row>
    <row r="4907" spans="1:2">
      <c r="A4907" s="82"/>
      <c r="B4907" s="82"/>
    </row>
    <row r="4908" spans="1:2">
      <c r="A4908" s="82"/>
      <c r="B4908" s="82"/>
    </row>
    <row r="4909" spans="1:2">
      <c r="A4909" s="82"/>
      <c r="B4909" s="82"/>
    </row>
    <row r="4910" spans="1:2">
      <c r="A4910" s="82"/>
      <c r="B4910" s="82"/>
    </row>
    <row r="4911" spans="1:2">
      <c r="A4911" s="82"/>
      <c r="B4911" s="82"/>
    </row>
    <row r="4912" spans="1:2">
      <c r="A4912" s="82"/>
      <c r="B4912" s="82"/>
    </row>
    <row r="4913" spans="1:2">
      <c r="A4913" s="82"/>
      <c r="B4913" s="82"/>
    </row>
    <row r="4914" spans="1:2">
      <c r="A4914" s="82"/>
      <c r="B4914" s="82"/>
    </row>
    <row r="4915" spans="1:2">
      <c r="A4915" s="82"/>
      <c r="B4915" s="82"/>
    </row>
    <row r="4916" spans="1:2">
      <c r="A4916" s="82"/>
      <c r="B4916" s="82"/>
    </row>
    <row r="4917" spans="1:2">
      <c r="A4917" s="82"/>
      <c r="B4917" s="82"/>
    </row>
    <row r="4918" spans="1:2">
      <c r="A4918" s="82"/>
      <c r="B4918" s="82"/>
    </row>
    <row r="4919" spans="1:2">
      <c r="A4919" s="82"/>
      <c r="B4919" s="82"/>
    </row>
    <row r="4920" spans="1:2">
      <c r="A4920" s="82"/>
      <c r="B4920" s="82"/>
    </row>
    <row r="4921" spans="1:2">
      <c r="A4921" s="82"/>
      <c r="B4921" s="82"/>
    </row>
    <row r="4922" spans="1:2">
      <c r="A4922" s="82"/>
      <c r="B4922" s="82"/>
    </row>
    <row r="4923" spans="1:2">
      <c r="A4923" s="82"/>
      <c r="B4923" s="82"/>
    </row>
    <row r="4924" spans="1:2">
      <c r="A4924" s="82"/>
      <c r="B4924" s="82"/>
    </row>
    <row r="4925" spans="1:2">
      <c r="A4925" s="82"/>
      <c r="B4925" s="82"/>
    </row>
    <row r="4926" spans="1:2">
      <c r="A4926" s="82"/>
      <c r="B4926" s="82"/>
    </row>
    <row r="4927" spans="1:2">
      <c r="A4927" s="82"/>
      <c r="B4927" s="82"/>
    </row>
    <row r="4928" spans="1:2">
      <c r="A4928" s="82"/>
      <c r="B4928" s="82"/>
    </row>
    <row r="4929" spans="1:2">
      <c r="A4929" s="82"/>
      <c r="B4929" s="82"/>
    </row>
    <row r="4930" spans="1:2">
      <c r="A4930" s="82"/>
      <c r="B4930" s="82"/>
    </row>
    <row r="4931" spans="1:2">
      <c r="A4931" s="82"/>
      <c r="B4931" s="82"/>
    </row>
    <row r="4932" spans="1:2">
      <c r="A4932" s="82"/>
      <c r="B4932" s="82"/>
    </row>
    <row r="4933" spans="1:2">
      <c r="A4933" s="82"/>
      <c r="B4933" s="82"/>
    </row>
    <row r="4934" spans="1:2">
      <c r="A4934" s="82"/>
      <c r="B4934" s="82"/>
    </row>
    <row r="4935" spans="1:2">
      <c r="A4935" s="82"/>
      <c r="B4935" s="82"/>
    </row>
    <row r="4936" spans="1:2">
      <c r="A4936" s="82"/>
      <c r="B4936" s="82"/>
    </row>
    <row r="4937" spans="1:2">
      <c r="A4937" s="82"/>
      <c r="B4937" s="82"/>
    </row>
    <row r="4938" spans="1:2">
      <c r="A4938" s="82"/>
      <c r="B4938" s="82"/>
    </row>
    <row r="4939" spans="1:2">
      <c r="A4939" s="82"/>
      <c r="B4939" s="82"/>
    </row>
    <row r="4940" spans="1:2">
      <c r="A4940" s="82"/>
      <c r="B4940" s="82"/>
    </row>
    <row r="4941" spans="1:2">
      <c r="A4941" s="82"/>
      <c r="B4941" s="82"/>
    </row>
    <row r="4942" spans="1:2">
      <c r="A4942" s="82"/>
      <c r="B4942" s="82"/>
    </row>
    <row r="4943" spans="1:2">
      <c r="A4943" s="82"/>
      <c r="B4943" s="82"/>
    </row>
    <row r="4944" spans="1:2">
      <c r="A4944" s="82"/>
      <c r="B4944" s="82"/>
    </row>
    <row r="4945" spans="1:2">
      <c r="A4945" s="82"/>
      <c r="B4945" s="82"/>
    </row>
    <row r="4946" spans="1:2">
      <c r="A4946" s="82"/>
      <c r="B4946" s="82"/>
    </row>
    <row r="4947" spans="1:2">
      <c r="A4947" s="82"/>
      <c r="B4947" s="82"/>
    </row>
    <row r="4948" spans="1:2">
      <c r="A4948" s="82"/>
      <c r="B4948" s="82"/>
    </row>
    <row r="4949" spans="1:2">
      <c r="A4949" s="82"/>
      <c r="B4949" s="82"/>
    </row>
    <row r="4950" spans="1:2">
      <c r="A4950" s="82"/>
      <c r="B4950" s="82"/>
    </row>
    <row r="4951" spans="1:2">
      <c r="A4951" s="82"/>
      <c r="B4951" s="82"/>
    </row>
    <row r="4952" spans="1:2">
      <c r="A4952" s="82"/>
      <c r="B4952" s="82"/>
    </row>
    <row r="4953" spans="1:2">
      <c r="A4953" s="82"/>
      <c r="B4953" s="82"/>
    </row>
    <row r="4954" spans="1:2">
      <c r="A4954" s="82"/>
      <c r="B4954" s="82"/>
    </row>
    <row r="4955" spans="1:2">
      <c r="A4955" s="82"/>
      <c r="B4955" s="82"/>
    </row>
    <row r="4956" spans="1:2">
      <c r="A4956" s="82"/>
      <c r="B4956" s="82"/>
    </row>
    <row r="4957" spans="1:2">
      <c r="A4957" s="82"/>
      <c r="B4957" s="82"/>
    </row>
    <row r="4958" spans="1:2">
      <c r="A4958" s="82"/>
      <c r="B4958" s="82"/>
    </row>
    <row r="4959" spans="1:2">
      <c r="A4959" s="82"/>
      <c r="B4959" s="82"/>
    </row>
    <row r="4960" spans="1:2">
      <c r="A4960" s="82"/>
      <c r="B4960" s="82"/>
    </row>
    <row r="4961" spans="1:2">
      <c r="A4961" s="82"/>
      <c r="B4961" s="82"/>
    </row>
    <row r="4962" spans="1:2">
      <c r="A4962" s="82"/>
      <c r="B4962" s="82"/>
    </row>
    <row r="4963" spans="1:2">
      <c r="A4963" s="82"/>
      <c r="B4963" s="82"/>
    </row>
    <row r="4964" spans="1:2">
      <c r="A4964" s="82"/>
      <c r="B4964" s="82"/>
    </row>
    <row r="4965" spans="1:2">
      <c r="A4965" s="82"/>
      <c r="B4965" s="82"/>
    </row>
    <row r="4966" spans="1:2">
      <c r="A4966" s="82"/>
      <c r="B4966" s="82"/>
    </row>
    <row r="4967" spans="1:2">
      <c r="A4967" s="82"/>
      <c r="B4967" s="82"/>
    </row>
    <row r="4968" spans="1:2">
      <c r="A4968" s="82"/>
      <c r="B4968" s="82"/>
    </row>
    <row r="4969" spans="1:2">
      <c r="A4969" s="82"/>
      <c r="B4969" s="82"/>
    </row>
    <row r="4970" spans="1:2">
      <c r="A4970" s="82"/>
      <c r="B4970" s="82"/>
    </row>
    <row r="4971" spans="1:2">
      <c r="A4971" s="82"/>
      <c r="B4971" s="82"/>
    </row>
    <row r="4972" spans="1:2">
      <c r="A4972" s="82"/>
      <c r="B4972" s="82"/>
    </row>
    <row r="4973" spans="1:2">
      <c r="A4973" s="82"/>
      <c r="B4973" s="82"/>
    </row>
    <row r="4974" spans="1:2">
      <c r="A4974" s="82"/>
      <c r="B4974" s="82"/>
    </row>
    <row r="4975" spans="1:2">
      <c r="A4975" s="82"/>
      <c r="B4975" s="82"/>
    </row>
    <row r="4976" spans="1:2">
      <c r="A4976" s="82"/>
      <c r="B4976" s="82"/>
    </row>
    <row r="4977" spans="1:2">
      <c r="A4977" s="82"/>
      <c r="B4977" s="82"/>
    </row>
    <row r="4978" spans="1:2">
      <c r="A4978" s="82"/>
      <c r="B4978" s="82"/>
    </row>
    <row r="4979" spans="1:2">
      <c r="A4979" s="82"/>
      <c r="B4979" s="82"/>
    </row>
    <row r="4980" spans="1:2">
      <c r="A4980" s="82"/>
      <c r="B4980" s="82"/>
    </row>
    <row r="4981" spans="1:2">
      <c r="A4981" s="82"/>
      <c r="B4981" s="82"/>
    </row>
    <row r="4982" spans="1:2">
      <c r="A4982" s="82"/>
      <c r="B4982" s="82"/>
    </row>
    <row r="4983" spans="1:2">
      <c r="A4983" s="82"/>
      <c r="B4983" s="82"/>
    </row>
    <row r="4984" spans="1:2">
      <c r="A4984" s="82"/>
      <c r="B4984" s="82"/>
    </row>
    <row r="4985" spans="1:2">
      <c r="A4985" s="82"/>
      <c r="B4985" s="82"/>
    </row>
    <row r="4986" spans="1:2">
      <c r="A4986" s="82"/>
      <c r="B4986" s="82"/>
    </row>
    <row r="4987" spans="1:2">
      <c r="A4987" s="82"/>
      <c r="B4987" s="82"/>
    </row>
    <row r="4988" spans="1:2">
      <c r="A4988" s="82"/>
      <c r="B4988" s="82"/>
    </row>
    <row r="4989" spans="1:2">
      <c r="A4989" s="82"/>
      <c r="B4989" s="82"/>
    </row>
    <row r="4990" spans="1:2">
      <c r="A4990" s="82"/>
      <c r="B4990" s="82"/>
    </row>
    <row r="4991" spans="1:2">
      <c r="A4991" s="82"/>
      <c r="B4991" s="82"/>
    </row>
    <row r="4992" spans="1:2">
      <c r="A4992" s="82"/>
      <c r="B4992" s="82"/>
    </row>
    <row r="4993" spans="1:2">
      <c r="A4993" s="82"/>
      <c r="B4993" s="82"/>
    </row>
    <row r="4994" spans="1:2">
      <c r="A4994" s="82"/>
      <c r="B4994" s="82"/>
    </row>
    <row r="4995" spans="1:2">
      <c r="A4995" s="82"/>
      <c r="B4995" s="82"/>
    </row>
    <row r="4996" spans="1:2">
      <c r="A4996" s="82"/>
      <c r="B4996" s="82"/>
    </row>
    <row r="4997" spans="1:2">
      <c r="A4997" s="82"/>
      <c r="B4997" s="82"/>
    </row>
    <row r="4998" spans="1:2">
      <c r="A4998" s="82"/>
      <c r="B4998" s="82"/>
    </row>
    <row r="4999" spans="1:2">
      <c r="A4999" s="82"/>
      <c r="B4999" s="82"/>
    </row>
    <row r="5000" spans="1:2">
      <c r="A5000" s="82"/>
      <c r="B5000" s="82"/>
    </row>
    <row r="5001" spans="1:2">
      <c r="A5001" s="82"/>
      <c r="B5001" s="82"/>
    </row>
    <row r="5002" spans="1:2">
      <c r="A5002" s="82"/>
      <c r="B5002" s="82"/>
    </row>
    <row r="5003" spans="1:2">
      <c r="A5003" s="82"/>
      <c r="B5003" s="82"/>
    </row>
    <row r="5004" spans="1:2">
      <c r="A5004" s="82"/>
      <c r="B5004" s="82"/>
    </row>
    <row r="5005" spans="1:2">
      <c r="A5005" s="82"/>
      <c r="B5005" s="82"/>
    </row>
    <row r="5006" spans="1:2">
      <c r="A5006" s="82"/>
      <c r="B5006" s="82"/>
    </row>
    <row r="5007" spans="1:2">
      <c r="A5007" s="82"/>
      <c r="B5007" s="82"/>
    </row>
    <row r="5008" spans="1:2">
      <c r="A5008" s="82"/>
      <c r="B5008" s="82"/>
    </row>
    <row r="5009" spans="1:2">
      <c r="A5009" s="82"/>
      <c r="B5009" s="82"/>
    </row>
    <row r="5010" spans="1:2">
      <c r="A5010" s="82"/>
      <c r="B5010" s="82"/>
    </row>
    <row r="5011" spans="1:2">
      <c r="A5011" s="82"/>
      <c r="B5011" s="82"/>
    </row>
    <row r="5012" spans="1:2">
      <c r="A5012" s="82"/>
      <c r="B5012" s="82"/>
    </row>
    <row r="5013" spans="1:2">
      <c r="A5013" s="82"/>
      <c r="B5013" s="82"/>
    </row>
    <row r="5014" spans="1:2">
      <c r="A5014" s="82"/>
      <c r="B5014" s="82"/>
    </row>
    <row r="5015" spans="1:2">
      <c r="A5015" s="82"/>
      <c r="B5015" s="82"/>
    </row>
    <row r="5016" spans="1:2">
      <c r="A5016" s="82"/>
      <c r="B5016" s="82"/>
    </row>
    <row r="5017" spans="1:2">
      <c r="A5017" s="82"/>
      <c r="B5017" s="82"/>
    </row>
    <row r="5018" spans="1:2">
      <c r="A5018" s="82"/>
      <c r="B5018" s="82"/>
    </row>
    <row r="5019" spans="1:2">
      <c r="A5019" s="82"/>
      <c r="B5019" s="82"/>
    </row>
    <row r="5020" spans="1:2">
      <c r="A5020" s="82"/>
      <c r="B5020" s="82"/>
    </row>
    <row r="5021" spans="1:2">
      <c r="A5021" s="82"/>
      <c r="B5021" s="82"/>
    </row>
    <row r="5022" spans="1:2">
      <c r="A5022" s="82"/>
      <c r="B5022" s="82"/>
    </row>
    <row r="5023" spans="1:2">
      <c r="A5023" s="82"/>
      <c r="B5023" s="82"/>
    </row>
    <row r="5024" spans="1:2">
      <c r="A5024" s="82"/>
      <c r="B5024" s="82"/>
    </row>
    <row r="5025" spans="1:2">
      <c r="A5025" s="82"/>
      <c r="B5025" s="82"/>
    </row>
    <row r="5026" spans="1:2">
      <c r="A5026" s="82"/>
      <c r="B5026" s="82"/>
    </row>
    <row r="5027" spans="1:2">
      <c r="A5027" s="82"/>
      <c r="B5027" s="82"/>
    </row>
    <row r="5028" spans="1:2">
      <c r="A5028" s="82"/>
      <c r="B5028" s="82"/>
    </row>
    <row r="5029" spans="1:2">
      <c r="A5029" s="82"/>
      <c r="B5029" s="82"/>
    </row>
    <row r="5030" spans="1:2">
      <c r="A5030" s="82"/>
      <c r="B5030" s="82"/>
    </row>
    <row r="5031" spans="1:2">
      <c r="A5031" s="82"/>
      <c r="B5031" s="82"/>
    </row>
    <row r="5032" spans="1:2">
      <c r="A5032" s="82"/>
      <c r="B5032" s="82"/>
    </row>
    <row r="5033" spans="1:2">
      <c r="A5033" s="82"/>
      <c r="B5033" s="82"/>
    </row>
    <row r="5034" spans="1:2">
      <c r="A5034" s="82"/>
      <c r="B5034" s="82"/>
    </row>
    <row r="5035" spans="1:2">
      <c r="A5035" s="82"/>
      <c r="B5035" s="82"/>
    </row>
    <row r="5036" spans="1:2">
      <c r="A5036" s="82"/>
      <c r="B5036" s="82"/>
    </row>
    <row r="5037" spans="1:2">
      <c r="A5037" s="82"/>
      <c r="B5037" s="82"/>
    </row>
    <row r="5038" spans="1:2">
      <c r="A5038" s="82"/>
      <c r="B5038" s="82"/>
    </row>
    <row r="5039" spans="1:2">
      <c r="A5039" s="82"/>
      <c r="B5039" s="82"/>
    </row>
    <row r="5040" spans="1:2">
      <c r="A5040" s="82"/>
      <c r="B5040" s="82"/>
    </row>
    <row r="5041" spans="1:2">
      <c r="A5041" s="82"/>
      <c r="B5041" s="82"/>
    </row>
    <row r="5042" spans="1:2">
      <c r="A5042" s="82"/>
      <c r="B5042" s="82"/>
    </row>
    <row r="5043" spans="1:2">
      <c r="A5043" s="82"/>
      <c r="B5043" s="82"/>
    </row>
    <row r="5044" spans="1:2">
      <c r="A5044" s="82"/>
      <c r="B5044" s="82"/>
    </row>
    <row r="5045" spans="1:2">
      <c r="A5045" s="82"/>
      <c r="B5045" s="82"/>
    </row>
    <row r="5046" spans="1:2">
      <c r="A5046" s="82"/>
      <c r="B5046" s="82"/>
    </row>
    <row r="5047" spans="1:2">
      <c r="A5047" s="82"/>
      <c r="B5047" s="82"/>
    </row>
    <row r="5048" spans="1:2">
      <c r="A5048" s="82"/>
      <c r="B5048" s="82"/>
    </row>
    <row r="5049" spans="1:2">
      <c r="A5049" s="82"/>
      <c r="B5049" s="82"/>
    </row>
    <row r="5050" spans="1:2">
      <c r="A5050" s="82"/>
      <c r="B5050" s="82"/>
    </row>
    <row r="5051" spans="1:2">
      <c r="A5051" s="82"/>
      <c r="B5051" s="82"/>
    </row>
    <row r="5052" spans="1:2">
      <c r="A5052" s="82"/>
      <c r="B5052" s="82"/>
    </row>
    <row r="5053" spans="1:2">
      <c r="A5053" s="82"/>
      <c r="B5053" s="82"/>
    </row>
    <row r="5054" spans="1:2">
      <c r="A5054" s="82"/>
      <c r="B5054" s="82"/>
    </row>
    <row r="5055" spans="1:2">
      <c r="A5055" s="82"/>
      <c r="B5055" s="82"/>
    </row>
    <row r="5056" spans="1:2">
      <c r="A5056" s="82"/>
      <c r="B5056" s="82"/>
    </row>
    <row r="5057" spans="1:2">
      <c r="A5057" s="82"/>
      <c r="B5057" s="82"/>
    </row>
    <row r="5058" spans="1:2">
      <c r="A5058" s="82"/>
      <c r="B5058" s="82"/>
    </row>
    <row r="5059" spans="1:2">
      <c r="A5059" s="82"/>
      <c r="B5059" s="82"/>
    </row>
    <row r="5060" spans="1:2">
      <c r="A5060" s="82"/>
      <c r="B5060" s="82"/>
    </row>
    <row r="5061" spans="1:2">
      <c r="A5061" s="82"/>
      <c r="B5061" s="82"/>
    </row>
    <row r="5062" spans="1:2">
      <c r="A5062" s="82"/>
      <c r="B5062" s="82"/>
    </row>
    <row r="5063" spans="1:2">
      <c r="A5063" s="82"/>
      <c r="B5063" s="82"/>
    </row>
    <row r="5064" spans="1:2">
      <c r="A5064" s="82"/>
      <c r="B5064" s="82"/>
    </row>
    <row r="5065" spans="1:2">
      <c r="A5065" s="82"/>
      <c r="B5065" s="82"/>
    </row>
    <row r="5066" spans="1:2">
      <c r="A5066" s="82"/>
      <c r="B5066" s="82"/>
    </row>
    <row r="5067" spans="1:2">
      <c r="A5067" s="82"/>
      <c r="B5067" s="82"/>
    </row>
    <row r="5068" spans="1:2">
      <c r="A5068" s="82"/>
      <c r="B5068" s="82"/>
    </row>
    <row r="5069" spans="1:2">
      <c r="A5069" s="82"/>
      <c r="B5069" s="82"/>
    </row>
    <row r="5070" spans="1:2">
      <c r="A5070" s="82"/>
      <c r="B5070" s="82"/>
    </row>
    <row r="5071" spans="1:2">
      <c r="A5071" s="82"/>
      <c r="B5071" s="82"/>
    </row>
    <row r="5072" spans="1:2">
      <c r="A5072" s="82"/>
      <c r="B5072" s="82"/>
    </row>
    <row r="5073" spans="1:2">
      <c r="A5073" s="82"/>
      <c r="B5073" s="82"/>
    </row>
    <row r="5074" spans="1:2">
      <c r="A5074" s="82"/>
      <c r="B5074" s="82"/>
    </row>
    <row r="5075" spans="1:2">
      <c r="A5075" s="82"/>
      <c r="B5075" s="82"/>
    </row>
    <row r="5076" spans="1:2">
      <c r="A5076" s="82"/>
      <c r="B5076" s="82"/>
    </row>
    <row r="5077" spans="1:2">
      <c r="A5077" s="82"/>
      <c r="B5077" s="82"/>
    </row>
    <row r="5078" spans="1:2">
      <c r="A5078" s="82"/>
      <c r="B5078" s="82"/>
    </row>
    <row r="5079" spans="1:2">
      <c r="A5079" s="82"/>
      <c r="B5079" s="82"/>
    </row>
    <row r="5080" spans="1:2">
      <c r="A5080" s="82"/>
      <c r="B5080" s="82"/>
    </row>
    <row r="5081" spans="1:2">
      <c r="A5081" s="82"/>
      <c r="B5081" s="82"/>
    </row>
    <row r="5082" spans="1:2">
      <c r="A5082" s="82"/>
      <c r="B5082" s="82"/>
    </row>
    <row r="5083" spans="1:2">
      <c r="A5083" s="82"/>
      <c r="B5083" s="82"/>
    </row>
    <row r="5084" spans="1:2">
      <c r="A5084" s="82"/>
      <c r="B5084" s="82"/>
    </row>
    <row r="5085" spans="1:2">
      <c r="A5085" s="82"/>
      <c r="B5085" s="82"/>
    </row>
    <row r="5086" spans="1:2">
      <c r="A5086" s="82"/>
      <c r="B5086" s="82"/>
    </row>
    <row r="5087" spans="1:2">
      <c r="A5087" s="82"/>
      <c r="B5087" s="82"/>
    </row>
    <row r="5088" spans="1:2">
      <c r="A5088" s="82"/>
      <c r="B5088" s="82"/>
    </row>
    <row r="5089" spans="1:2">
      <c r="A5089" s="82"/>
      <c r="B5089" s="82"/>
    </row>
    <row r="5090" spans="1:2">
      <c r="A5090" s="82"/>
      <c r="B5090" s="82"/>
    </row>
    <row r="5091" spans="1:2">
      <c r="A5091" s="82"/>
      <c r="B5091" s="82"/>
    </row>
    <row r="5092" spans="1:2">
      <c r="A5092" s="82"/>
      <c r="B5092" s="82"/>
    </row>
    <row r="5093" spans="1:2">
      <c r="A5093" s="82"/>
      <c r="B5093" s="82"/>
    </row>
    <row r="5094" spans="1:2">
      <c r="A5094" s="82"/>
      <c r="B5094" s="82"/>
    </row>
    <row r="5095" spans="1:2">
      <c r="A5095" s="82"/>
      <c r="B5095" s="82"/>
    </row>
    <row r="5096" spans="1:2">
      <c r="A5096" s="82"/>
      <c r="B5096" s="82"/>
    </row>
    <row r="5097" spans="1:2">
      <c r="A5097" s="82"/>
      <c r="B5097" s="82"/>
    </row>
    <row r="5098" spans="1:2">
      <c r="A5098" s="82"/>
      <c r="B5098" s="82"/>
    </row>
    <row r="5099" spans="1:2">
      <c r="A5099" s="82"/>
      <c r="B5099" s="82"/>
    </row>
    <row r="5100" spans="1:2">
      <c r="A5100" s="82"/>
      <c r="B5100" s="82"/>
    </row>
    <row r="5101" spans="1:2">
      <c r="A5101" s="82"/>
      <c r="B5101" s="82"/>
    </row>
    <row r="5102" spans="1:2">
      <c r="A5102" s="82"/>
      <c r="B5102" s="82"/>
    </row>
    <row r="5103" spans="1:2">
      <c r="A5103" s="82"/>
      <c r="B5103" s="82"/>
    </row>
    <row r="5104" spans="1:2">
      <c r="A5104" s="82"/>
      <c r="B5104" s="82"/>
    </row>
    <row r="5105" spans="1:2">
      <c r="A5105" s="82"/>
      <c r="B5105" s="82"/>
    </row>
    <row r="5106" spans="1:2">
      <c r="A5106" s="82"/>
      <c r="B5106" s="82"/>
    </row>
    <row r="5107" spans="1:2">
      <c r="A5107" s="82"/>
      <c r="B5107" s="82"/>
    </row>
    <row r="5108" spans="1:2">
      <c r="A5108" s="82"/>
      <c r="B5108" s="82"/>
    </row>
    <row r="5109" spans="1:2">
      <c r="A5109" s="82"/>
      <c r="B5109" s="82"/>
    </row>
    <row r="5110" spans="1:2">
      <c r="A5110" s="82"/>
      <c r="B5110" s="82"/>
    </row>
    <row r="5111" spans="1:2">
      <c r="A5111" s="82"/>
      <c r="B5111" s="82"/>
    </row>
    <row r="5112" spans="1:2">
      <c r="A5112" s="82"/>
      <c r="B5112" s="82"/>
    </row>
    <row r="5113" spans="1:2">
      <c r="A5113" s="82"/>
      <c r="B5113" s="82"/>
    </row>
    <row r="5114" spans="1:2">
      <c r="A5114" s="82"/>
      <c r="B5114" s="82"/>
    </row>
    <row r="5115" spans="1:2">
      <c r="A5115" s="82"/>
      <c r="B5115" s="82"/>
    </row>
    <row r="5116" spans="1:2">
      <c r="A5116" s="82"/>
      <c r="B5116" s="82"/>
    </row>
    <row r="5117" spans="1:2">
      <c r="A5117" s="82"/>
      <c r="B5117" s="82"/>
    </row>
    <row r="5118" spans="1:2">
      <c r="A5118" s="82"/>
      <c r="B5118" s="82"/>
    </row>
    <row r="5119" spans="1:2">
      <c r="A5119" s="82"/>
      <c r="B5119" s="82"/>
    </row>
    <row r="5120" spans="1:2">
      <c r="A5120" s="82"/>
      <c r="B5120" s="82"/>
    </row>
    <row r="5121" spans="1:2">
      <c r="A5121" s="82"/>
      <c r="B5121" s="82"/>
    </row>
    <row r="5122" spans="1:2">
      <c r="A5122" s="82"/>
      <c r="B5122" s="82"/>
    </row>
    <row r="5123" spans="1:2">
      <c r="A5123" s="82"/>
      <c r="B5123" s="82"/>
    </row>
    <row r="5124" spans="1:2">
      <c r="A5124" s="82"/>
      <c r="B5124" s="82"/>
    </row>
    <row r="5125" spans="1:2">
      <c r="A5125" s="82"/>
      <c r="B5125" s="82"/>
    </row>
    <row r="5126" spans="1:2">
      <c r="A5126" s="82"/>
      <c r="B5126" s="82"/>
    </row>
    <row r="5127" spans="1:2">
      <c r="A5127" s="82"/>
      <c r="B5127" s="82"/>
    </row>
    <row r="5128" spans="1:2">
      <c r="A5128" s="82"/>
      <c r="B5128" s="82"/>
    </row>
    <row r="5129" spans="1:2">
      <c r="A5129" s="82"/>
      <c r="B5129" s="82"/>
    </row>
    <row r="5130" spans="1:2">
      <c r="A5130" s="82"/>
      <c r="B5130" s="82"/>
    </row>
    <row r="5131" spans="1:2">
      <c r="A5131" s="82"/>
      <c r="B5131" s="82"/>
    </row>
    <row r="5132" spans="1:2">
      <c r="A5132" s="82"/>
      <c r="B5132" s="82"/>
    </row>
    <row r="5133" spans="1:2">
      <c r="A5133" s="82"/>
      <c r="B5133" s="82"/>
    </row>
    <row r="5134" spans="1:2">
      <c r="A5134" s="82"/>
      <c r="B5134" s="82"/>
    </row>
    <row r="5135" spans="1:2">
      <c r="A5135" s="82"/>
      <c r="B5135" s="82"/>
    </row>
    <row r="5136" spans="1:2">
      <c r="A5136" s="82"/>
      <c r="B5136" s="82"/>
    </row>
    <row r="5137" spans="1:2">
      <c r="A5137" s="82"/>
      <c r="B5137" s="82"/>
    </row>
    <row r="5138" spans="1:2">
      <c r="A5138" s="82"/>
      <c r="B5138" s="82"/>
    </row>
    <row r="5139" spans="1:2">
      <c r="A5139" s="82"/>
      <c r="B5139" s="82"/>
    </row>
    <row r="5140" spans="1:2">
      <c r="A5140" s="82"/>
      <c r="B5140" s="82"/>
    </row>
    <row r="5141" spans="1:2">
      <c r="A5141" s="82"/>
      <c r="B5141" s="82"/>
    </row>
    <row r="5142" spans="1:2">
      <c r="A5142" s="82"/>
      <c r="B5142" s="82"/>
    </row>
    <row r="5143" spans="1:2">
      <c r="A5143" s="82"/>
      <c r="B5143" s="82"/>
    </row>
    <row r="5144" spans="1:2">
      <c r="A5144" s="82"/>
      <c r="B5144" s="82"/>
    </row>
    <row r="5145" spans="1:2">
      <c r="A5145" s="82"/>
      <c r="B5145" s="82"/>
    </row>
    <row r="5146" spans="1:2">
      <c r="A5146" s="82"/>
      <c r="B5146" s="82"/>
    </row>
    <row r="5147" spans="1:2">
      <c r="A5147" s="82"/>
      <c r="B5147" s="82"/>
    </row>
    <row r="5148" spans="1:2">
      <c r="A5148" s="82"/>
      <c r="B5148" s="82"/>
    </row>
    <row r="5149" spans="1:2">
      <c r="A5149" s="82"/>
      <c r="B5149" s="82"/>
    </row>
    <row r="5150" spans="1:2">
      <c r="A5150" s="82"/>
      <c r="B5150" s="82"/>
    </row>
    <row r="5151" spans="1:2">
      <c r="A5151" s="82"/>
      <c r="B5151" s="82"/>
    </row>
    <row r="5152" spans="1:2">
      <c r="A5152" s="82"/>
      <c r="B5152" s="82"/>
    </row>
    <row r="5153" spans="1:2">
      <c r="A5153" s="82"/>
      <c r="B5153" s="82"/>
    </row>
    <row r="5154" spans="1:2">
      <c r="A5154" s="82"/>
      <c r="B5154" s="82"/>
    </row>
    <row r="5155" spans="1:2">
      <c r="A5155" s="82"/>
      <c r="B5155" s="82"/>
    </row>
    <row r="5156" spans="1:2">
      <c r="A5156" s="82"/>
      <c r="B5156" s="82"/>
    </row>
    <row r="5157" spans="1:2">
      <c r="A5157" s="82"/>
      <c r="B5157" s="82"/>
    </row>
    <row r="5158" spans="1:2">
      <c r="A5158" s="82"/>
      <c r="B5158" s="82"/>
    </row>
    <row r="5159" spans="1:2">
      <c r="A5159" s="82"/>
      <c r="B5159" s="82"/>
    </row>
    <row r="5160" spans="1:2">
      <c r="A5160" s="82"/>
      <c r="B5160" s="82"/>
    </row>
    <row r="5161" spans="1:2">
      <c r="A5161" s="82"/>
      <c r="B5161" s="82"/>
    </row>
    <row r="5162" spans="1:2">
      <c r="A5162" s="82"/>
      <c r="B5162" s="82"/>
    </row>
    <row r="5163" spans="1:2">
      <c r="A5163" s="82"/>
      <c r="B5163" s="82"/>
    </row>
    <row r="5164" spans="1:2">
      <c r="A5164" s="82"/>
      <c r="B5164" s="82"/>
    </row>
    <row r="5165" spans="1:2">
      <c r="A5165" s="82"/>
      <c r="B5165" s="82"/>
    </row>
    <row r="5166" spans="1:2">
      <c r="A5166" s="82"/>
      <c r="B5166" s="82"/>
    </row>
    <row r="5167" spans="1:2">
      <c r="A5167" s="82"/>
      <c r="B5167" s="82"/>
    </row>
    <row r="5168" spans="1:2">
      <c r="A5168" s="82"/>
      <c r="B5168" s="82"/>
    </row>
    <row r="5169" spans="1:2">
      <c r="A5169" s="82"/>
      <c r="B5169" s="82"/>
    </row>
    <row r="5170" spans="1:2">
      <c r="A5170" s="82"/>
      <c r="B5170" s="82"/>
    </row>
    <row r="5171" spans="1:2">
      <c r="A5171" s="82"/>
      <c r="B5171" s="82"/>
    </row>
    <row r="5172" spans="1:2">
      <c r="A5172" s="82"/>
      <c r="B5172" s="82"/>
    </row>
    <row r="5173" spans="1:2">
      <c r="A5173" s="82"/>
      <c r="B5173" s="82"/>
    </row>
    <row r="5174" spans="1:2">
      <c r="A5174" s="82"/>
      <c r="B5174" s="82"/>
    </row>
    <row r="5175" spans="1:2">
      <c r="A5175" s="82"/>
      <c r="B5175" s="82"/>
    </row>
    <row r="5176" spans="1:2">
      <c r="A5176" s="82"/>
      <c r="B5176" s="82"/>
    </row>
    <row r="5177" spans="1:2">
      <c r="A5177" s="82"/>
      <c r="B5177" s="82"/>
    </row>
    <row r="5178" spans="1:2">
      <c r="A5178" s="82"/>
      <c r="B5178" s="82"/>
    </row>
    <row r="5179" spans="1:2">
      <c r="A5179" s="82"/>
      <c r="B5179" s="82"/>
    </row>
    <row r="5180" spans="1:2">
      <c r="A5180" s="82"/>
      <c r="B5180" s="82"/>
    </row>
    <row r="5181" spans="1:2">
      <c r="A5181" s="82"/>
      <c r="B5181" s="82"/>
    </row>
    <row r="5182" spans="1:2">
      <c r="A5182" s="82"/>
      <c r="B5182" s="82"/>
    </row>
    <row r="5183" spans="1:2">
      <c r="A5183" s="82"/>
      <c r="B5183" s="82"/>
    </row>
    <row r="5184" spans="1:2">
      <c r="A5184" s="82"/>
      <c r="B5184" s="82"/>
    </row>
    <row r="5185" spans="1:2">
      <c r="A5185" s="82"/>
      <c r="B5185" s="82"/>
    </row>
    <row r="5186" spans="1:2">
      <c r="A5186" s="82"/>
      <c r="B5186" s="82"/>
    </row>
    <row r="5187" spans="1:2">
      <c r="A5187" s="82"/>
      <c r="B5187" s="82"/>
    </row>
    <row r="5188" spans="1:2">
      <c r="A5188" s="82"/>
      <c r="B5188" s="82"/>
    </row>
    <row r="5189" spans="1:2">
      <c r="A5189" s="82"/>
      <c r="B5189" s="82"/>
    </row>
    <row r="5190" spans="1:2">
      <c r="A5190" s="82"/>
      <c r="B5190" s="82"/>
    </row>
    <row r="5191" spans="1:2">
      <c r="A5191" s="82"/>
      <c r="B5191" s="82"/>
    </row>
    <row r="5192" spans="1:2">
      <c r="A5192" s="82"/>
      <c r="B5192" s="82"/>
    </row>
    <row r="5193" spans="1:2">
      <c r="A5193" s="82"/>
      <c r="B5193" s="82"/>
    </row>
    <row r="5194" spans="1:2">
      <c r="A5194" s="82"/>
      <c r="B5194" s="82"/>
    </row>
    <row r="5195" spans="1:2">
      <c r="A5195" s="82"/>
      <c r="B5195" s="82"/>
    </row>
    <row r="5196" spans="1:2">
      <c r="A5196" s="82"/>
      <c r="B5196" s="82"/>
    </row>
    <row r="5197" spans="1:2">
      <c r="A5197" s="82"/>
      <c r="B5197" s="82"/>
    </row>
    <row r="5198" spans="1:2">
      <c r="A5198" s="82"/>
      <c r="B5198" s="82"/>
    </row>
    <row r="5199" spans="1:2">
      <c r="A5199" s="82"/>
      <c r="B5199" s="82"/>
    </row>
    <row r="5200" spans="1:2">
      <c r="A5200" s="82"/>
      <c r="B5200" s="82"/>
    </row>
    <row r="5201" spans="1:2">
      <c r="A5201" s="82"/>
      <c r="B5201" s="82"/>
    </row>
    <row r="5202" spans="1:2">
      <c r="A5202" s="82"/>
      <c r="B5202" s="82"/>
    </row>
    <row r="5203" spans="1:2">
      <c r="A5203" s="82"/>
      <c r="B5203" s="82"/>
    </row>
    <row r="5204" spans="1:2">
      <c r="A5204" s="82"/>
      <c r="B5204" s="82"/>
    </row>
    <row r="5205" spans="1:2">
      <c r="A5205" s="82"/>
      <c r="B5205" s="82"/>
    </row>
    <row r="5206" spans="1:2">
      <c r="A5206" s="82"/>
      <c r="B5206" s="82"/>
    </row>
    <row r="5207" spans="1:2">
      <c r="A5207" s="82"/>
      <c r="B5207" s="82"/>
    </row>
    <row r="5208" spans="1:2">
      <c r="A5208" s="82"/>
      <c r="B5208" s="82"/>
    </row>
    <row r="5209" spans="1:2">
      <c r="A5209" s="82"/>
      <c r="B5209" s="82"/>
    </row>
    <row r="5210" spans="1:2">
      <c r="A5210" s="82"/>
      <c r="B5210" s="82"/>
    </row>
    <row r="5211" spans="1:2">
      <c r="A5211" s="82"/>
      <c r="B5211" s="82"/>
    </row>
    <row r="5212" spans="1:2">
      <c r="A5212" s="82"/>
      <c r="B5212" s="82"/>
    </row>
    <row r="5213" spans="1:2">
      <c r="A5213" s="82"/>
      <c r="B5213" s="82"/>
    </row>
    <row r="5214" spans="1:2">
      <c r="A5214" s="82"/>
      <c r="B5214" s="82"/>
    </row>
    <row r="5215" spans="1:2">
      <c r="A5215" s="82"/>
      <c r="B5215" s="82"/>
    </row>
    <row r="5216" spans="1:2">
      <c r="A5216" s="82"/>
      <c r="B5216" s="82"/>
    </row>
    <row r="5217" spans="1:2">
      <c r="A5217" s="82"/>
      <c r="B5217" s="82"/>
    </row>
    <row r="5218" spans="1:2">
      <c r="A5218" s="82"/>
      <c r="B5218" s="82"/>
    </row>
    <row r="5219" spans="1:2">
      <c r="A5219" s="82"/>
      <c r="B5219" s="82"/>
    </row>
    <row r="5220" spans="1:2">
      <c r="A5220" s="82"/>
      <c r="B5220" s="82"/>
    </row>
    <row r="5221" spans="1:2">
      <c r="A5221" s="82"/>
      <c r="B5221" s="82"/>
    </row>
    <row r="5222" spans="1:2">
      <c r="A5222" s="82"/>
      <c r="B5222" s="82"/>
    </row>
    <row r="5223" spans="1:2">
      <c r="A5223" s="82"/>
      <c r="B5223" s="82"/>
    </row>
    <row r="5224" spans="1:2">
      <c r="A5224" s="82"/>
      <c r="B5224" s="82"/>
    </row>
    <row r="5225" spans="1:2">
      <c r="A5225" s="82"/>
      <c r="B5225" s="82"/>
    </row>
    <row r="5226" spans="1:2">
      <c r="A5226" s="82"/>
      <c r="B5226" s="82"/>
    </row>
    <row r="5227" spans="1:2">
      <c r="A5227" s="82"/>
      <c r="B5227" s="82"/>
    </row>
    <row r="5228" spans="1:2">
      <c r="A5228" s="82"/>
      <c r="B5228" s="82"/>
    </row>
    <row r="5229" spans="1:2">
      <c r="A5229" s="82"/>
      <c r="B5229" s="82"/>
    </row>
    <row r="5230" spans="1:2">
      <c r="A5230" s="82"/>
      <c r="B5230" s="82"/>
    </row>
    <row r="5231" spans="1:2">
      <c r="A5231" s="82"/>
      <c r="B5231" s="82"/>
    </row>
    <row r="5232" spans="1:2">
      <c r="A5232" s="82"/>
      <c r="B5232" s="82"/>
    </row>
    <row r="5233" spans="1:2">
      <c r="A5233" s="82"/>
      <c r="B5233" s="82"/>
    </row>
    <row r="5234" spans="1:2">
      <c r="A5234" s="82"/>
      <c r="B5234" s="82"/>
    </row>
    <row r="5235" spans="1:2">
      <c r="A5235" s="82"/>
      <c r="B5235" s="82"/>
    </row>
    <row r="5236" spans="1:2">
      <c r="A5236" s="82"/>
      <c r="B5236" s="82"/>
    </row>
    <row r="5237" spans="1:2">
      <c r="A5237" s="82"/>
      <c r="B5237" s="82"/>
    </row>
    <row r="5238" spans="1:2">
      <c r="A5238" s="82"/>
      <c r="B5238" s="82"/>
    </row>
    <row r="5239" spans="1:2">
      <c r="A5239" s="82"/>
      <c r="B5239" s="82"/>
    </row>
    <row r="5240" spans="1:2">
      <c r="A5240" s="82"/>
      <c r="B5240" s="82"/>
    </row>
    <row r="5241" spans="1:2">
      <c r="A5241" s="82"/>
      <c r="B5241" s="82"/>
    </row>
    <row r="5242" spans="1:2">
      <c r="A5242" s="82"/>
      <c r="B5242" s="82"/>
    </row>
    <row r="5243" spans="1:2">
      <c r="A5243" s="82"/>
      <c r="B5243" s="82"/>
    </row>
    <row r="5244" spans="1:2">
      <c r="A5244" s="82"/>
      <c r="B5244" s="82"/>
    </row>
    <row r="5245" spans="1:2">
      <c r="A5245" s="82"/>
      <c r="B5245" s="82"/>
    </row>
    <row r="5246" spans="1:2">
      <c r="A5246" s="82"/>
      <c r="B5246" s="82"/>
    </row>
    <row r="5247" spans="1:2">
      <c r="A5247" s="82"/>
      <c r="B5247" s="82"/>
    </row>
    <row r="5248" spans="1:2">
      <c r="A5248" s="82"/>
      <c r="B5248" s="82"/>
    </row>
    <row r="5249" spans="1:2">
      <c r="A5249" s="82"/>
      <c r="B5249" s="82"/>
    </row>
    <row r="5250" spans="1:2">
      <c r="A5250" s="82"/>
      <c r="B5250" s="82"/>
    </row>
    <row r="5251" spans="1:2">
      <c r="A5251" s="82"/>
      <c r="B5251" s="82"/>
    </row>
    <row r="5252" spans="1:2">
      <c r="A5252" s="82"/>
      <c r="B5252" s="82"/>
    </row>
    <row r="5253" spans="1:2">
      <c r="A5253" s="82"/>
      <c r="B5253" s="82"/>
    </row>
    <row r="5254" spans="1:2">
      <c r="A5254" s="82"/>
      <c r="B5254" s="82"/>
    </row>
    <row r="5255" spans="1:2">
      <c r="A5255" s="82"/>
      <c r="B5255" s="82"/>
    </row>
    <row r="5256" spans="1:2">
      <c r="A5256" s="82"/>
      <c r="B5256" s="82"/>
    </row>
    <row r="5257" spans="1:2">
      <c r="A5257" s="82"/>
      <c r="B5257" s="82"/>
    </row>
    <row r="5258" spans="1:2">
      <c r="A5258" s="82"/>
      <c r="B5258" s="82"/>
    </row>
    <row r="5259" spans="1:2">
      <c r="A5259" s="82"/>
      <c r="B5259" s="82"/>
    </row>
    <row r="5260" spans="1:2">
      <c r="A5260" s="82"/>
      <c r="B5260" s="82"/>
    </row>
    <row r="5261" spans="1:2">
      <c r="A5261" s="82"/>
      <c r="B5261" s="82"/>
    </row>
    <row r="5262" spans="1:2">
      <c r="A5262" s="82"/>
      <c r="B5262" s="82"/>
    </row>
    <row r="5263" spans="1:2">
      <c r="A5263" s="82"/>
      <c r="B5263" s="82"/>
    </row>
    <row r="5264" spans="1:2">
      <c r="A5264" s="82"/>
      <c r="B5264" s="82"/>
    </row>
    <row r="5265" spans="1:2">
      <c r="A5265" s="82"/>
      <c r="B5265" s="82"/>
    </row>
    <row r="5266" spans="1:2">
      <c r="A5266" s="82"/>
      <c r="B5266" s="82"/>
    </row>
    <row r="5267" spans="1:2">
      <c r="A5267" s="82"/>
      <c r="B5267" s="82"/>
    </row>
    <row r="5268" spans="1:2">
      <c r="A5268" s="82"/>
      <c r="B5268" s="82"/>
    </row>
    <row r="5269" spans="1:2">
      <c r="A5269" s="82"/>
      <c r="B5269" s="82"/>
    </row>
    <row r="5270" spans="1:2">
      <c r="A5270" s="82"/>
      <c r="B5270" s="82"/>
    </row>
    <row r="5271" spans="1:2">
      <c r="A5271" s="82"/>
      <c r="B5271" s="82"/>
    </row>
    <row r="5272" spans="1:2">
      <c r="A5272" s="82"/>
      <c r="B5272" s="82"/>
    </row>
    <row r="5273" spans="1:2">
      <c r="A5273" s="82"/>
      <c r="B5273" s="82"/>
    </row>
    <row r="5274" spans="1:2">
      <c r="A5274" s="82"/>
      <c r="B5274" s="82"/>
    </row>
    <row r="5275" spans="1:2">
      <c r="A5275" s="82"/>
      <c r="B5275" s="82"/>
    </row>
    <row r="5276" spans="1:2">
      <c r="A5276" s="82"/>
      <c r="B5276" s="82"/>
    </row>
    <row r="5277" spans="1:2">
      <c r="A5277" s="82"/>
      <c r="B5277" s="82"/>
    </row>
    <row r="5278" spans="1:2">
      <c r="A5278" s="82"/>
      <c r="B5278" s="82"/>
    </row>
    <row r="5279" spans="1:2">
      <c r="A5279" s="82"/>
      <c r="B5279" s="82"/>
    </row>
    <row r="5280" spans="1:2">
      <c r="A5280" s="82"/>
      <c r="B5280" s="82"/>
    </row>
    <row r="5281" spans="1:2">
      <c r="A5281" s="82"/>
      <c r="B5281" s="82"/>
    </row>
    <row r="5282" spans="1:2">
      <c r="A5282" s="82"/>
      <c r="B5282" s="82"/>
    </row>
    <row r="5283" spans="1:2">
      <c r="A5283" s="82"/>
      <c r="B5283" s="82"/>
    </row>
    <row r="5284" spans="1:2">
      <c r="A5284" s="82"/>
      <c r="B5284" s="82"/>
    </row>
    <row r="5285" spans="1:2">
      <c r="A5285" s="82"/>
      <c r="B5285" s="82"/>
    </row>
    <row r="5286" spans="1:2">
      <c r="A5286" s="82"/>
      <c r="B5286" s="82"/>
    </row>
    <row r="5287" spans="1:2">
      <c r="A5287" s="82"/>
      <c r="B5287" s="82"/>
    </row>
    <row r="5288" spans="1:2">
      <c r="A5288" s="82"/>
      <c r="B5288" s="82"/>
    </row>
    <row r="5289" spans="1:2">
      <c r="A5289" s="82"/>
      <c r="B5289" s="82"/>
    </row>
    <row r="5290" spans="1:2">
      <c r="A5290" s="82"/>
      <c r="B5290" s="82"/>
    </row>
    <row r="5291" spans="1:2">
      <c r="A5291" s="82"/>
      <c r="B5291" s="82"/>
    </row>
    <row r="5292" spans="1:2">
      <c r="A5292" s="82"/>
      <c r="B5292" s="82"/>
    </row>
    <row r="5293" spans="1:2">
      <c r="A5293" s="82"/>
      <c r="B5293" s="82"/>
    </row>
    <row r="5294" spans="1:2">
      <c r="A5294" s="82"/>
      <c r="B5294" s="82"/>
    </row>
    <row r="5295" spans="1:2">
      <c r="A5295" s="82"/>
      <c r="B5295" s="82"/>
    </row>
    <row r="5296" spans="1:2">
      <c r="A5296" s="82"/>
      <c r="B5296" s="82"/>
    </row>
    <row r="5297" spans="1:2">
      <c r="A5297" s="82"/>
      <c r="B5297" s="82"/>
    </row>
    <row r="5298" spans="1:2">
      <c r="A5298" s="82"/>
      <c r="B5298" s="82"/>
    </row>
    <row r="5299" spans="1:2">
      <c r="A5299" s="82"/>
      <c r="B5299" s="82"/>
    </row>
    <row r="5300" spans="1:2">
      <c r="A5300" s="82"/>
      <c r="B5300" s="82"/>
    </row>
    <row r="5301" spans="1:2">
      <c r="A5301" s="82"/>
      <c r="B5301" s="82"/>
    </row>
    <row r="5302" spans="1:2">
      <c r="A5302" s="82"/>
      <c r="B5302" s="82"/>
    </row>
    <row r="5303" spans="1:2">
      <c r="A5303" s="82"/>
      <c r="B5303" s="82"/>
    </row>
    <row r="5304" spans="1:2">
      <c r="A5304" s="82"/>
      <c r="B5304" s="82"/>
    </row>
    <row r="5305" spans="1:2">
      <c r="A5305" s="82"/>
      <c r="B5305" s="82"/>
    </row>
    <row r="5306" spans="1:2">
      <c r="A5306" s="82"/>
      <c r="B5306" s="82"/>
    </row>
    <row r="5307" spans="1:2">
      <c r="A5307" s="82"/>
      <c r="B5307" s="82"/>
    </row>
    <row r="5308" spans="1:2">
      <c r="A5308" s="82"/>
      <c r="B5308" s="82"/>
    </row>
    <row r="5309" spans="1:2">
      <c r="A5309" s="82"/>
      <c r="B5309" s="82"/>
    </row>
    <row r="5310" spans="1:2">
      <c r="A5310" s="82"/>
      <c r="B5310" s="82"/>
    </row>
    <row r="5311" spans="1:2">
      <c r="A5311" s="82"/>
      <c r="B5311" s="82"/>
    </row>
    <row r="5312" spans="1:2">
      <c r="A5312" s="82"/>
      <c r="B5312" s="82"/>
    </row>
    <row r="5313" spans="1:2">
      <c r="A5313" s="82"/>
      <c r="B5313" s="82"/>
    </row>
    <row r="5314" spans="1:2">
      <c r="A5314" s="82"/>
      <c r="B5314" s="82"/>
    </row>
    <row r="5315" spans="1:2">
      <c r="A5315" s="82"/>
      <c r="B5315" s="82"/>
    </row>
    <row r="5316" spans="1:2">
      <c r="A5316" s="82"/>
      <c r="B5316" s="82"/>
    </row>
    <row r="5317" spans="1:2">
      <c r="A5317" s="82"/>
      <c r="B5317" s="82"/>
    </row>
    <row r="5318" spans="1:2">
      <c r="A5318" s="82"/>
      <c r="B5318" s="82"/>
    </row>
    <row r="5319" spans="1:2">
      <c r="A5319" s="82"/>
      <c r="B5319" s="82"/>
    </row>
    <row r="5320" spans="1:2">
      <c r="A5320" s="82"/>
      <c r="B5320" s="82"/>
    </row>
    <row r="5321" spans="1:2">
      <c r="A5321" s="82"/>
      <c r="B5321" s="82"/>
    </row>
    <row r="5322" spans="1:2">
      <c r="A5322" s="82"/>
      <c r="B5322" s="82"/>
    </row>
    <row r="5323" spans="1:2">
      <c r="A5323" s="82"/>
      <c r="B5323" s="82"/>
    </row>
    <row r="5324" spans="1:2">
      <c r="A5324" s="82"/>
      <c r="B5324" s="82"/>
    </row>
    <row r="5325" spans="1:2">
      <c r="A5325" s="82"/>
      <c r="B5325" s="82"/>
    </row>
    <row r="5326" spans="1:2">
      <c r="A5326" s="82"/>
      <c r="B5326" s="82"/>
    </row>
    <row r="5327" spans="1:2">
      <c r="A5327" s="82"/>
      <c r="B5327" s="82"/>
    </row>
    <row r="5328" spans="1:2">
      <c r="A5328" s="82"/>
      <c r="B5328" s="82"/>
    </row>
    <row r="5329" spans="1:2">
      <c r="A5329" s="82"/>
      <c r="B5329" s="82"/>
    </row>
    <row r="5330" spans="1:2">
      <c r="A5330" s="82"/>
      <c r="B5330" s="82"/>
    </row>
    <row r="5331" spans="1:2">
      <c r="A5331" s="82"/>
      <c r="B5331" s="82"/>
    </row>
    <row r="5332" spans="1:2">
      <c r="A5332" s="82"/>
      <c r="B5332" s="82"/>
    </row>
    <row r="5333" spans="1:2">
      <c r="A5333" s="82"/>
      <c r="B5333" s="82"/>
    </row>
    <row r="5334" spans="1:2">
      <c r="A5334" s="82"/>
      <c r="B5334" s="82"/>
    </row>
    <row r="5335" spans="1:2">
      <c r="A5335" s="82"/>
      <c r="B5335" s="82"/>
    </row>
    <row r="5336" spans="1:2">
      <c r="A5336" s="82"/>
      <c r="B5336" s="82"/>
    </row>
    <row r="5337" spans="1:2">
      <c r="A5337" s="82"/>
      <c r="B5337" s="82"/>
    </row>
    <row r="5338" spans="1:2">
      <c r="A5338" s="82"/>
      <c r="B5338" s="82"/>
    </row>
    <row r="5339" spans="1:2">
      <c r="A5339" s="82"/>
      <c r="B5339" s="82"/>
    </row>
    <row r="5340" spans="1:2">
      <c r="A5340" s="82"/>
      <c r="B5340" s="82"/>
    </row>
    <row r="5341" spans="1:2">
      <c r="A5341" s="82"/>
      <c r="B5341" s="82"/>
    </row>
    <row r="5342" spans="1:2">
      <c r="A5342" s="82"/>
      <c r="B5342" s="82"/>
    </row>
    <row r="5343" spans="1:2">
      <c r="A5343" s="82"/>
      <c r="B5343" s="82"/>
    </row>
    <row r="5344" spans="1:2">
      <c r="A5344" s="82"/>
      <c r="B5344" s="82"/>
    </row>
    <row r="5345" spans="1:2">
      <c r="A5345" s="82"/>
      <c r="B5345" s="82"/>
    </row>
    <row r="5346" spans="1:2">
      <c r="A5346" s="82"/>
      <c r="B5346" s="82"/>
    </row>
    <row r="5347" spans="1:2">
      <c r="A5347" s="82"/>
      <c r="B5347" s="82"/>
    </row>
    <row r="5348" spans="1:2">
      <c r="A5348" s="82"/>
      <c r="B5348" s="82"/>
    </row>
    <row r="5349" spans="1:2">
      <c r="A5349" s="82"/>
      <c r="B5349" s="82"/>
    </row>
    <row r="5350" spans="1:2">
      <c r="A5350" s="82"/>
      <c r="B5350" s="82"/>
    </row>
    <row r="5351" spans="1:2">
      <c r="A5351" s="82"/>
      <c r="B5351" s="82"/>
    </row>
    <row r="5352" spans="1:2">
      <c r="A5352" s="82"/>
      <c r="B5352" s="82"/>
    </row>
    <row r="5353" spans="1:2">
      <c r="A5353" s="82"/>
      <c r="B5353" s="82"/>
    </row>
    <row r="5354" spans="1:2">
      <c r="A5354" s="82"/>
      <c r="B5354" s="82"/>
    </row>
    <row r="5355" spans="1:2">
      <c r="A5355" s="82"/>
      <c r="B5355" s="82"/>
    </row>
    <row r="5356" spans="1:2">
      <c r="A5356" s="82"/>
      <c r="B5356" s="82"/>
    </row>
    <row r="5357" spans="1:2">
      <c r="A5357" s="82"/>
      <c r="B5357" s="82"/>
    </row>
    <row r="5358" spans="1:2">
      <c r="A5358" s="82"/>
      <c r="B5358" s="82"/>
    </row>
    <row r="5359" spans="1:2">
      <c r="A5359" s="82"/>
      <c r="B5359" s="82"/>
    </row>
    <row r="5360" spans="1:2">
      <c r="A5360" s="82"/>
      <c r="B5360" s="82"/>
    </row>
    <row r="5361" spans="1:2">
      <c r="A5361" s="82"/>
      <c r="B5361" s="82"/>
    </row>
    <row r="5362" spans="1:2">
      <c r="A5362" s="82"/>
      <c r="B5362" s="82"/>
    </row>
    <row r="5363" spans="1:2">
      <c r="A5363" s="82"/>
      <c r="B5363" s="82"/>
    </row>
    <row r="5364" spans="1:2">
      <c r="A5364" s="82"/>
      <c r="B5364" s="82"/>
    </row>
    <row r="5365" spans="1:2">
      <c r="A5365" s="82"/>
      <c r="B5365" s="82"/>
    </row>
    <row r="5366" spans="1:2">
      <c r="A5366" s="82"/>
      <c r="B5366" s="82"/>
    </row>
    <row r="5367" spans="1:2">
      <c r="A5367" s="82"/>
      <c r="B5367" s="82"/>
    </row>
    <row r="5368" spans="1:2">
      <c r="A5368" s="82"/>
      <c r="B5368" s="82"/>
    </row>
    <row r="5369" spans="1:2">
      <c r="A5369" s="82"/>
      <c r="B5369" s="82"/>
    </row>
    <row r="5370" spans="1:2">
      <c r="A5370" s="82"/>
      <c r="B5370" s="82"/>
    </row>
    <row r="5371" spans="1:2">
      <c r="A5371" s="82"/>
      <c r="B5371" s="82"/>
    </row>
    <row r="5372" spans="1:2">
      <c r="A5372" s="82"/>
      <c r="B5372" s="82"/>
    </row>
    <row r="5373" spans="1:2">
      <c r="A5373" s="82"/>
      <c r="B5373" s="82"/>
    </row>
    <row r="5374" spans="1:2">
      <c r="A5374" s="82"/>
      <c r="B5374" s="82"/>
    </row>
    <row r="5375" spans="1:2">
      <c r="A5375" s="82"/>
      <c r="B5375" s="82"/>
    </row>
    <row r="5376" spans="1:2">
      <c r="A5376" s="82"/>
      <c r="B5376" s="82"/>
    </row>
    <row r="5377" spans="1:2">
      <c r="A5377" s="82"/>
      <c r="B5377" s="82"/>
    </row>
    <row r="5378" spans="1:2">
      <c r="A5378" s="82"/>
      <c r="B5378" s="82"/>
    </row>
    <row r="5379" spans="1:2">
      <c r="A5379" s="82"/>
      <c r="B5379" s="82"/>
    </row>
    <row r="5380" spans="1:2">
      <c r="A5380" s="82"/>
      <c r="B5380" s="82"/>
    </row>
    <row r="5381" spans="1:2">
      <c r="A5381" s="82"/>
      <c r="B5381" s="82"/>
    </row>
    <row r="5382" spans="1:2">
      <c r="A5382" s="82"/>
      <c r="B5382" s="82"/>
    </row>
    <row r="5383" spans="1:2">
      <c r="A5383" s="82"/>
      <c r="B5383" s="82"/>
    </row>
    <row r="5384" spans="1:2">
      <c r="A5384" s="82"/>
      <c r="B5384" s="82"/>
    </row>
    <row r="5385" spans="1:2">
      <c r="A5385" s="82"/>
      <c r="B5385" s="82"/>
    </row>
    <row r="5386" spans="1:2">
      <c r="A5386" s="82"/>
      <c r="B5386" s="82"/>
    </row>
    <row r="5387" spans="1:2">
      <c r="A5387" s="82"/>
      <c r="B5387" s="82"/>
    </row>
    <row r="5388" spans="1:2">
      <c r="A5388" s="82"/>
      <c r="B5388" s="82"/>
    </row>
    <row r="5389" spans="1:2">
      <c r="A5389" s="82"/>
      <c r="B5389" s="82"/>
    </row>
    <row r="5390" spans="1:2">
      <c r="A5390" s="82"/>
      <c r="B5390" s="82"/>
    </row>
    <row r="5391" spans="1:2">
      <c r="A5391" s="82"/>
      <c r="B5391" s="82"/>
    </row>
    <row r="5392" spans="1:2">
      <c r="A5392" s="82"/>
      <c r="B5392" s="82"/>
    </row>
    <row r="5393" spans="1:2">
      <c r="A5393" s="82"/>
      <c r="B5393" s="82"/>
    </row>
    <row r="5394" spans="1:2">
      <c r="A5394" s="82"/>
      <c r="B5394" s="82"/>
    </row>
    <row r="5395" spans="1:2">
      <c r="A5395" s="82"/>
      <c r="B5395" s="82"/>
    </row>
    <row r="5396" spans="1:2">
      <c r="A5396" s="82"/>
      <c r="B5396" s="82"/>
    </row>
    <row r="5397" spans="1:2">
      <c r="A5397" s="82"/>
      <c r="B5397" s="82"/>
    </row>
    <row r="5398" spans="1:2">
      <c r="A5398" s="82"/>
      <c r="B5398" s="82"/>
    </row>
    <row r="5399" spans="1:2">
      <c r="A5399" s="82"/>
      <c r="B5399" s="82"/>
    </row>
    <row r="5400" spans="1:2">
      <c r="A5400" s="82"/>
      <c r="B5400" s="82"/>
    </row>
    <row r="5401" spans="1:2">
      <c r="A5401" s="82"/>
      <c r="B5401" s="82"/>
    </row>
    <row r="5402" spans="1:2">
      <c r="A5402" s="82"/>
      <c r="B5402" s="82"/>
    </row>
    <row r="5403" spans="1:2">
      <c r="A5403" s="82"/>
      <c r="B5403" s="82"/>
    </row>
    <row r="5404" spans="1:2">
      <c r="A5404" s="82"/>
      <c r="B5404" s="82"/>
    </row>
    <row r="5405" spans="1:2">
      <c r="A5405" s="82"/>
      <c r="B5405" s="82"/>
    </row>
    <row r="5406" spans="1:2">
      <c r="A5406" s="82"/>
      <c r="B5406" s="82"/>
    </row>
    <row r="5407" spans="1:2">
      <c r="A5407" s="82"/>
      <c r="B5407" s="82"/>
    </row>
    <row r="5408" spans="1:2">
      <c r="A5408" s="82"/>
      <c r="B5408" s="82"/>
    </row>
    <row r="5409" spans="1:2">
      <c r="A5409" s="82"/>
      <c r="B5409" s="82"/>
    </row>
    <row r="5410" spans="1:2">
      <c r="A5410" s="82"/>
      <c r="B5410" s="82"/>
    </row>
    <row r="5411" spans="1:2">
      <c r="A5411" s="82"/>
      <c r="B5411" s="82"/>
    </row>
    <row r="5412" spans="1:2">
      <c r="A5412" s="82"/>
      <c r="B5412" s="82"/>
    </row>
    <row r="5413" spans="1:2">
      <c r="A5413" s="82"/>
      <c r="B5413" s="82"/>
    </row>
    <row r="5414" spans="1:2">
      <c r="A5414" s="82"/>
      <c r="B5414" s="82"/>
    </row>
    <row r="5415" spans="1:2">
      <c r="A5415" s="82"/>
      <c r="B5415" s="82"/>
    </row>
    <row r="5416" spans="1:2">
      <c r="A5416" s="82"/>
      <c r="B5416" s="82"/>
    </row>
    <row r="5417" spans="1:2">
      <c r="A5417" s="82"/>
      <c r="B5417" s="82"/>
    </row>
    <row r="5418" spans="1:2">
      <c r="A5418" s="82"/>
      <c r="B5418" s="82"/>
    </row>
    <row r="5419" spans="1:2">
      <c r="A5419" s="82"/>
      <c r="B5419" s="82"/>
    </row>
    <row r="5420" spans="1:2">
      <c r="A5420" s="82"/>
      <c r="B5420" s="82"/>
    </row>
    <row r="5421" spans="1:2">
      <c r="A5421" s="82"/>
      <c r="B5421" s="82"/>
    </row>
    <row r="5422" spans="1:2">
      <c r="A5422" s="82"/>
      <c r="B5422" s="82"/>
    </row>
    <row r="5423" spans="1:2">
      <c r="A5423" s="82"/>
      <c r="B5423" s="82"/>
    </row>
    <row r="5424" spans="1:2">
      <c r="A5424" s="82"/>
      <c r="B5424" s="82"/>
    </row>
    <row r="5425" spans="1:2">
      <c r="A5425" s="82"/>
      <c r="B5425" s="82"/>
    </row>
    <row r="5426" spans="1:2">
      <c r="A5426" s="82"/>
      <c r="B5426" s="82"/>
    </row>
    <row r="5427" spans="1:2">
      <c r="A5427" s="82"/>
      <c r="B5427" s="82"/>
    </row>
    <row r="5428" spans="1:2">
      <c r="A5428" s="82"/>
      <c r="B5428" s="82"/>
    </row>
    <row r="5429" spans="1:2">
      <c r="A5429" s="82"/>
      <c r="B5429" s="82"/>
    </row>
    <row r="5430" spans="1:2">
      <c r="A5430" s="82"/>
      <c r="B5430" s="82"/>
    </row>
    <row r="5431" spans="1:2">
      <c r="A5431" s="82"/>
      <c r="B5431" s="82"/>
    </row>
    <row r="5432" spans="1:2">
      <c r="A5432" s="82"/>
      <c r="B5432" s="82"/>
    </row>
    <row r="5433" spans="1:2">
      <c r="A5433" s="82"/>
      <c r="B5433" s="82"/>
    </row>
    <row r="5434" spans="1:2">
      <c r="A5434" s="82"/>
      <c r="B5434" s="82"/>
    </row>
    <row r="5435" spans="1:2">
      <c r="A5435" s="82"/>
      <c r="B5435" s="82"/>
    </row>
    <row r="5436" spans="1:2">
      <c r="A5436" s="82"/>
      <c r="B5436" s="82"/>
    </row>
    <row r="5437" spans="1:2">
      <c r="A5437" s="82"/>
      <c r="B5437" s="82"/>
    </row>
    <row r="5438" spans="1:2">
      <c r="A5438" s="82"/>
      <c r="B5438" s="82"/>
    </row>
    <row r="5439" spans="1:2">
      <c r="A5439" s="82"/>
      <c r="B5439" s="82"/>
    </row>
    <row r="5440" spans="1:2">
      <c r="A5440" s="82"/>
      <c r="B5440" s="82"/>
    </row>
    <row r="5441" spans="1:2">
      <c r="A5441" s="82"/>
      <c r="B5441" s="82"/>
    </row>
    <row r="5442" spans="1:2">
      <c r="A5442" s="82"/>
      <c r="B5442" s="82"/>
    </row>
    <row r="5443" spans="1:2">
      <c r="A5443" s="82"/>
      <c r="B5443" s="82"/>
    </row>
    <row r="5444" spans="1:2">
      <c r="A5444" s="82"/>
      <c r="B5444" s="82"/>
    </row>
    <row r="5445" spans="1:2">
      <c r="A5445" s="82"/>
      <c r="B5445" s="82"/>
    </row>
    <row r="5446" spans="1:2">
      <c r="A5446" s="82"/>
      <c r="B5446" s="82"/>
    </row>
    <row r="5447" spans="1:2">
      <c r="A5447" s="82"/>
      <c r="B5447" s="82"/>
    </row>
    <row r="5448" spans="1:2">
      <c r="A5448" s="82"/>
      <c r="B5448" s="82"/>
    </row>
    <row r="5449" spans="1:2">
      <c r="A5449" s="82"/>
      <c r="B5449" s="82"/>
    </row>
    <row r="5450" spans="1:2">
      <c r="A5450" s="82"/>
      <c r="B5450" s="82"/>
    </row>
    <row r="5451" spans="1:2">
      <c r="A5451" s="82"/>
      <c r="B5451" s="82"/>
    </row>
    <row r="5452" spans="1:2">
      <c r="A5452" s="82"/>
      <c r="B5452" s="82"/>
    </row>
    <row r="5453" spans="1:2">
      <c r="A5453" s="82"/>
      <c r="B5453" s="82"/>
    </row>
    <row r="5454" spans="1:2">
      <c r="A5454" s="82"/>
      <c r="B5454" s="82"/>
    </row>
    <row r="5455" spans="1:2">
      <c r="A5455" s="82"/>
      <c r="B5455" s="82"/>
    </row>
    <row r="5456" spans="1:2">
      <c r="A5456" s="82"/>
      <c r="B5456" s="82"/>
    </row>
    <row r="5457" spans="1:2">
      <c r="A5457" s="82"/>
      <c r="B5457" s="82"/>
    </row>
    <row r="5458" spans="1:2">
      <c r="A5458" s="82"/>
      <c r="B5458" s="82"/>
    </row>
    <row r="5459" spans="1:2">
      <c r="A5459" s="82"/>
      <c r="B5459" s="82"/>
    </row>
    <row r="5460" spans="1:2">
      <c r="A5460" s="82"/>
      <c r="B5460" s="82"/>
    </row>
    <row r="5461" spans="1:2">
      <c r="A5461" s="82"/>
      <c r="B5461" s="82"/>
    </row>
    <row r="5462" spans="1:2">
      <c r="A5462" s="82"/>
      <c r="B5462" s="82"/>
    </row>
    <row r="5463" spans="1:2">
      <c r="A5463" s="82"/>
      <c r="B5463" s="82"/>
    </row>
    <row r="5464" spans="1:2">
      <c r="A5464" s="82"/>
      <c r="B5464" s="82"/>
    </row>
    <row r="5465" spans="1:2">
      <c r="A5465" s="82"/>
      <c r="B5465" s="82"/>
    </row>
    <row r="5466" spans="1:2">
      <c r="A5466" s="82"/>
      <c r="B5466" s="82"/>
    </row>
    <row r="5467" spans="1:2">
      <c r="A5467" s="82"/>
      <c r="B5467" s="82"/>
    </row>
    <row r="5468" spans="1:2">
      <c r="A5468" s="82"/>
      <c r="B5468" s="82"/>
    </row>
    <row r="5469" spans="1:2">
      <c r="A5469" s="82"/>
      <c r="B5469" s="82"/>
    </row>
    <row r="5470" spans="1:2">
      <c r="A5470" s="82"/>
      <c r="B5470" s="82"/>
    </row>
    <row r="5471" spans="1:2">
      <c r="A5471" s="82"/>
      <c r="B5471" s="82"/>
    </row>
    <row r="5472" spans="1:2">
      <c r="A5472" s="82"/>
      <c r="B5472" s="82"/>
    </row>
    <row r="5473" spans="1:2">
      <c r="A5473" s="82"/>
      <c r="B5473" s="82"/>
    </row>
    <row r="5474" spans="1:2">
      <c r="A5474" s="82"/>
      <c r="B5474" s="82"/>
    </row>
    <row r="5475" spans="1:2">
      <c r="A5475" s="82"/>
      <c r="B5475" s="82"/>
    </row>
    <row r="5476" spans="1:2">
      <c r="A5476" s="82"/>
      <c r="B5476" s="82"/>
    </row>
    <row r="5477" spans="1:2">
      <c r="A5477" s="82"/>
      <c r="B5477" s="82"/>
    </row>
    <row r="5478" spans="1:2">
      <c r="A5478" s="82"/>
      <c r="B5478" s="82"/>
    </row>
    <row r="5479" spans="1:2">
      <c r="A5479" s="82"/>
      <c r="B5479" s="82"/>
    </row>
    <row r="5480" spans="1:2">
      <c r="A5480" s="82"/>
      <c r="B5480" s="82"/>
    </row>
    <row r="5481" spans="1:2">
      <c r="A5481" s="82"/>
      <c r="B5481" s="82"/>
    </row>
    <row r="5482" spans="1:2">
      <c r="A5482" s="82"/>
      <c r="B5482" s="82"/>
    </row>
    <row r="5483" spans="1:2">
      <c r="A5483" s="82"/>
      <c r="B5483" s="82"/>
    </row>
    <row r="5484" spans="1:2">
      <c r="A5484" s="82"/>
      <c r="B5484" s="82"/>
    </row>
    <row r="5485" spans="1:2">
      <c r="A5485" s="82"/>
      <c r="B5485" s="82"/>
    </row>
    <row r="5486" spans="1:2">
      <c r="A5486" s="82"/>
      <c r="B5486" s="82"/>
    </row>
    <row r="5487" spans="1:2">
      <c r="A5487" s="82"/>
      <c r="B5487" s="82"/>
    </row>
    <row r="5488" spans="1:2">
      <c r="A5488" s="82"/>
      <c r="B5488" s="82"/>
    </row>
    <row r="5489" spans="1:2">
      <c r="A5489" s="82"/>
      <c r="B5489" s="82"/>
    </row>
    <row r="5490" spans="1:2">
      <c r="A5490" s="82"/>
      <c r="B5490" s="82"/>
    </row>
    <row r="5491" spans="1:2">
      <c r="A5491" s="82"/>
      <c r="B5491" s="82"/>
    </row>
    <row r="5492" spans="1:2">
      <c r="A5492" s="82"/>
      <c r="B5492" s="82"/>
    </row>
    <row r="5493" spans="1:2">
      <c r="A5493" s="82"/>
      <c r="B5493" s="82"/>
    </row>
    <row r="5494" spans="1:2">
      <c r="A5494" s="82"/>
      <c r="B5494" s="82"/>
    </row>
    <row r="5495" spans="1:2">
      <c r="A5495" s="82"/>
      <c r="B5495" s="82"/>
    </row>
    <row r="5496" spans="1:2">
      <c r="A5496" s="82"/>
      <c r="B5496" s="82"/>
    </row>
    <row r="5497" spans="1:2">
      <c r="A5497" s="82"/>
      <c r="B5497" s="82"/>
    </row>
    <row r="5498" spans="1:2">
      <c r="A5498" s="82"/>
      <c r="B5498" s="82"/>
    </row>
    <row r="5499" spans="1:2">
      <c r="A5499" s="82"/>
      <c r="B5499" s="82"/>
    </row>
    <row r="5500" spans="1:2">
      <c r="A5500" s="82"/>
      <c r="B5500" s="82"/>
    </row>
    <row r="5501" spans="1:2">
      <c r="A5501" s="82"/>
      <c r="B5501" s="82"/>
    </row>
    <row r="5502" spans="1:2">
      <c r="A5502" s="82"/>
      <c r="B5502" s="82"/>
    </row>
    <row r="5503" spans="1:2">
      <c r="A5503" s="82"/>
      <c r="B5503" s="82"/>
    </row>
    <row r="5504" spans="1:2">
      <c r="A5504" s="82"/>
      <c r="B5504" s="82"/>
    </row>
    <row r="5505" spans="1:2">
      <c r="A5505" s="82"/>
      <c r="B5505" s="82"/>
    </row>
    <row r="5506" spans="1:2">
      <c r="A5506" s="82"/>
      <c r="B5506" s="82"/>
    </row>
    <row r="5507" spans="1:2">
      <c r="A5507" s="82"/>
      <c r="B5507" s="82"/>
    </row>
    <row r="5508" spans="1:2">
      <c r="A5508" s="82"/>
      <c r="B5508" s="82"/>
    </row>
    <row r="5509" spans="1:2">
      <c r="A5509" s="82"/>
      <c r="B5509" s="82"/>
    </row>
    <row r="5510" spans="1:2">
      <c r="A5510" s="82"/>
      <c r="B5510" s="82"/>
    </row>
    <row r="5511" spans="1:2">
      <c r="A5511" s="82"/>
      <c r="B5511" s="82"/>
    </row>
    <row r="5512" spans="1:2">
      <c r="A5512" s="82"/>
      <c r="B5512" s="82"/>
    </row>
    <row r="5513" spans="1:2">
      <c r="A5513" s="82"/>
      <c r="B5513" s="82"/>
    </row>
    <row r="5514" spans="1:2">
      <c r="A5514" s="82"/>
      <c r="B5514" s="82"/>
    </row>
    <row r="5515" spans="1:2">
      <c r="A5515" s="82"/>
      <c r="B5515" s="82"/>
    </row>
    <row r="5516" spans="1:2">
      <c r="A5516" s="82"/>
      <c r="B5516" s="82"/>
    </row>
    <row r="5517" spans="1:2">
      <c r="A5517" s="82"/>
      <c r="B5517" s="82"/>
    </row>
    <row r="5518" spans="1:2">
      <c r="A5518" s="82"/>
      <c r="B5518" s="82"/>
    </row>
    <row r="5519" spans="1:2">
      <c r="A5519" s="82"/>
      <c r="B5519" s="82"/>
    </row>
    <row r="5520" spans="1:2">
      <c r="A5520" s="82"/>
      <c r="B5520" s="82"/>
    </row>
    <row r="5521" spans="1:2">
      <c r="A5521" s="82"/>
      <c r="B5521" s="82"/>
    </row>
    <row r="5522" spans="1:2">
      <c r="A5522" s="82"/>
      <c r="B5522" s="82"/>
    </row>
    <row r="5523" spans="1:2">
      <c r="A5523" s="82"/>
      <c r="B5523" s="82"/>
    </row>
    <row r="5524" spans="1:2">
      <c r="A5524" s="82"/>
      <c r="B5524" s="82"/>
    </row>
    <row r="5525" spans="1:2">
      <c r="A5525" s="82"/>
      <c r="B5525" s="82"/>
    </row>
    <row r="5526" spans="1:2">
      <c r="A5526" s="82"/>
      <c r="B5526" s="82"/>
    </row>
    <row r="5527" spans="1:2">
      <c r="A5527" s="82"/>
      <c r="B5527" s="82"/>
    </row>
    <row r="5528" spans="1:2">
      <c r="A5528" s="82"/>
      <c r="B5528" s="82"/>
    </row>
    <row r="5529" spans="1:2">
      <c r="A5529" s="82"/>
      <c r="B5529" s="82"/>
    </row>
    <row r="5530" spans="1:2">
      <c r="A5530" s="82"/>
      <c r="B5530" s="82"/>
    </row>
    <row r="5531" spans="1:2">
      <c r="A5531" s="82"/>
      <c r="B5531" s="82"/>
    </row>
    <row r="5532" spans="1:2">
      <c r="A5532" s="82"/>
      <c r="B5532" s="82"/>
    </row>
    <row r="5533" spans="1:2">
      <c r="A5533" s="82"/>
      <c r="B5533" s="82"/>
    </row>
    <row r="5534" spans="1:2">
      <c r="A5534" s="82"/>
      <c r="B5534" s="82"/>
    </row>
    <row r="5535" spans="1:2">
      <c r="A5535" s="82"/>
      <c r="B5535" s="82"/>
    </row>
    <row r="5536" spans="1:2">
      <c r="A5536" s="82"/>
      <c r="B5536" s="82"/>
    </row>
    <row r="5537" spans="1:2">
      <c r="A5537" s="82"/>
      <c r="B5537" s="82"/>
    </row>
    <row r="5538" spans="1:2">
      <c r="A5538" s="82"/>
      <c r="B5538" s="82"/>
    </row>
    <row r="5539" spans="1:2">
      <c r="A5539" s="82"/>
      <c r="B5539" s="82"/>
    </row>
    <row r="5540" spans="1:2">
      <c r="A5540" s="82"/>
      <c r="B5540" s="82"/>
    </row>
    <row r="5541" spans="1:2">
      <c r="A5541" s="82"/>
      <c r="B5541" s="82"/>
    </row>
    <row r="5542" spans="1:2">
      <c r="A5542" s="82"/>
      <c r="B5542" s="82"/>
    </row>
    <row r="5543" spans="1:2">
      <c r="A5543" s="82"/>
      <c r="B5543" s="82"/>
    </row>
    <row r="5544" spans="1:2">
      <c r="A5544" s="82"/>
      <c r="B5544" s="82"/>
    </row>
    <row r="5545" spans="1:2">
      <c r="A5545" s="82"/>
      <c r="B5545" s="82"/>
    </row>
    <row r="5546" spans="1:2">
      <c r="A5546" s="82"/>
      <c r="B5546" s="82"/>
    </row>
    <row r="5547" spans="1:2">
      <c r="A5547" s="82"/>
      <c r="B5547" s="82"/>
    </row>
    <row r="5548" spans="1:2">
      <c r="A5548" s="82"/>
      <c r="B5548" s="82"/>
    </row>
    <row r="5549" spans="1:2">
      <c r="A5549" s="82"/>
      <c r="B5549" s="82"/>
    </row>
    <row r="5550" spans="1:2">
      <c r="A5550" s="82"/>
      <c r="B5550" s="82"/>
    </row>
    <row r="5551" spans="1:2">
      <c r="A5551" s="82"/>
      <c r="B5551" s="82"/>
    </row>
    <row r="5552" spans="1:2">
      <c r="A5552" s="82"/>
      <c r="B5552" s="82"/>
    </row>
    <row r="5553" spans="1:2">
      <c r="A5553" s="82"/>
      <c r="B5553" s="82"/>
    </row>
    <row r="5554" spans="1:2">
      <c r="A5554" s="82"/>
      <c r="B5554" s="82"/>
    </row>
    <row r="5555" spans="1:2">
      <c r="A5555" s="82"/>
      <c r="B5555" s="82"/>
    </row>
    <row r="5556" spans="1:2">
      <c r="A5556" s="82"/>
      <c r="B5556" s="82"/>
    </row>
    <row r="5557" spans="1:2">
      <c r="A5557" s="82"/>
      <c r="B5557" s="82"/>
    </row>
    <row r="5558" spans="1:2">
      <c r="A5558" s="82"/>
      <c r="B5558" s="82"/>
    </row>
    <row r="5559" spans="1:2">
      <c r="A5559" s="82"/>
      <c r="B5559" s="82"/>
    </row>
    <row r="5560" spans="1:2">
      <c r="A5560" s="82"/>
      <c r="B5560" s="82"/>
    </row>
    <row r="5561" spans="1:2">
      <c r="A5561" s="82"/>
      <c r="B5561" s="82"/>
    </row>
    <row r="5562" spans="1:2">
      <c r="A5562" s="82"/>
      <c r="B5562" s="82"/>
    </row>
    <row r="5563" spans="1:2">
      <c r="A5563" s="82"/>
      <c r="B5563" s="82"/>
    </row>
    <row r="5564" spans="1:2">
      <c r="A5564" s="82"/>
      <c r="B5564" s="82"/>
    </row>
    <row r="5565" spans="1:2">
      <c r="A5565" s="82"/>
      <c r="B5565" s="82"/>
    </row>
    <row r="5566" spans="1:2">
      <c r="A5566" s="82"/>
      <c r="B5566" s="82"/>
    </row>
    <row r="5567" spans="1:2">
      <c r="A5567" s="82"/>
      <c r="B5567" s="82"/>
    </row>
    <row r="5568" spans="1:2">
      <c r="A5568" s="82"/>
      <c r="B5568" s="82"/>
    </row>
    <row r="5569" spans="1:2">
      <c r="A5569" s="82"/>
      <c r="B5569" s="82"/>
    </row>
    <row r="5570" spans="1:2">
      <c r="A5570" s="82"/>
      <c r="B5570" s="82"/>
    </row>
    <row r="5571" spans="1:2">
      <c r="A5571" s="82"/>
      <c r="B5571" s="82"/>
    </row>
    <row r="5572" spans="1:2">
      <c r="A5572" s="82"/>
      <c r="B5572" s="82"/>
    </row>
    <row r="5573" spans="1:2">
      <c r="A5573" s="82"/>
      <c r="B5573" s="82"/>
    </row>
    <row r="5574" spans="1:2">
      <c r="A5574" s="82"/>
      <c r="B5574" s="82"/>
    </row>
    <row r="5575" spans="1:2">
      <c r="A5575" s="82"/>
      <c r="B5575" s="82"/>
    </row>
    <row r="5576" spans="1:2">
      <c r="A5576" s="82"/>
      <c r="B5576" s="82"/>
    </row>
    <row r="5577" spans="1:2">
      <c r="A5577" s="82"/>
      <c r="B5577" s="82"/>
    </row>
    <row r="5578" spans="1:2">
      <c r="A5578" s="82"/>
      <c r="B5578" s="82"/>
    </row>
    <row r="5579" spans="1:2">
      <c r="A5579" s="82"/>
      <c r="B5579" s="82"/>
    </row>
    <row r="5580" spans="1:2">
      <c r="A5580" s="82"/>
      <c r="B5580" s="82"/>
    </row>
    <row r="5581" spans="1:2">
      <c r="A5581" s="82"/>
      <c r="B5581" s="82"/>
    </row>
    <row r="5582" spans="1:2">
      <c r="A5582" s="82"/>
      <c r="B5582" s="82"/>
    </row>
    <row r="5583" spans="1:2">
      <c r="A5583" s="82"/>
      <c r="B5583" s="82"/>
    </row>
    <row r="5584" spans="1:2">
      <c r="A5584" s="82"/>
      <c r="B5584" s="82"/>
    </row>
    <row r="5585" spans="1:2">
      <c r="A5585" s="82"/>
      <c r="B5585" s="82"/>
    </row>
    <row r="5586" spans="1:2">
      <c r="A5586" s="82"/>
      <c r="B5586" s="82"/>
    </row>
    <row r="5587" spans="1:2">
      <c r="A5587" s="82"/>
      <c r="B5587" s="82"/>
    </row>
    <row r="5588" spans="1:2">
      <c r="A5588" s="82"/>
      <c r="B5588" s="82"/>
    </row>
    <row r="5589" spans="1:2">
      <c r="A5589" s="82"/>
      <c r="B5589" s="82"/>
    </row>
    <row r="5590" spans="1:2">
      <c r="A5590" s="82"/>
      <c r="B5590" s="82"/>
    </row>
    <row r="5591" spans="1:2">
      <c r="A5591" s="82"/>
      <c r="B5591" s="82"/>
    </row>
    <row r="5592" spans="1:2">
      <c r="A5592" s="82"/>
      <c r="B5592" s="82"/>
    </row>
    <row r="5593" spans="1:2">
      <c r="A5593" s="82"/>
      <c r="B5593" s="82"/>
    </row>
    <row r="5594" spans="1:2">
      <c r="A5594" s="82"/>
      <c r="B5594" s="82"/>
    </row>
    <row r="5595" spans="1:2">
      <c r="A5595" s="82"/>
      <c r="B5595" s="82"/>
    </row>
    <row r="5596" spans="1:2">
      <c r="A5596" s="82"/>
      <c r="B5596" s="82"/>
    </row>
    <row r="5597" spans="1:2">
      <c r="A5597" s="82"/>
      <c r="B5597" s="82"/>
    </row>
    <row r="5598" spans="1:2">
      <c r="A5598" s="82"/>
      <c r="B5598" s="82"/>
    </row>
    <row r="5599" spans="1:2">
      <c r="A5599" s="82"/>
      <c r="B5599" s="82"/>
    </row>
    <row r="5600" spans="1:2">
      <c r="A5600" s="82"/>
      <c r="B5600" s="82"/>
    </row>
    <row r="5601" spans="1:2">
      <c r="A5601" s="82"/>
      <c r="B5601" s="82"/>
    </row>
    <row r="5602" spans="1:2">
      <c r="A5602" s="82"/>
      <c r="B5602" s="82"/>
    </row>
    <row r="5603" spans="1:2">
      <c r="A5603" s="82"/>
      <c r="B5603" s="82"/>
    </row>
    <row r="5604" spans="1:2">
      <c r="A5604" s="82"/>
      <c r="B5604" s="82"/>
    </row>
    <row r="5605" spans="1:2">
      <c r="A5605" s="82"/>
      <c r="B5605" s="82"/>
    </row>
    <row r="5606" spans="1:2">
      <c r="A5606" s="82"/>
      <c r="B5606" s="82"/>
    </row>
    <row r="5607" spans="1:2">
      <c r="A5607" s="82"/>
      <c r="B5607" s="82"/>
    </row>
    <row r="5608" spans="1:2">
      <c r="A5608" s="82"/>
      <c r="B5608" s="82"/>
    </row>
    <row r="5609" spans="1:2">
      <c r="A5609" s="82"/>
      <c r="B5609" s="82"/>
    </row>
    <row r="5610" spans="1:2">
      <c r="A5610" s="82"/>
      <c r="B5610" s="82"/>
    </row>
    <row r="5611" spans="1:2">
      <c r="A5611" s="82"/>
      <c r="B5611" s="82"/>
    </row>
    <row r="5612" spans="1:2">
      <c r="A5612" s="82"/>
      <c r="B5612" s="82"/>
    </row>
    <row r="5613" spans="1:2">
      <c r="A5613" s="82"/>
      <c r="B5613" s="82"/>
    </row>
    <row r="5614" spans="1:2">
      <c r="A5614" s="82"/>
      <c r="B5614" s="82"/>
    </row>
    <row r="5615" spans="1:2">
      <c r="A5615" s="82"/>
      <c r="B5615" s="82"/>
    </row>
    <row r="5616" spans="1:2">
      <c r="A5616" s="82"/>
      <c r="B5616" s="82"/>
    </row>
    <row r="5617" spans="1:2">
      <c r="A5617" s="82"/>
      <c r="B5617" s="82"/>
    </row>
    <row r="5618" spans="1:2">
      <c r="A5618" s="82"/>
      <c r="B5618" s="82"/>
    </row>
    <row r="5619" spans="1:2">
      <c r="A5619" s="82"/>
      <c r="B5619" s="82"/>
    </row>
    <row r="5620" spans="1:2">
      <c r="A5620" s="82"/>
      <c r="B5620" s="82"/>
    </row>
    <row r="5621" spans="1:2">
      <c r="A5621" s="82"/>
      <c r="B5621" s="82"/>
    </row>
    <row r="5622" spans="1:2">
      <c r="A5622" s="82"/>
      <c r="B5622" s="82"/>
    </row>
    <row r="5623" spans="1:2">
      <c r="A5623" s="82"/>
      <c r="B5623" s="82"/>
    </row>
    <row r="5624" spans="1:2">
      <c r="A5624" s="82"/>
      <c r="B5624" s="82"/>
    </row>
    <row r="5625" spans="1:2">
      <c r="A5625" s="82"/>
      <c r="B5625" s="82"/>
    </row>
    <row r="5626" spans="1:2">
      <c r="A5626" s="82"/>
      <c r="B5626" s="82"/>
    </row>
    <row r="5627" spans="1:2">
      <c r="A5627" s="82"/>
      <c r="B5627" s="82"/>
    </row>
    <row r="5628" spans="1:2">
      <c r="A5628" s="82"/>
      <c r="B5628" s="82"/>
    </row>
    <row r="5629" spans="1:2">
      <c r="A5629" s="82"/>
      <c r="B5629" s="82"/>
    </row>
    <row r="5630" spans="1:2">
      <c r="A5630" s="82"/>
      <c r="B5630" s="82"/>
    </row>
    <row r="5631" spans="1:2">
      <c r="A5631" s="82"/>
      <c r="B5631" s="82"/>
    </row>
    <row r="5632" spans="1:2">
      <c r="A5632" s="82"/>
      <c r="B5632" s="82"/>
    </row>
    <row r="5633" spans="1:2">
      <c r="A5633" s="82"/>
      <c r="B5633" s="82"/>
    </row>
    <row r="5634" spans="1:2">
      <c r="A5634" s="82"/>
      <c r="B5634" s="82"/>
    </row>
    <row r="5635" spans="1:2">
      <c r="A5635" s="82"/>
      <c r="B5635" s="82"/>
    </row>
    <row r="5636" spans="1:2">
      <c r="A5636" s="82"/>
      <c r="B5636" s="82"/>
    </row>
    <row r="5637" spans="1:2">
      <c r="A5637" s="82"/>
      <c r="B5637" s="82"/>
    </row>
    <row r="5638" spans="1:2">
      <c r="A5638" s="82"/>
      <c r="B5638" s="82"/>
    </row>
    <row r="5639" spans="1:2">
      <c r="A5639" s="82"/>
      <c r="B5639" s="82"/>
    </row>
    <row r="5640" spans="1:2">
      <c r="A5640" s="82"/>
      <c r="B5640" s="82"/>
    </row>
    <row r="5641" spans="1:2">
      <c r="A5641" s="82"/>
      <c r="B5641" s="82"/>
    </row>
    <row r="5642" spans="1:2">
      <c r="A5642" s="82"/>
      <c r="B5642" s="82"/>
    </row>
    <row r="5643" spans="1:2">
      <c r="A5643" s="82"/>
      <c r="B5643" s="82"/>
    </row>
    <row r="5644" spans="1:2">
      <c r="A5644" s="82"/>
      <c r="B5644" s="82"/>
    </row>
    <row r="5645" spans="1:2">
      <c r="A5645" s="82"/>
      <c r="B5645" s="82"/>
    </row>
    <row r="5646" spans="1:2">
      <c r="A5646" s="82"/>
      <c r="B5646" s="82"/>
    </row>
    <row r="5647" spans="1:2">
      <c r="A5647" s="82"/>
      <c r="B5647" s="82"/>
    </row>
    <row r="5648" spans="1:2">
      <c r="A5648" s="82"/>
      <c r="B5648" s="82"/>
    </row>
    <row r="5649" spans="1:2">
      <c r="A5649" s="82"/>
      <c r="B5649" s="82"/>
    </row>
    <row r="5650" spans="1:2">
      <c r="A5650" s="82"/>
      <c r="B5650" s="82"/>
    </row>
    <row r="5651" spans="1:2">
      <c r="A5651" s="82"/>
      <c r="B5651" s="82"/>
    </row>
    <row r="5652" spans="1:2">
      <c r="A5652" s="82"/>
      <c r="B5652" s="82"/>
    </row>
    <row r="5653" spans="1:2">
      <c r="A5653" s="82"/>
      <c r="B5653" s="82"/>
    </row>
    <row r="5654" spans="1:2">
      <c r="A5654" s="82"/>
      <c r="B5654" s="82"/>
    </row>
    <row r="5655" spans="1:2">
      <c r="A5655" s="82"/>
      <c r="B5655" s="82"/>
    </row>
    <row r="5656" spans="1:2">
      <c r="A5656" s="82"/>
      <c r="B5656" s="82"/>
    </row>
    <row r="5657" spans="1:2">
      <c r="A5657" s="82"/>
      <c r="B5657" s="82"/>
    </row>
    <row r="5658" spans="1:2">
      <c r="A5658" s="82"/>
      <c r="B5658" s="82"/>
    </row>
    <row r="5659" spans="1:2">
      <c r="A5659" s="82"/>
      <c r="B5659" s="82"/>
    </row>
    <row r="5660" spans="1:2">
      <c r="A5660" s="82"/>
      <c r="B5660" s="82"/>
    </row>
    <row r="5661" spans="1:2">
      <c r="A5661" s="82"/>
      <c r="B5661" s="82"/>
    </row>
    <row r="5662" spans="1:2">
      <c r="A5662" s="82"/>
      <c r="B5662" s="82"/>
    </row>
    <row r="5663" spans="1:2">
      <c r="A5663" s="82"/>
      <c r="B5663" s="82"/>
    </row>
    <row r="5664" spans="1:2">
      <c r="A5664" s="82"/>
      <c r="B5664" s="82"/>
    </row>
    <row r="5665" spans="1:2">
      <c r="A5665" s="82"/>
      <c r="B5665" s="82"/>
    </row>
    <row r="5666" spans="1:2">
      <c r="A5666" s="82"/>
      <c r="B5666" s="82"/>
    </row>
    <row r="5667" spans="1:2">
      <c r="A5667" s="82"/>
      <c r="B5667" s="82"/>
    </row>
    <row r="5668" spans="1:2">
      <c r="A5668" s="82"/>
      <c r="B5668" s="82"/>
    </row>
    <row r="5669" spans="1:2">
      <c r="A5669" s="82"/>
      <c r="B5669" s="82"/>
    </row>
    <row r="5670" spans="1:2">
      <c r="A5670" s="82"/>
      <c r="B5670" s="82"/>
    </row>
    <row r="5671" spans="1:2">
      <c r="A5671" s="82"/>
      <c r="B5671" s="82"/>
    </row>
    <row r="5672" spans="1:2">
      <c r="A5672" s="82"/>
      <c r="B5672" s="82"/>
    </row>
    <row r="5673" spans="1:2">
      <c r="A5673" s="82"/>
      <c r="B5673" s="82"/>
    </row>
    <row r="5674" spans="1:2">
      <c r="A5674" s="82"/>
      <c r="B5674" s="82"/>
    </row>
    <row r="5675" spans="1:2">
      <c r="A5675" s="82"/>
      <c r="B5675" s="82"/>
    </row>
    <row r="5676" spans="1:2">
      <c r="A5676" s="82"/>
      <c r="B5676" s="82"/>
    </row>
    <row r="5677" spans="1:2">
      <c r="A5677" s="82"/>
      <c r="B5677" s="82"/>
    </row>
    <row r="5678" spans="1:2">
      <c r="A5678" s="82"/>
      <c r="B5678" s="82"/>
    </row>
    <row r="5679" spans="1:2">
      <c r="A5679" s="82"/>
      <c r="B5679" s="82"/>
    </row>
    <row r="5680" spans="1:2">
      <c r="A5680" s="82"/>
      <c r="B5680" s="82"/>
    </row>
    <row r="5681" spans="1:2">
      <c r="A5681" s="82"/>
      <c r="B5681" s="82"/>
    </row>
    <row r="5682" spans="1:2">
      <c r="A5682" s="82"/>
      <c r="B5682" s="82"/>
    </row>
    <row r="5683" spans="1:2">
      <c r="A5683" s="82"/>
      <c r="B5683" s="82"/>
    </row>
    <row r="5684" spans="1:2">
      <c r="A5684" s="82"/>
      <c r="B5684" s="82"/>
    </row>
    <row r="5685" spans="1:2">
      <c r="A5685" s="82"/>
      <c r="B5685" s="82"/>
    </row>
    <row r="5686" spans="1:2">
      <c r="A5686" s="82"/>
      <c r="B5686" s="82"/>
    </row>
    <row r="5687" spans="1:2">
      <c r="A5687" s="82"/>
      <c r="B5687" s="82"/>
    </row>
    <row r="5688" spans="1:2">
      <c r="A5688" s="82"/>
      <c r="B5688" s="82"/>
    </row>
    <row r="5689" spans="1:2">
      <c r="A5689" s="82"/>
      <c r="B5689" s="82"/>
    </row>
    <row r="5690" spans="1:2">
      <c r="A5690" s="82"/>
      <c r="B5690" s="82"/>
    </row>
    <row r="5691" spans="1:2">
      <c r="A5691" s="82"/>
      <c r="B5691" s="82"/>
    </row>
    <row r="5692" spans="1:2">
      <c r="A5692" s="82"/>
      <c r="B5692" s="82"/>
    </row>
    <row r="5693" spans="1:2">
      <c r="A5693" s="82"/>
      <c r="B5693" s="82"/>
    </row>
    <row r="5694" spans="1:2">
      <c r="A5694" s="82"/>
      <c r="B5694" s="82"/>
    </row>
    <row r="5695" spans="1:2">
      <c r="A5695" s="82"/>
      <c r="B5695" s="82"/>
    </row>
    <row r="5696" spans="1:2">
      <c r="A5696" s="82"/>
      <c r="B5696" s="82"/>
    </row>
    <row r="5697" spans="1:2">
      <c r="A5697" s="82"/>
      <c r="B5697" s="82"/>
    </row>
    <row r="5698" spans="1:2">
      <c r="A5698" s="82"/>
      <c r="B5698" s="82"/>
    </row>
    <row r="5699" spans="1:2">
      <c r="A5699" s="82"/>
      <c r="B5699" s="82"/>
    </row>
    <row r="5700" spans="1:2">
      <c r="A5700" s="82"/>
      <c r="B5700" s="82"/>
    </row>
    <row r="5701" spans="1:2">
      <c r="A5701" s="82"/>
      <c r="B5701" s="82"/>
    </row>
    <row r="5702" spans="1:2">
      <c r="A5702" s="82"/>
      <c r="B5702" s="82"/>
    </row>
    <row r="5703" spans="1:2">
      <c r="A5703" s="82"/>
      <c r="B5703" s="82"/>
    </row>
    <row r="5704" spans="1:2">
      <c r="A5704" s="82"/>
      <c r="B5704" s="82"/>
    </row>
    <row r="5705" spans="1:2">
      <c r="A5705" s="82"/>
      <c r="B5705" s="82"/>
    </row>
    <row r="5706" spans="1:2">
      <c r="A5706" s="82"/>
      <c r="B5706" s="82"/>
    </row>
    <row r="5707" spans="1:2">
      <c r="A5707" s="82"/>
      <c r="B5707" s="82"/>
    </row>
    <row r="5708" spans="1:2">
      <c r="A5708" s="82"/>
      <c r="B5708" s="82"/>
    </row>
    <row r="5709" spans="1:2">
      <c r="A5709" s="82"/>
      <c r="B5709" s="82"/>
    </row>
    <row r="5710" spans="1:2">
      <c r="A5710" s="82"/>
      <c r="B5710" s="82"/>
    </row>
    <row r="5711" spans="1:2">
      <c r="A5711" s="82"/>
      <c r="B5711" s="82"/>
    </row>
    <row r="5712" spans="1:2">
      <c r="A5712" s="82"/>
      <c r="B5712" s="82"/>
    </row>
    <row r="5713" spans="1:2">
      <c r="A5713" s="82"/>
      <c r="B5713" s="82"/>
    </row>
    <row r="5714" spans="1:2">
      <c r="A5714" s="82"/>
      <c r="B5714" s="82"/>
    </row>
    <row r="5715" spans="1:2">
      <c r="A5715" s="82"/>
      <c r="B5715" s="82"/>
    </row>
    <row r="5716" spans="1:2">
      <c r="A5716" s="82"/>
      <c r="B5716" s="82"/>
    </row>
    <row r="5717" spans="1:2">
      <c r="A5717" s="82"/>
      <c r="B5717" s="82"/>
    </row>
    <row r="5718" spans="1:2">
      <c r="A5718" s="82"/>
      <c r="B5718" s="82"/>
    </row>
    <row r="5719" spans="1:2">
      <c r="A5719" s="82"/>
      <c r="B5719" s="82"/>
    </row>
    <row r="5720" spans="1:2">
      <c r="A5720" s="82"/>
      <c r="B5720" s="82"/>
    </row>
    <row r="5721" spans="1:2">
      <c r="A5721" s="82"/>
      <c r="B5721" s="82"/>
    </row>
    <row r="5722" spans="1:2">
      <c r="A5722" s="82"/>
      <c r="B5722" s="82"/>
    </row>
    <row r="5723" spans="1:2">
      <c r="A5723" s="82"/>
      <c r="B5723" s="82"/>
    </row>
    <row r="5724" spans="1:2">
      <c r="A5724" s="82"/>
      <c r="B5724" s="82"/>
    </row>
    <row r="5725" spans="1:2">
      <c r="A5725" s="82"/>
      <c r="B5725" s="82"/>
    </row>
    <row r="5726" spans="1:2">
      <c r="A5726" s="82"/>
      <c r="B5726" s="82"/>
    </row>
    <row r="5727" spans="1:2">
      <c r="A5727" s="82"/>
      <c r="B5727" s="82"/>
    </row>
    <row r="5728" spans="1:2">
      <c r="A5728" s="82"/>
      <c r="B5728" s="82"/>
    </row>
    <row r="5729" spans="1:2">
      <c r="A5729" s="82"/>
      <c r="B5729" s="82"/>
    </row>
    <row r="5730" spans="1:2">
      <c r="A5730" s="82"/>
      <c r="B5730" s="82"/>
    </row>
    <row r="5731" spans="1:2">
      <c r="A5731" s="82"/>
      <c r="B5731" s="82"/>
    </row>
    <row r="5732" spans="1:2">
      <c r="A5732" s="82"/>
      <c r="B5732" s="82"/>
    </row>
    <row r="5733" spans="1:2">
      <c r="A5733" s="82"/>
      <c r="B5733" s="82"/>
    </row>
    <row r="5734" spans="1:2">
      <c r="A5734" s="82"/>
      <c r="B5734" s="82"/>
    </row>
    <row r="5735" spans="1:2">
      <c r="A5735" s="82"/>
      <c r="B5735" s="82"/>
    </row>
    <row r="5736" spans="1:2">
      <c r="A5736" s="82"/>
      <c r="B5736" s="82"/>
    </row>
    <row r="5737" spans="1:2">
      <c r="A5737" s="82"/>
      <c r="B5737" s="82"/>
    </row>
    <row r="5738" spans="1:2">
      <c r="A5738" s="82"/>
      <c r="B5738" s="82"/>
    </row>
    <row r="5739" spans="1:2">
      <c r="A5739" s="82"/>
      <c r="B5739" s="82"/>
    </row>
    <row r="5740" spans="1:2">
      <c r="A5740" s="82"/>
      <c r="B5740" s="82"/>
    </row>
    <row r="5741" spans="1:2">
      <c r="A5741" s="82"/>
      <c r="B5741" s="82"/>
    </row>
    <row r="5742" spans="1:2">
      <c r="A5742" s="82"/>
      <c r="B5742" s="82"/>
    </row>
    <row r="5743" spans="1:2">
      <c r="A5743" s="82"/>
      <c r="B5743" s="82"/>
    </row>
    <row r="5744" spans="1:2">
      <c r="A5744" s="82"/>
      <c r="B5744" s="82"/>
    </row>
    <row r="5745" spans="1:2">
      <c r="A5745" s="82"/>
      <c r="B5745" s="82"/>
    </row>
    <row r="5746" spans="1:2">
      <c r="A5746" s="82"/>
      <c r="B5746" s="82"/>
    </row>
    <row r="5747" spans="1:2">
      <c r="A5747" s="82"/>
      <c r="B5747" s="82"/>
    </row>
    <row r="5748" spans="1:2">
      <c r="A5748" s="82"/>
      <c r="B5748" s="82"/>
    </row>
    <row r="5749" spans="1:2">
      <c r="A5749" s="82"/>
      <c r="B5749" s="82"/>
    </row>
    <row r="5750" spans="1:2">
      <c r="A5750" s="82"/>
      <c r="B5750" s="82"/>
    </row>
    <row r="5751" spans="1:2">
      <c r="A5751" s="82"/>
      <c r="B5751" s="82"/>
    </row>
    <row r="5752" spans="1:2">
      <c r="A5752" s="82"/>
      <c r="B5752" s="82"/>
    </row>
    <row r="5753" spans="1:2">
      <c r="A5753" s="82"/>
      <c r="B5753" s="82"/>
    </row>
    <row r="5754" spans="1:2">
      <c r="A5754" s="82"/>
      <c r="B5754" s="82"/>
    </row>
    <row r="5755" spans="1:2">
      <c r="A5755" s="82"/>
      <c r="B5755" s="82"/>
    </row>
    <row r="5756" spans="1:2">
      <c r="A5756" s="82"/>
      <c r="B5756" s="82"/>
    </row>
    <row r="5757" spans="1:2">
      <c r="A5757" s="82"/>
      <c r="B5757" s="82"/>
    </row>
    <row r="5758" spans="1:2">
      <c r="A5758" s="82"/>
      <c r="B5758" s="82"/>
    </row>
    <row r="5759" spans="1:2">
      <c r="A5759" s="82"/>
      <c r="B5759" s="82"/>
    </row>
    <row r="5760" spans="1:2">
      <c r="A5760" s="82"/>
      <c r="B5760" s="82"/>
    </row>
    <row r="5761" spans="1:2">
      <c r="A5761" s="82"/>
      <c r="B5761" s="82"/>
    </row>
    <row r="5762" spans="1:2">
      <c r="A5762" s="82"/>
      <c r="B5762" s="82"/>
    </row>
    <row r="5763" spans="1:2">
      <c r="A5763" s="82"/>
      <c r="B5763" s="82"/>
    </row>
    <row r="5764" spans="1:2">
      <c r="A5764" s="82"/>
      <c r="B5764" s="82"/>
    </row>
    <row r="5765" spans="1:2">
      <c r="A5765" s="82"/>
      <c r="B5765" s="82"/>
    </row>
    <row r="5766" spans="1:2">
      <c r="A5766" s="82"/>
      <c r="B5766" s="82"/>
    </row>
    <row r="5767" spans="1:2">
      <c r="A5767" s="82"/>
      <c r="B5767" s="82"/>
    </row>
    <row r="5768" spans="1:2">
      <c r="A5768" s="82"/>
      <c r="B5768" s="82"/>
    </row>
    <row r="5769" spans="1:2">
      <c r="A5769" s="82"/>
      <c r="B5769" s="82"/>
    </row>
    <row r="5770" spans="1:2">
      <c r="A5770" s="82"/>
      <c r="B5770" s="82"/>
    </row>
    <row r="5771" spans="1:2">
      <c r="A5771" s="82"/>
      <c r="B5771" s="82"/>
    </row>
    <row r="5772" spans="1:2">
      <c r="A5772" s="82"/>
      <c r="B5772" s="82"/>
    </row>
    <row r="5773" spans="1:2">
      <c r="A5773" s="82"/>
      <c r="B5773" s="82"/>
    </row>
    <row r="5774" spans="1:2">
      <c r="A5774" s="82"/>
      <c r="B5774" s="82"/>
    </row>
    <row r="5775" spans="1:2">
      <c r="A5775" s="82"/>
      <c r="B5775" s="82"/>
    </row>
    <row r="5776" spans="1:2">
      <c r="A5776" s="82"/>
      <c r="B5776" s="82"/>
    </row>
    <row r="5777" spans="1:2">
      <c r="A5777" s="82"/>
      <c r="B5777" s="82"/>
    </row>
    <row r="5778" spans="1:2">
      <c r="A5778" s="82"/>
      <c r="B5778" s="82"/>
    </row>
    <row r="5779" spans="1:2">
      <c r="A5779" s="82"/>
      <c r="B5779" s="82"/>
    </row>
    <row r="5780" spans="1:2">
      <c r="A5780" s="82"/>
      <c r="B5780" s="82"/>
    </row>
    <row r="5781" spans="1:2">
      <c r="A5781" s="82"/>
      <c r="B5781" s="82"/>
    </row>
    <row r="5782" spans="1:2">
      <c r="A5782" s="82"/>
      <c r="B5782" s="82"/>
    </row>
    <row r="5783" spans="1:2">
      <c r="A5783" s="82"/>
      <c r="B5783" s="82"/>
    </row>
    <row r="5784" spans="1:2">
      <c r="A5784" s="82"/>
      <c r="B5784" s="82"/>
    </row>
    <row r="5785" spans="1:2">
      <c r="A5785" s="82"/>
      <c r="B5785" s="82"/>
    </row>
    <row r="5786" spans="1:2">
      <c r="A5786" s="82"/>
      <c r="B5786" s="82"/>
    </row>
    <row r="5787" spans="1:2">
      <c r="A5787" s="82"/>
      <c r="B5787" s="82"/>
    </row>
    <row r="5788" spans="1:2">
      <c r="A5788" s="82"/>
      <c r="B5788" s="82"/>
    </row>
    <row r="5789" spans="1:2">
      <c r="A5789" s="82"/>
      <c r="B5789" s="82"/>
    </row>
    <row r="5790" spans="1:2">
      <c r="A5790" s="82"/>
      <c r="B5790" s="82"/>
    </row>
    <row r="5791" spans="1:2">
      <c r="A5791" s="82"/>
      <c r="B5791" s="82"/>
    </row>
    <row r="5792" spans="1:2">
      <c r="A5792" s="82"/>
      <c r="B5792" s="82"/>
    </row>
    <row r="5793" spans="1:2">
      <c r="A5793" s="82"/>
      <c r="B5793" s="82"/>
    </row>
    <row r="5794" spans="1:2">
      <c r="A5794" s="82"/>
      <c r="B5794" s="82"/>
    </row>
    <row r="5795" spans="1:2">
      <c r="A5795" s="82"/>
      <c r="B5795" s="82"/>
    </row>
    <row r="5796" spans="1:2">
      <c r="A5796" s="82"/>
      <c r="B5796" s="82"/>
    </row>
    <row r="5797" spans="1:2">
      <c r="A5797" s="82"/>
      <c r="B5797" s="82"/>
    </row>
    <row r="5798" spans="1:2">
      <c r="A5798" s="82"/>
      <c r="B5798" s="82"/>
    </row>
    <row r="5799" spans="1:2">
      <c r="A5799" s="82"/>
      <c r="B5799" s="82"/>
    </row>
    <row r="5800" spans="1:2">
      <c r="A5800" s="82"/>
      <c r="B5800" s="82"/>
    </row>
    <row r="5801" spans="1:2">
      <c r="A5801" s="82"/>
      <c r="B5801" s="82"/>
    </row>
    <row r="5802" spans="1:2">
      <c r="A5802" s="82"/>
      <c r="B5802" s="82"/>
    </row>
    <row r="5803" spans="1:2">
      <c r="A5803" s="82"/>
      <c r="B5803" s="82"/>
    </row>
    <row r="5804" spans="1:2">
      <c r="A5804" s="82"/>
      <c r="B5804" s="82"/>
    </row>
    <row r="5805" spans="1:2">
      <c r="A5805" s="82"/>
      <c r="B5805" s="82"/>
    </row>
    <row r="5806" spans="1:2">
      <c r="A5806" s="82"/>
      <c r="B5806" s="82"/>
    </row>
    <row r="5807" spans="1:2">
      <c r="A5807" s="82"/>
      <c r="B5807" s="82"/>
    </row>
    <row r="5808" spans="1:2">
      <c r="A5808" s="82"/>
      <c r="B5808" s="82"/>
    </row>
    <row r="5809" spans="1:2">
      <c r="A5809" s="82"/>
      <c r="B5809" s="82"/>
    </row>
    <row r="5810" spans="1:2">
      <c r="A5810" s="82"/>
      <c r="B5810" s="82"/>
    </row>
    <row r="5811" spans="1:2">
      <c r="A5811" s="82"/>
      <c r="B5811" s="82"/>
    </row>
    <row r="5812" spans="1:2">
      <c r="A5812" s="82"/>
      <c r="B5812" s="82"/>
    </row>
    <row r="5813" spans="1:2">
      <c r="A5813" s="82"/>
      <c r="B5813" s="82"/>
    </row>
    <row r="5814" spans="1:2">
      <c r="A5814" s="82"/>
      <c r="B5814" s="82"/>
    </row>
    <row r="5815" spans="1:2">
      <c r="A5815" s="82"/>
      <c r="B5815" s="82"/>
    </row>
    <row r="5816" spans="1:2">
      <c r="A5816" s="82"/>
      <c r="B5816" s="82"/>
    </row>
    <row r="5817" spans="1:2">
      <c r="A5817" s="82"/>
      <c r="B5817" s="82"/>
    </row>
    <row r="5818" spans="1:2">
      <c r="A5818" s="82"/>
      <c r="B5818" s="82"/>
    </row>
    <row r="5819" spans="1:2">
      <c r="A5819" s="82"/>
      <c r="B5819" s="82"/>
    </row>
    <row r="5820" spans="1:2">
      <c r="A5820" s="82"/>
      <c r="B5820" s="82"/>
    </row>
    <row r="5821" spans="1:2">
      <c r="A5821" s="82"/>
      <c r="B5821" s="82"/>
    </row>
    <row r="5822" spans="1:2">
      <c r="A5822" s="82"/>
      <c r="B5822" s="82"/>
    </row>
    <row r="5823" spans="1:2">
      <c r="A5823" s="82"/>
      <c r="B5823" s="82"/>
    </row>
    <row r="5824" spans="1:2">
      <c r="A5824" s="82"/>
      <c r="B5824" s="82"/>
    </row>
    <row r="5825" spans="1:2">
      <c r="A5825" s="82"/>
      <c r="B5825" s="82"/>
    </row>
    <row r="5826" spans="1:2">
      <c r="A5826" s="82"/>
      <c r="B5826" s="82"/>
    </row>
    <row r="5827" spans="1:2">
      <c r="A5827" s="82"/>
      <c r="B5827" s="82"/>
    </row>
    <row r="5828" spans="1:2">
      <c r="A5828" s="82"/>
      <c r="B5828" s="82"/>
    </row>
    <row r="5829" spans="1:2">
      <c r="A5829" s="82"/>
      <c r="B5829" s="82"/>
    </row>
    <row r="5830" spans="1:2">
      <c r="A5830" s="82"/>
      <c r="B5830" s="82"/>
    </row>
    <row r="5831" spans="1:2">
      <c r="A5831" s="82"/>
      <c r="B5831" s="82"/>
    </row>
    <row r="5832" spans="1:2">
      <c r="A5832" s="82"/>
      <c r="B5832" s="82"/>
    </row>
    <row r="5833" spans="1:2">
      <c r="A5833" s="82"/>
      <c r="B5833" s="82"/>
    </row>
    <row r="5834" spans="1:2">
      <c r="A5834" s="82"/>
      <c r="B5834" s="82"/>
    </row>
    <row r="5835" spans="1:2">
      <c r="A5835" s="82"/>
      <c r="B5835" s="82"/>
    </row>
    <row r="5836" spans="1:2">
      <c r="A5836" s="82"/>
      <c r="B5836" s="82"/>
    </row>
    <row r="5837" spans="1:2">
      <c r="A5837" s="82"/>
      <c r="B5837" s="82"/>
    </row>
    <row r="5838" spans="1:2">
      <c r="A5838" s="82"/>
      <c r="B5838" s="82"/>
    </row>
    <row r="5839" spans="1:2">
      <c r="A5839" s="82"/>
      <c r="B5839" s="82"/>
    </row>
    <row r="5840" spans="1:2">
      <c r="A5840" s="82"/>
      <c r="B5840" s="82"/>
    </row>
    <row r="5841" spans="1:2">
      <c r="A5841" s="82"/>
      <c r="B5841" s="82"/>
    </row>
    <row r="5842" spans="1:2">
      <c r="A5842" s="82"/>
      <c r="B5842" s="82"/>
    </row>
    <row r="5843" spans="1:2">
      <c r="A5843" s="82"/>
      <c r="B5843" s="82"/>
    </row>
    <row r="5844" spans="1:2">
      <c r="A5844" s="82"/>
      <c r="B5844" s="82"/>
    </row>
    <row r="5845" spans="1:2">
      <c r="A5845" s="82"/>
      <c r="B5845" s="82"/>
    </row>
    <row r="5846" spans="1:2">
      <c r="A5846" s="82"/>
      <c r="B5846" s="82"/>
    </row>
    <row r="5847" spans="1:2">
      <c r="A5847" s="82"/>
      <c r="B5847" s="82"/>
    </row>
    <row r="5848" spans="1:2">
      <c r="A5848" s="82"/>
      <c r="B5848" s="82"/>
    </row>
    <row r="5849" spans="1:2">
      <c r="A5849" s="82"/>
      <c r="B5849" s="82"/>
    </row>
    <row r="5850" spans="1:2">
      <c r="A5850" s="82"/>
      <c r="B5850" s="82"/>
    </row>
    <row r="5851" spans="1:2">
      <c r="A5851" s="82"/>
      <c r="B5851" s="82"/>
    </row>
    <row r="5852" spans="1:2">
      <c r="A5852" s="82"/>
      <c r="B5852" s="82"/>
    </row>
    <row r="5853" spans="1:2">
      <c r="A5853" s="82"/>
      <c r="B5853" s="82"/>
    </row>
    <row r="5854" spans="1:2">
      <c r="A5854" s="82"/>
      <c r="B5854" s="82"/>
    </row>
    <row r="5855" spans="1:2">
      <c r="A5855" s="82"/>
      <c r="B5855" s="82"/>
    </row>
    <row r="5856" spans="1:2">
      <c r="A5856" s="82"/>
      <c r="B5856" s="82"/>
    </row>
    <row r="5857" spans="1:2">
      <c r="A5857" s="82"/>
      <c r="B5857" s="82"/>
    </row>
    <row r="5858" spans="1:2">
      <c r="A5858" s="82"/>
      <c r="B5858" s="82"/>
    </row>
    <row r="5859" spans="1:2">
      <c r="A5859" s="82"/>
      <c r="B5859" s="82"/>
    </row>
    <row r="5860" spans="1:2">
      <c r="A5860" s="82"/>
      <c r="B5860" s="82"/>
    </row>
    <row r="5861" spans="1:2">
      <c r="A5861" s="82"/>
      <c r="B5861" s="82"/>
    </row>
    <row r="5862" spans="1:2">
      <c r="A5862" s="82"/>
      <c r="B5862" s="82"/>
    </row>
    <row r="5863" spans="1:2">
      <c r="A5863" s="82"/>
      <c r="B5863" s="82"/>
    </row>
    <row r="5864" spans="1:2">
      <c r="A5864" s="82"/>
      <c r="B5864" s="82"/>
    </row>
    <row r="5865" spans="1:2">
      <c r="A5865" s="82"/>
      <c r="B5865" s="82"/>
    </row>
    <row r="5866" spans="1:2">
      <c r="A5866" s="82"/>
      <c r="B5866" s="82"/>
    </row>
    <row r="5867" spans="1:2">
      <c r="A5867" s="82"/>
      <c r="B5867" s="82"/>
    </row>
    <row r="5868" spans="1:2">
      <c r="A5868" s="82"/>
      <c r="B5868" s="82"/>
    </row>
    <row r="5869" spans="1:2">
      <c r="A5869" s="82"/>
      <c r="B5869" s="82"/>
    </row>
    <row r="5870" spans="1:2">
      <c r="A5870" s="82"/>
      <c r="B5870" s="82"/>
    </row>
    <row r="5871" spans="1:2">
      <c r="A5871" s="82"/>
      <c r="B5871" s="82"/>
    </row>
    <row r="5872" spans="1:2">
      <c r="A5872" s="82"/>
      <c r="B5872" s="82"/>
    </row>
    <row r="5873" spans="1:2">
      <c r="A5873" s="82"/>
      <c r="B5873" s="82"/>
    </row>
    <row r="5874" spans="1:2">
      <c r="A5874" s="82"/>
      <c r="B5874" s="82"/>
    </row>
    <row r="5875" spans="1:2">
      <c r="A5875" s="82"/>
      <c r="B5875" s="82"/>
    </row>
    <row r="5876" spans="1:2">
      <c r="A5876" s="82"/>
      <c r="B5876" s="82"/>
    </row>
    <row r="5877" spans="1:2">
      <c r="A5877" s="82"/>
      <c r="B5877" s="82"/>
    </row>
    <row r="5878" spans="1:2">
      <c r="A5878" s="82"/>
      <c r="B5878" s="82"/>
    </row>
    <row r="5879" spans="1:2">
      <c r="A5879" s="82"/>
      <c r="B5879" s="82"/>
    </row>
    <row r="5880" spans="1:2">
      <c r="A5880" s="82"/>
      <c r="B5880" s="82"/>
    </row>
    <row r="5881" spans="1:2">
      <c r="A5881" s="82"/>
      <c r="B5881" s="82"/>
    </row>
    <row r="5882" spans="1:2">
      <c r="A5882" s="82"/>
      <c r="B5882" s="82"/>
    </row>
    <row r="5883" spans="1:2">
      <c r="A5883" s="82"/>
      <c r="B5883" s="82"/>
    </row>
    <row r="5884" spans="1:2">
      <c r="A5884" s="82"/>
      <c r="B5884" s="82"/>
    </row>
    <row r="5885" spans="1:2">
      <c r="A5885" s="82"/>
      <c r="B5885" s="82"/>
    </row>
    <row r="5886" spans="1:2">
      <c r="A5886" s="82"/>
      <c r="B5886" s="82"/>
    </row>
    <row r="5887" spans="1:2">
      <c r="A5887" s="82"/>
      <c r="B5887" s="82"/>
    </row>
    <row r="5888" spans="1:2">
      <c r="A5888" s="82"/>
      <c r="B5888" s="82"/>
    </row>
    <row r="5889" spans="1:2">
      <c r="A5889" s="82"/>
      <c r="B5889" s="82"/>
    </row>
    <row r="5890" spans="1:2">
      <c r="A5890" s="82"/>
      <c r="B5890" s="82"/>
    </row>
    <row r="5891" spans="1:2">
      <c r="A5891" s="82"/>
      <c r="B5891" s="82"/>
    </row>
    <row r="5892" spans="1:2">
      <c r="A5892" s="82"/>
      <c r="B5892" s="82"/>
    </row>
    <row r="5893" spans="1:2">
      <c r="A5893" s="82"/>
      <c r="B5893" s="82"/>
    </row>
    <row r="5894" spans="1:2">
      <c r="A5894" s="82"/>
      <c r="B5894" s="82"/>
    </row>
    <row r="5895" spans="1:2">
      <c r="A5895" s="82"/>
      <c r="B5895" s="82"/>
    </row>
    <row r="5896" spans="1:2">
      <c r="A5896" s="82"/>
      <c r="B5896" s="82"/>
    </row>
    <row r="5897" spans="1:2">
      <c r="A5897" s="82"/>
      <c r="B5897" s="82"/>
    </row>
    <row r="5898" spans="1:2">
      <c r="A5898" s="82"/>
      <c r="B5898" s="82"/>
    </row>
    <row r="5899" spans="1:2">
      <c r="A5899" s="82"/>
      <c r="B5899" s="82"/>
    </row>
    <row r="5900" spans="1:2">
      <c r="A5900" s="82"/>
      <c r="B5900" s="82"/>
    </row>
    <row r="5901" spans="1:2">
      <c r="A5901" s="82"/>
      <c r="B5901" s="82"/>
    </row>
    <row r="5902" spans="1:2">
      <c r="A5902" s="82"/>
      <c r="B5902" s="82"/>
    </row>
    <row r="5903" spans="1:2">
      <c r="A5903" s="82"/>
      <c r="B5903" s="82"/>
    </row>
    <row r="5904" spans="1:2">
      <c r="A5904" s="82"/>
      <c r="B5904" s="82"/>
    </row>
    <row r="5905" spans="1:2">
      <c r="A5905" s="82"/>
      <c r="B5905" s="82"/>
    </row>
    <row r="5906" spans="1:2">
      <c r="A5906" s="82"/>
      <c r="B5906" s="82"/>
    </row>
    <row r="5907" spans="1:2">
      <c r="A5907" s="82"/>
      <c r="B5907" s="82"/>
    </row>
    <row r="5908" spans="1:2">
      <c r="A5908" s="82"/>
      <c r="B5908" s="82"/>
    </row>
    <row r="5909" spans="1:2">
      <c r="A5909" s="82"/>
      <c r="B5909" s="82"/>
    </row>
    <row r="5910" spans="1:2">
      <c r="A5910" s="82"/>
      <c r="B5910" s="82"/>
    </row>
    <row r="5911" spans="1:2">
      <c r="A5911" s="82"/>
      <c r="B5911" s="82"/>
    </row>
    <row r="5912" spans="1:2">
      <c r="A5912" s="82"/>
      <c r="B5912" s="82"/>
    </row>
    <row r="5913" spans="1:2">
      <c r="A5913" s="82"/>
      <c r="B5913" s="82"/>
    </row>
    <row r="5914" spans="1:2">
      <c r="A5914" s="82"/>
      <c r="B5914" s="82"/>
    </row>
    <row r="5915" spans="1:2">
      <c r="A5915" s="82"/>
      <c r="B5915" s="82"/>
    </row>
    <row r="5916" spans="1:2">
      <c r="A5916" s="82"/>
      <c r="B5916" s="82"/>
    </row>
    <row r="5917" spans="1:2">
      <c r="A5917" s="82"/>
      <c r="B5917" s="82"/>
    </row>
    <row r="5918" spans="1:2">
      <c r="A5918" s="82"/>
      <c r="B5918" s="82"/>
    </row>
    <row r="5919" spans="1:2">
      <c r="A5919" s="82"/>
      <c r="B5919" s="82"/>
    </row>
    <row r="5920" spans="1:2">
      <c r="A5920" s="82"/>
      <c r="B5920" s="82"/>
    </row>
    <row r="5921" spans="1:2">
      <c r="A5921" s="82"/>
      <c r="B5921" s="82"/>
    </row>
    <row r="5922" spans="1:2">
      <c r="A5922" s="82"/>
      <c r="B5922" s="82"/>
    </row>
    <row r="5923" spans="1:2">
      <c r="A5923" s="82"/>
      <c r="B5923" s="82"/>
    </row>
    <row r="5924" spans="1:2">
      <c r="A5924" s="82"/>
      <c r="B5924" s="82"/>
    </row>
    <row r="5925" spans="1:2">
      <c r="A5925" s="82"/>
      <c r="B5925" s="82"/>
    </row>
    <row r="5926" spans="1:2">
      <c r="A5926" s="82"/>
      <c r="B5926" s="82"/>
    </row>
    <row r="5927" spans="1:2">
      <c r="A5927" s="82"/>
      <c r="B5927" s="82"/>
    </row>
    <row r="5928" spans="1:2">
      <c r="A5928" s="82"/>
      <c r="B5928" s="82"/>
    </row>
    <row r="5929" spans="1:2">
      <c r="A5929" s="82"/>
      <c r="B5929" s="82"/>
    </row>
    <row r="5930" spans="1:2">
      <c r="A5930" s="82"/>
      <c r="B5930" s="82"/>
    </row>
    <row r="5931" spans="1:2">
      <c r="A5931" s="82"/>
      <c r="B5931" s="82"/>
    </row>
    <row r="5932" spans="1:2">
      <c r="A5932" s="82"/>
      <c r="B5932" s="82"/>
    </row>
    <row r="5933" spans="1:2">
      <c r="A5933" s="82"/>
      <c r="B5933" s="82"/>
    </row>
    <row r="5934" spans="1:2">
      <c r="A5934" s="82"/>
      <c r="B5934" s="82"/>
    </row>
    <row r="5935" spans="1:2">
      <c r="A5935" s="82"/>
      <c r="B5935" s="82"/>
    </row>
    <row r="5936" spans="1:2">
      <c r="A5936" s="82"/>
      <c r="B5936" s="82"/>
    </row>
    <row r="5937" spans="1:2">
      <c r="A5937" s="82"/>
      <c r="B5937" s="82"/>
    </row>
    <row r="5938" spans="1:2">
      <c r="A5938" s="82"/>
      <c r="B5938" s="82"/>
    </row>
    <row r="5939" spans="1:2">
      <c r="A5939" s="82"/>
      <c r="B5939" s="82"/>
    </row>
    <row r="5940" spans="1:2">
      <c r="A5940" s="82"/>
      <c r="B5940" s="82"/>
    </row>
    <row r="5941" spans="1:2">
      <c r="A5941" s="82"/>
      <c r="B5941" s="82"/>
    </row>
    <row r="5942" spans="1:2">
      <c r="A5942" s="82"/>
      <c r="B5942" s="82"/>
    </row>
    <row r="5943" spans="1:2">
      <c r="A5943" s="82"/>
      <c r="B5943" s="82"/>
    </row>
    <row r="5944" spans="1:2">
      <c r="A5944" s="82"/>
      <c r="B5944" s="82"/>
    </row>
    <row r="5945" spans="1:2">
      <c r="A5945" s="82"/>
      <c r="B5945" s="82"/>
    </row>
    <row r="5946" spans="1:2">
      <c r="A5946" s="82"/>
      <c r="B5946" s="82"/>
    </row>
    <row r="5947" spans="1:2">
      <c r="A5947" s="82"/>
      <c r="B5947" s="82"/>
    </row>
    <row r="5948" spans="1:2">
      <c r="A5948" s="82"/>
      <c r="B5948" s="82"/>
    </row>
    <row r="5949" spans="1:2">
      <c r="A5949" s="82"/>
      <c r="B5949" s="82"/>
    </row>
    <row r="5950" spans="1:2">
      <c r="A5950" s="82"/>
      <c r="B5950" s="82"/>
    </row>
    <row r="5951" spans="1:2">
      <c r="A5951" s="82"/>
      <c r="B5951" s="82"/>
    </row>
    <row r="5952" spans="1:2">
      <c r="A5952" s="82"/>
      <c r="B5952" s="82"/>
    </row>
    <row r="5953" spans="1:2">
      <c r="A5953" s="82"/>
      <c r="B5953" s="82"/>
    </row>
    <row r="5954" spans="1:2">
      <c r="A5954" s="82"/>
      <c r="B5954" s="82"/>
    </row>
    <row r="5955" spans="1:2">
      <c r="A5955" s="82"/>
      <c r="B5955" s="82"/>
    </row>
    <row r="5956" spans="1:2">
      <c r="A5956" s="82"/>
      <c r="B5956" s="82"/>
    </row>
    <row r="5957" spans="1:2">
      <c r="A5957" s="82"/>
      <c r="B5957" s="82"/>
    </row>
    <row r="5958" spans="1:2">
      <c r="A5958" s="82"/>
      <c r="B5958" s="82"/>
    </row>
    <row r="5959" spans="1:2">
      <c r="A5959" s="82"/>
      <c r="B5959" s="82"/>
    </row>
    <row r="5960" spans="1:2">
      <c r="A5960" s="82"/>
      <c r="B5960" s="82"/>
    </row>
    <row r="5961" spans="1:2">
      <c r="A5961" s="82"/>
      <c r="B5961" s="82"/>
    </row>
    <row r="5962" spans="1:2">
      <c r="A5962" s="82"/>
      <c r="B5962" s="82"/>
    </row>
    <row r="5963" spans="1:2">
      <c r="A5963" s="82"/>
      <c r="B5963" s="82"/>
    </row>
    <row r="5964" spans="1:2">
      <c r="A5964" s="82"/>
      <c r="B5964" s="82"/>
    </row>
    <row r="5965" spans="1:2">
      <c r="A5965" s="82"/>
      <c r="B5965" s="82"/>
    </row>
    <row r="5966" spans="1:2">
      <c r="A5966" s="82"/>
      <c r="B5966" s="82"/>
    </row>
    <row r="5967" spans="1:2">
      <c r="A5967" s="82"/>
      <c r="B5967" s="82"/>
    </row>
    <row r="5968" spans="1:2">
      <c r="A5968" s="82"/>
      <c r="B5968" s="82"/>
    </row>
    <row r="5969" spans="1:2">
      <c r="A5969" s="82"/>
      <c r="B5969" s="82"/>
    </row>
    <row r="5970" spans="1:2">
      <c r="A5970" s="82"/>
      <c r="B5970" s="82"/>
    </row>
    <row r="5971" spans="1:2">
      <c r="A5971" s="82"/>
      <c r="B5971" s="82"/>
    </row>
    <row r="5972" spans="1:2">
      <c r="A5972" s="82"/>
      <c r="B5972" s="82"/>
    </row>
    <row r="5973" spans="1:2">
      <c r="A5973" s="82"/>
      <c r="B5973" s="82"/>
    </row>
    <row r="5974" spans="1:2">
      <c r="A5974" s="82"/>
      <c r="B5974" s="82"/>
    </row>
    <row r="5975" spans="1:2">
      <c r="A5975" s="82"/>
      <c r="B5975" s="82"/>
    </row>
    <row r="5976" spans="1:2">
      <c r="A5976" s="82"/>
      <c r="B5976" s="82"/>
    </row>
    <row r="5977" spans="1:2">
      <c r="A5977" s="82"/>
      <c r="B5977" s="82"/>
    </row>
    <row r="5978" spans="1:2">
      <c r="A5978" s="82"/>
      <c r="B5978" s="82"/>
    </row>
    <row r="5979" spans="1:2">
      <c r="A5979" s="82"/>
      <c r="B5979" s="82"/>
    </row>
    <row r="5980" spans="1:2">
      <c r="A5980" s="82"/>
      <c r="B5980" s="82"/>
    </row>
    <row r="5981" spans="1:2">
      <c r="A5981" s="82"/>
      <c r="B5981" s="82"/>
    </row>
    <row r="5982" spans="1:2">
      <c r="A5982" s="82"/>
      <c r="B5982" s="82"/>
    </row>
    <row r="5983" spans="1:2">
      <c r="A5983" s="82"/>
      <c r="B5983" s="82"/>
    </row>
    <row r="5984" spans="1:2">
      <c r="A5984" s="82"/>
      <c r="B5984" s="82"/>
    </row>
    <row r="5985" spans="1:2">
      <c r="A5985" s="82"/>
      <c r="B5985" s="82"/>
    </row>
    <row r="5986" spans="1:2">
      <c r="A5986" s="82"/>
      <c r="B5986" s="82"/>
    </row>
    <row r="5987" spans="1:2">
      <c r="A5987" s="82"/>
      <c r="B5987" s="82"/>
    </row>
    <row r="5988" spans="1:2">
      <c r="A5988" s="82"/>
      <c r="B5988" s="82"/>
    </row>
    <row r="5989" spans="1:2">
      <c r="A5989" s="82"/>
      <c r="B5989" s="82"/>
    </row>
    <row r="5990" spans="1:2">
      <c r="A5990" s="82"/>
      <c r="B5990" s="82"/>
    </row>
    <row r="5991" spans="1:2">
      <c r="A5991" s="82"/>
      <c r="B5991" s="82"/>
    </row>
    <row r="5992" spans="1:2">
      <c r="A5992" s="82"/>
      <c r="B5992" s="82"/>
    </row>
    <row r="5993" spans="1:2">
      <c r="A5993" s="82"/>
      <c r="B5993" s="82"/>
    </row>
    <row r="5994" spans="1:2">
      <c r="A5994" s="82"/>
      <c r="B5994" s="82"/>
    </row>
    <row r="5995" spans="1:2">
      <c r="A5995" s="82"/>
      <c r="B5995" s="82"/>
    </row>
    <row r="5996" spans="1:2">
      <c r="A5996" s="82"/>
      <c r="B5996" s="82"/>
    </row>
    <row r="5997" spans="1:2">
      <c r="A5997" s="82"/>
      <c r="B5997" s="82"/>
    </row>
    <row r="5998" spans="1:2">
      <c r="A5998" s="82"/>
      <c r="B5998" s="82"/>
    </row>
    <row r="5999" spans="1:2">
      <c r="A5999" s="82"/>
      <c r="B5999" s="82"/>
    </row>
    <row r="6000" spans="1:2">
      <c r="A6000" s="82"/>
      <c r="B6000" s="82"/>
    </row>
    <row r="6001" spans="1:2">
      <c r="A6001" s="82"/>
      <c r="B6001" s="82"/>
    </row>
    <row r="6002" spans="1:2">
      <c r="A6002" s="82"/>
      <c r="B6002" s="82"/>
    </row>
    <row r="6003" spans="1:2">
      <c r="A6003" s="82"/>
      <c r="B6003" s="82"/>
    </row>
    <row r="6004" spans="1:2">
      <c r="A6004" s="82"/>
      <c r="B6004" s="82"/>
    </row>
    <row r="6005" spans="1:2">
      <c r="A6005" s="82"/>
      <c r="B6005" s="82"/>
    </row>
    <row r="6006" spans="1:2">
      <c r="A6006" s="82"/>
      <c r="B6006" s="82"/>
    </row>
    <row r="6007" spans="1:2">
      <c r="A6007" s="82"/>
      <c r="B6007" s="82"/>
    </row>
    <row r="6008" spans="1:2">
      <c r="A6008" s="82"/>
      <c r="B6008" s="82"/>
    </row>
    <row r="6009" spans="1:2">
      <c r="A6009" s="82"/>
      <c r="B6009" s="82"/>
    </row>
    <row r="6010" spans="1:2">
      <c r="A6010" s="82"/>
      <c r="B6010" s="82"/>
    </row>
    <row r="6011" spans="1:2">
      <c r="A6011" s="82"/>
      <c r="B6011" s="82"/>
    </row>
    <row r="6012" spans="1:2">
      <c r="A6012" s="82"/>
      <c r="B6012" s="82"/>
    </row>
    <row r="6013" spans="1:2">
      <c r="A6013" s="82"/>
      <c r="B6013" s="82"/>
    </row>
    <row r="6014" spans="1:2">
      <c r="A6014" s="82"/>
      <c r="B6014" s="82"/>
    </row>
    <row r="6015" spans="1:2">
      <c r="A6015" s="82"/>
      <c r="B6015" s="82"/>
    </row>
    <row r="6016" spans="1:2">
      <c r="A6016" s="82"/>
      <c r="B6016" s="82"/>
    </row>
    <row r="6017" spans="1:2">
      <c r="A6017" s="82"/>
      <c r="B6017" s="82"/>
    </row>
    <row r="6018" spans="1:2">
      <c r="A6018" s="82"/>
      <c r="B6018" s="82"/>
    </row>
    <row r="6019" spans="1:2">
      <c r="A6019" s="82"/>
      <c r="B6019" s="82"/>
    </row>
    <row r="6020" spans="1:2">
      <c r="A6020" s="82"/>
      <c r="B6020" s="82"/>
    </row>
    <row r="6021" spans="1:2">
      <c r="A6021" s="82"/>
      <c r="B6021" s="82"/>
    </row>
    <row r="6022" spans="1:2">
      <c r="A6022" s="82"/>
      <c r="B6022" s="82"/>
    </row>
    <row r="6023" spans="1:2">
      <c r="A6023" s="82"/>
      <c r="B6023" s="82"/>
    </row>
    <row r="6024" spans="1:2">
      <c r="A6024" s="82"/>
      <c r="B6024" s="82"/>
    </row>
    <row r="6025" spans="1:2">
      <c r="A6025" s="82"/>
      <c r="B6025" s="82"/>
    </row>
    <row r="6026" spans="1:2">
      <c r="A6026" s="82"/>
      <c r="B6026" s="82"/>
    </row>
    <row r="6027" spans="1:2">
      <c r="A6027" s="82"/>
      <c r="B6027" s="82"/>
    </row>
    <row r="6028" spans="1:2">
      <c r="A6028" s="82"/>
      <c r="B6028" s="82"/>
    </row>
    <row r="6029" spans="1:2">
      <c r="A6029" s="82"/>
      <c r="B6029" s="82"/>
    </row>
    <row r="6030" spans="1:2">
      <c r="A6030" s="82"/>
      <c r="B6030" s="82"/>
    </row>
    <row r="6031" spans="1:2">
      <c r="A6031" s="82"/>
      <c r="B6031" s="82"/>
    </row>
    <row r="6032" spans="1:2">
      <c r="A6032" s="82"/>
      <c r="B6032" s="82"/>
    </row>
    <row r="6033" spans="1:2">
      <c r="A6033" s="82"/>
      <c r="B6033" s="82"/>
    </row>
    <row r="6034" spans="1:2">
      <c r="A6034" s="82"/>
      <c r="B6034" s="82"/>
    </row>
    <row r="6035" spans="1:2">
      <c r="A6035" s="82"/>
      <c r="B6035" s="82"/>
    </row>
    <row r="6036" spans="1:2">
      <c r="A6036" s="82"/>
      <c r="B6036" s="82"/>
    </row>
    <row r="6037" spans="1:2">
      <c r="A6037" s="82"/>
      <c r="B6037" s="82"/>
    </row>
    <row r="6038" spans="1:2">
      <c r="A6038" s="82"/>
      <c r="B6038" s="82"/>
    </row>
    <row r="6039" spans="1:2">
      <c r="A6039" s="82"/>
      <c r="B6039" s="82"/>
    </row>
    <row r="6040" spans="1:2">
      <c r="A6040" s="82"/>
      <c r="B6040" s="82"/>
    </row>
    <row r="6041" spans="1:2">
      <c r="A6041" s="82"/>
      <c r="B6041" s="82"/>
    </row>
    <row r="6042" spans="1:2">
      <c r="A6042" s="82"/>
      <c r="B6042" s="82"/>
    </row>
    <row r="6043" spans="1:2">
      <c r="A6043" s="82"/>
      <c r="B6043" s="82"/>
    </row>
    <row r="6044" spans="1:2">
      <c r="A6044" s="82"/>
      <c r="B6044" s="82"/>
    </row>
    <row r="6045" spans="1:2">
      <c r="A6045" s="82"/>
      <c r="B6045" s="82"/>
    </row>
    <row r="6046" spans="1:2">
      <c r="A6046" s="82"/>
      <c r="B6046" s="82"/>
    </row>
    <row r="6047" spans="1:2">
      <c r="A6047" s="82"/>
      <c r="B6047" s="82"/>
    </row>
    <row r="6048" spans="1:2">
      <c r="A6048" s="82"/>
      <c r="B6048" s="82"/>
    </row>
    <row r="6049" spans="1:2">
      <c r="A6049" s="82"/>
      <c r="B6049" s="82"/>
    </row>
    <row r="6050" spans="1:2">
      <c r="A6050" s="82"/>
      <c r="B6050" s="82"/>
    </row>
    <row r="6051" spans="1:2">
      <c r="A6051" s="82"/>
      <c r="B6051" s="82"/>
    </row>
    <row r="6052" spans="1:2">
      <c r="A6052" s="82"/>
      <c r="B6052" s="82"/>
    </row>
    <row r="6053" spans="1:2">
      <c r="A6053" s="82"/>
      <c r="B6053" s="82"/>
    </row>
    <row r="6054" spans="1:2">
      <c r="A6054" s="82"/>
      <c r="B6054" s="82"/>
    </row>
    <row r="6055" spans="1:2">
      <c r="A6055" s="82"/>
      <c r="B6055" s="82"/>
    </row>
    <row r="6056" spans="1:2">
      <c r="A6056" s="82"/>
      <c r="B6056" s="82"/>
    </row>
    <row r="6057" spans="1:2">
      <c r="A6057" s="82"/>
      <c r="B6057" s="82"/>
    </row>
    <row r="6058" spans="1:2">
      <c r="A6058" s="82"/>
      <c r="B6058" s="82"/>
    </row>
    <row r="6059" spans="1:2">
      <c r="A6059" s="82"/>
      <c r="B6059" s="82"/>
    </row>
    <row r="6060" spans="1:2">
      <c r="A6060" s="82"/>
      <c r="B6060" s="82"/>
    </row>
    <row r="6061" spans="1:2">
      <c r="A6061" s="82"/>
      <c r="B6061" s="82"/>
    </row>
    <row r="6062" spans="1:2">
      <c r="A6062" s="82"/>
      <c r="B6062" s="82"/>
    </row>
    <row r="6063" spans="1:2">
      <c r="A6063" s="82"/>
      <c r="B6063" s="82"/>
    </row>
    <row r="6064" spans="1:2">
      <c r="A6064" s="82"/>
      <c r="B6064" s="82"/>
    </row>
    <row r="6065" spans="1:2">
      <c r="A6065" s="82"/>
      <c r="B6065" s="82"/>
    </row>
    <row r="6066" spans="1:2">
      <c r="A6066" s="82"/>
      <c r="B6066" s="82"/>
    </row>
    <row r="6067" spans="1:2">
      <c r="A6067" s="82"/>
      <c r="B6067" s="82"/>
    </row>
    <row r="6068" spans="1:2">
      <c r="A6068" s="82"/>
      <c r="B6068" s="82"/>
    </row>
    <row r="6069" spans="1:2">
      <c r="A6069" s="82"/>
      <c r="B6069" s="82"/>
    </row>
    <row r="6070" spans="1:2">
      <c r="A6070" s="82"/>
      <c r="B6070" s="82"/>
    </row>
    <row r="6071" spans="1:2">
      <c r="A6071" s="82"/>
      <c r="B6071" s="82"/>
    </row>
    <row r="6072" spans="1:2">
      <c r="A6072" s="82"/>
      <c r="B6072" s="82"/>
    </row>
    <row r="6073" spans="1:2">
      <c r="A6073" s="82"/>
      <c r="B6073" s="82"/>
    </row>
    <row r="6074" spans="1:2">
      <c r="A6074" s="82"/>
      <c r="B6074" s="82"/>
    </row>
    <row r="6075" spans="1:2">
      <c r="A6075" s="82"/>
      <c r="B6075" s="82"/>
    </row>
    <row r="6076" spans="1:2">
      <c r="A6076" s="82"/>
      <c r="B6076" s="82"/>
    </row>
    <row r="6077" spans="1:2">
      <c r="A6077" s="82"/>
      <c r="B6077" s="82"/>
    </row>
    <row r="6078" spans="1:2">
      <c r="A6078" s="82"/>
      <c r="B6078" s="82"/>
    </row>
    <row r="6079" spans="1:2">
      <c r="A6079" s="82"/>
      <c r="B6079" s="82"/>
    </row>
    <row r="6080" spans="1:2">
      <c r="A6080" s="82"/>
      <c r="B6080" s="82"/>
    </row>
    <row r="6081" spans="1:2">
      <c r="A6081" s="82"/>
      <c r="B6081" s="82"/>
    </row>
    <row r="6082" spans="1:2">
      <c r="A6082" s="82"/>
      <c r="B6082" s="82"/>
    </row>
    <row r="6083" spans="1:2">
      <c r="A6083" s="82"/>
      <c r="B6083" s="82"/>
    </row>
    <row r="6084" spans="1:2">
      <c r="A6084" s="82"/>
      <c r="B6084" s="82"/>
    </row>
    <row r="6085" spans="1:2">
      <c r="A6085" s="82"/>
      <c r="B6085" s="82"/>
    </row>
    <row r="6086" spans="1:2">
      <c r="A6086" s="82"/>
      <c r="B6086" s="82"/>
    </row>
    <row r="6087" spans="1:2">
      <c r="A6087" s="82"/>
      <c r="B6087" s="82"/>
    </row>
    <row r="6088" spans="1:2">
      <c r="A6088" s="82"/>
      <c r="B6088" s="82"/>
    </row>
    <row r="6089" spans="1:2">
      <c r="A6089" s="82"/>
      <c r="B6089" s="82"/>
    </row>
    <row r="6090" spans="1:2">
      <c r="A6090" s="82"/>
      <c r="B6090" s="82"/>
    </row>
    <row r="6091" spans="1:2">
      <c r="A6091" s="82"/>
      <c r="B6091" s="82"/>
    </row>
    <row r="6092" spans="1:2">
      <c r="A6092" s="82"/>
      <c r="B6092" s="82"/>
    </row>
    <row r="6093" spans="1:2">
      <c r="A6093" s="82"/>
      <c r="B6093" s="82"/>
    </row>
    <row r="6094" spans="1:2">
      <c r="A6094" s="82"/>
      <c r="B6094" s="82"/>
    </row>
    <row r="6095" spans="1:2">
      <c r="A6095" s="82"/>
      <c r="B6095" s="82"/>
    </row>
    <row r="6096" spans="1:2">
      <c r="A6096" s="82"/>
      <c r="B6096" s="82"/>
    </row>
    <row r="6097" spans="1:2">
      <c r="A6097" s="82"/>
      <c r="B6097" s="82"/>
    </row>
    <row r="6098" spans="1:2">
      <c r="A6098" s="82"/>
      <c r="B6098" s="82"/>
    </row>
    <row r="6099" spans="1:2">
      <c r="A6099" s="82"/>
      <c r="B6099" s="82"/>
    </row>
    <row r="6100" spans="1:2">
      <c r="A6100" s="82"/>
      <c r="B6100" s="82"/>
    </row>
    <row r="6101" spans="1:2">
      <c r="A6101" s="82"/>
      <c r="B6101" s="82"/>
    </row>
    <row r="6102" spans="1:2">
      <c r="A6102" s="82"/>
      <c r="B6102" s="82"/>
    </row>
    <row r="6103" spans="1:2">
      <c r="A6103" s="82"/>
      <c r="B6103" s="82"/>
    </row>
    <row r="6104" spans="1:2">
      <c r="A6104" s="82"/>
      <c r="B6104" s="82"/>
    </row>
    <row r="6105" spans="1:2">
      <c r="A6105" s="82"/>
      <c r="B6105" s="82"/>
    </row>
    <row r="6106" spans="1:2">
      <c r="A6106" s="82"/>
      <c r="B6106" s="82"/>
    </row>
    <row r="6107" spans="1:2">
      <c r="A6107" s="82"/>
      <c r="B6107" s="82"/>
    </row>
    <row r="6108" spans="1:2">
      <c r="A6108" s="82"/>
      <c r="B6108" s="82"/>
    </row>
    <row r="6109" spans="1:2">
      <c r="A6109" s="82"/>
      <c r="B6109" s="82"/>
    </row>
    <row r="6110" spans="1:2">
      <c r="A6110" s="82"/>
      <c r="B6110" s="82"/>
    </row>
    <row r="6111" spans="1:2">
      <c r="A6111" s="82"/>
      <c r="B6111" s="82"/>
    </row>
    <row r="6112" spans="1:2">
      <c r="A6112" s="82"/>
      <c r="B6112" s="82"/>
    </row>
    <row r="6113" spans="1:2">
      <c r="A6113" s="82"/>
      <c r="B6113" s="82"/>
    </row>
    <row r="6114" spans="1:2">
      <c r="A6114" s="82"/>
      <c r="B6114" s="82"/>
    </row>
    <row r="6115" spans="1:2">
      <c r="A6115" s="82"/>
      <c r="B6115" s="82"/>
    </row>
    <row r="6116" spans="1:2">
      <c r="A6116" s="82"/>
      <c r="B6116" s="82"/>
    </row>
    <row r="6117" spans="1:2">
      <c r="A6117" s="82"/>
      <c r="B6117" s="82"/>
    </row>
    <row r="6118" spans="1:2">
      <c r="A6118" s="82"/>
      <c r="B6118" s="82"/>
    </row>
    <row r="6119" spans="1:2">
      <c r="A6119" s="82"/>
      <c r="B6119" s="82"/>
    </row>
    <row r="6120" spans="1:2">
      <c r="A6120" s="82"/>
      <c r="B6120" s="82"/>
    </row>
    <row r="6121" spans="1:2">
      <c r="A6121" s="82"/>
      <c r="B6121" s="82"/>
    </row>
    <row r="6122" spans="1:2">
      <c r="A6122" s="82"/>
      <c r="B6122" s="82"/>
    </row>
    <row r="6123" spans="1:2">
      <c r="A6123" s="82"/>
      <c r="B6123" s="82"/>
    </row>
    <row r="6124" spans="1:2">
      <c r="A6124" s="82"/>
      <c r="B6124" s="82"/>
    </row>
    <row r="6125" spans="1:2">
      <c r="A6125" s="82"/>
      <c r="B6125" s="82"/>
    </row>
    <row r="6126" spans="1:2">
      <c r="A6126" s="82"/>
      <c r="B6126" s="82"/>
    </row>
    <row r="6127" spans="1:2">
      <c r="A6127" s="82"/>
      <c r="B6127" s="82"/>
    </row>
    <row r="6128" spans="1:2">
      <c r="A6128" s="82"/>
      <c r="B6128" s="82"/>
    </row>
    <row r="6129" spans="1:2">
      <c r="A6129" s="82"/>
      <c r="B6129" s="82"/>
    </row>
    <row r="6130" spans="1:2">
      <c r="A6130" s="82"/>
      <c r="B6130" s="82"/>
    </row>
    <row r="6131" spans="1:2">
      <c r="A6131" s="82"/>
      <c r="B6131" s="82"/>
    </row>
    <row r="6132" spans="1:2">
      <c r="A6132" s="82"/>
      <c r="B6132" s="82"/>
    </row>
    <row r="6133" spans="1:2">
      <c r="A6133" s="82"/>
      <c r="B6133" s="82"/>
    </row>
    <row r="6134" spans="1:2">
      <c r="A6134" s="82"/>
      <c r="B6134" s="82"/>
    </row>
    <row r="6135" spans="1:2">
      <c r="A6135" s="82"/>
      <c r="B6135" s="82"/>
    </row>
    <row r="6136" spans="1:2">
      <c r="A6136" s="82"/>
      <c r="B6136" s="82"/>
    </row>
    <row r="6137" spans="1:2">
      <c r="A6137" s="82"/>
      <c r="B6137" s="82"/>
    </row>
    <row r="6138" spans="1:2">
      <c r="A6138" s="82"/>
      <c r="B6138" s="82"/>
    </row>
    <row r="6139" spans="1:2">
      <c r="A6139" s="82"/>
      <c r="B6139" s="82"/>
    </row>
    <row r="6140" spans="1:2">
      <c r="A6140" s="82"/>
      <c r="B6140" s="82"/>
    </row>
    <row r="6141" spans="1:2">
      <c r="A6141" s="82"/>
      <c r="B6141" s="82"/>
    </row>
    <row r="6142" spans="1:2">
      <c r="A6142" s="82"/>
      <c r="B6142" s="82"/>
    </row>
    <row r="6143" spans="1:2">
      <c r="A6143" s="82"/>
      <c r="B6143" s="82"/>
    </row>
    <row r="6144" spans="1:2">
      <c r="A6144" s="82"/>
      <c r="B6144" s="82"/>
    </row>
    <row r="6145" spans="1:2">
      <c r="A6145" s="82"/>
      <c r="B6145" s="82"/>
    </row>
    <row r="6146" spans="1:2">
      <c r="A6146" s="82"/>
      <c r="B6146" s="82"/>
    </row>
    <row r="6147" spans="1:2">
      <c r="A6147" s="82"/>
      <c r="B6147" s="82"/>
    </row>
    <row r="6148" spans="1:2">
      <c r="A6148" s="82"/>
      <c r="B6148" s="82"/>
    </row>
    <row r="6149" spans="1:2">
      <c r="A6149" s="82"/>
      <c r="B6149" s="82"/>
    </row>
    <row r="6150" spans="1:2">
      <c r="A6150" s="82"/>
      <c r="B6150" s="82"/>
    </row>
    <row r="6151" spans="1:2">
      <c r="A6151" s="82"/>
      <c r="B6151" s="82"/>
    </row>
    <row r="6152" spans="1:2">
      <c r="A6152" s="82"/>
      <c r="B6152" s="82"/>
    </row>
    <row r="6153" spans="1:2">
      <c r="A6153" s="82"/>
      <c r="B6153" s="82"/>
    </row>
    <row r="6154" spans="1:2">
      <c r="A6154" s="82"/>
      <c r="B6154" s="82"/>
    </row>
    <row r="6155" spans="1:2">
      <c r="A6155" s="82"/>
      <c r="B6155" s="82"/>
    </row>
    <row r="6156" spans="1:2">
      <c r="A6156" s="82"/>
      <c r="B6156" s="82"/>
    </row>
    <row r="6157" spans="1:2">
      <c r="A6157" s="82"/>
      <c r="B6157" s="82"/>
    </row>
    <row r="6158" spans="1:2">
      <c r="A6158" s="82"/>
      <c r="B6158" s="82"/>
    </row>
    <row r="6159" spans="1:2">
      <c r="A6159" s="82"/>
      <c r="B6159" s="82"/>
    </row>
    <row r="6160" spans="1:2">
      <c r="A6160" s="82"/>
      <c r="B6160" s="82"/>
    </row>
    <row r="6161" spans="1:2">
      <c r="A6161" s="82"/>
      <c r="B6161" s="82"/>
    </row>
    <row r="6162" spans="1:2">
      <c r="A6162" s="82"/>
      <c r="B6162" s="82"/>
    </row>
    <row r="6163" spans="1:2">
      <c r="A6163" s="82"/>
      <c r="B6163" s="82"/>
    </row>
    <row r="6164" spans="1:2">
      <c r="A6164" s="82"/>
      <c r="B6164" s="82"/>
    </row>
    <row r="6165" spans="1:2">
      <c r="A6165" s="82"/>
      <c r="B6165" s="82"/>
    </row>
    <row r="6166" spans="1:2">
      <c r="A6166" s="82"/>
      <c r="B6166" s="82"/>
    </row>
    <row r="6167" spans="1:2">
      <c r="A6167" s="82"/>
      <c r="B6167" s="82"/>
    </row>
    <row r="6168" spans="1:2">
      <c r="A6168" s="82"/>
      <c r="B6168" s="82"/>
    </row>
    <row r="6169" spans="1:2">
      <c r="A6169" s="82"/>
      <c r="B6169" s="82"/>
    </row>
    <row r="6170" spans="1:2">
      <c r="A6170" s="82"/>
      <c r="B6170" s="82"/>
    </row>
    <row r="6171" spans="1:2">
      <c r="A6171" s="82"/>
      <c r="B6171" s="82"/>
    </row>
    <row r="6172" spans="1:2">
      <c r="A6172" s="82"/>
      <c r="B6172" s="82"/>
    </row>
    <row r="6173" spans="1:2">
      <c r="A6173" s="82"/>
      <c r="B6173" s="82"/>
    </row>
    <row r="6174" spans="1:2">
      <c r="A6174" s="82"/>
      <c r="B6174" s="82"/>
    </row>
    <row r="6175" spans="1:2">
      <c r="A6175" s="82"/>
      <c r="B6175" s="82"/>
    </row>
    <row r="6176" spans="1:2">
      <c r="A6176" s="82"/>
      <c r="B6176" s="82"/>
    </row>
    <row r="6177" spans="1:2">
      <c r="A6177" s="82"/>
      <c r="B6177" s="82"/>
    </row>
    <row r="6178" spans="1:2">
      <c r="A6178" s="82"/>
      <c r="B6178" s="82"/>
    </row>
    <row r="6179" spans="1:2">
      <c r="A6179" s="82"/>
      <c r="B6179" s="82"/>
    </row>
    <row r="6180" spans="1:2">
      <c r="A6180" s="82"/>
      <c r="B6180" s="82"/>
    </row>
    <row r="6181" spans="1:2">
      <c r="A6181" s="82"/>
      <c r="B6181" s="82"/>
    </row>
    <row r="6182" spans="1:2">
      <c r="A6182" s="82"/>
      <c r="B6182" s="82"/>
    </row>
    <row r="6183" spans="1:2">
      <c r="A6183" s="82"/>
      <c r="B6183" s="82"/>
    </row>
    <row r="6184" spans="1:2">
      <c r="A6184" s="82"/>
      <c r="B6184" s="82"/>
    </row>
    <row r="6185" spans="1:2">
      <c r="A6185" s="82"/>
      <c r="B6185" s="82"/>
    </row>
    <row r="6186" spans="1:2">
      <c r="A6186" s="82"/>
      <c r="B6186" s="82"/>
    </row>
    <row r="6187" spans="1:2">
      <c r="A6187" s="82"/>
      <c r="B6187" s="82"/>
    </row>
    <row r="6188" spans="1:2">
      <c r="A6188" s="82"/>
      <c r="B6188" s="82"/>
    </row>
    <row r="6189" spans="1:2">
      <c r="A6189" s="82"/>
      <c r="B6189" s="82"/>
    </row>
    <row r="6190" spans="1:2">
      <c r="A6190" s="82"/>
      <c r="B6190" s="82"/>
    </row>
    <row r="6191" spans="1:2">
      <c r="A6191" s="82"/>
      <c r="B6191" s="82"/>
    </row>
    <row r="6192" spans="1:2">
      <c r="A6192" s="82"/>
      <c r="B6192" s="82"/>
    </row>
    <row r="6193" spans="1:2">
      <c r="A6193" s="82"/>
      <c r="B6193" s="82"/>
    </row>
    <row r="6194" spans="1:2">
      <c r="A6194" s="82"/>
      <c r="B6194" s="82"/>
    </row>
    <row r="6195" spans="1:2">
      <c r="A6195" s="82"/>
      <c r="B6195" s="82"/>
    </row>
    <row r="6196" spans="1:2">
      <c r="A6196" s="82"/>
      <c r="B6196" s="82"/>
    </row>
    <row r="6197" spans="1:2">
      <c r="A6197" s="82"/>
      <c r="B6197" s="82"/>
    </row>
    <row r="6198" spans="1:2">
      <c r="A6198" s="82"/>
      <c r="B6198" s="82"/>
    </row>
    <row r="6199" spans="1:2">
      <c r="A6199" s="82"/>
      <c r="B6199" s="82"/>
    </row>
    <row r="6200" spans="1:2">
      <c r="A6200" s="82"/>
      <c r="B6200" s="82"/>
    </row>
    <row r="6201" spans="1:2">
      <c r="A6201" s="82"/>
      <c r="B6201" s="82"/>
    </row>
    <row r="6202" spans="1:2">
      <c r="A6202" s="82"/>
      <c r="B6202" s="82"/>
    </row>
    <row r="6203" spans="1:2">
      <c r="A6203" s="82"/>
      <c r="B6203" s="82"/>
    </row>
    <row r="6204" spans="1:2">
      <c r="A6204" s="82"/>
      <c r="B6204" s="82"/>
    </row>
    <row r="6205" spans="1:2">
      <c r="A6205" s="82"/>
      <c r="B6205" s="82"/>
    </row>
    <row r="6206" spans="1:2">
      <c r="A6206" s="82"/>
      <c r="B6206" s="82"/>
    </row>
    <row r="6207" spans="1:2">
      <c r="A6207" s="82"/>
      <c r="B6207" s="82"/>
    </row>
    <row r="6208" spans="1:2">
      <c r="A6208" s="82"/>
      <c r="B6208" s="82"/>
    </row>
    <row r="6209" spans="1:2">
      <c r="A6209" s="82"/>
      <c r="B6209" s="82"/>
    </row>
    <row r="6210" spans="1:2">
      <c r="A6210" s="82"/>
      <c r="B6210" s="82"/>
    </row>
    <row r="6211" spans="1:2">
      <c r="A6211" s="82"/>
      <c r="B6211" s="82"/>
    </row>
    <row r="6212" spans="1:2">
      <c r="A6212" s="82"/>
      <c r="B6212" s="82"/>
    </row>
    <row r="6213" spans="1:2">
      <c r="A6213" s="82"/>
      <c r="B6213" s="82"/>
    </row>
    <row r="6214" spans="1:2">
      <c r="A6214" s="82"/>
      <c r="B6214" s="82"/>
    </row>
    <row r="6215" spans="1:2">
      <c r="A6215" s="82"/>
      <c r="B6215" s="82"/>
    </row>
    <row r="6216" spans="1:2">
      <c r="A6216" s="82"/>
      <c r="B6216" s="82"/>
    </row>
    <row r="6217" spans="1:2">
      <c r="A6217" s="82"/>
      <c r="B6217" s="82"/>
    </row>
    <row r="6218" spans="1:2">
      <c r="A6218" s="82"/>
      <c r="B6218" s="82"/>
    </row>
    <row r="6219" spans="1:2">
      <c r="A6219" s="82"/>
      <c r="B6219" s="82"/>
    </row>
    <row r="6220" spans="1:2">
      <c r="A6220" s="82"/>
      <c r="B6220" s="82"/>
    </row>
    <row r="6221" spans="1:2">
      <c r="A6221" s="82"/>
      <c r="B6221" s="82"/>
    </row>
    <row r="6222" spans="1:2">
      <c r="A6222" s="82"/>
      <c r="B6222" s="82"/>
    </row>
    <row r="6223" spans="1:2">
      <c r="A6223" s="82"/>
      <c r="B6223" s="82"/>
    </row>
    <row r="6224" spans="1:2">
      <c r="A6224" s="82"/>
      <c r="B6224" s="82"/>
    </row>
    <row r="6225" spans="1:2">
      <c r="A6225" s="82"/>
      <c r="B6225" s="82"/>
    </row>
    <row r="6226" spans="1:2">
      <c r="A6226" s="82"/>
      <c r="B6226" s="82"/>
    </row>
    <row r="6227" spans="1:2">
      <c r="A6227" s="82"/>
      <c r="B6227" s="82"/>
    </row>
    <row r="6228" spans="1:2">
      <c r="A6228" s="82"/>
      <c r="B6228" s="82"/>
    </row>
    <row r="6229" spans="1:2">
      <c r="A6229" s="82"/>
      <c r="B6229" s="82"/>
    </row>
    <row r="6230" spans="1:2">
      <c r="A6230" s="82"/>
      <c r="B6230" s="82"/>
    </row>
    <row r="6231" spans="1:2">
      <c r="A6231" s="82"/>
      <c r="B6231" s="82"/>
    </row>
    <row r="6232" spans="1:2">
      <c r="A6232" s="82"/>
      <c r="B6232" s="82"/>
    </row>
    <row r="6233" spans="1:2">
      <c r="A6233" s="82"/>
      <c r="B6233" s="82"/>
    </row>
    <row r="6234" spans="1:2">
      <c r="A6234" s="82"/>
      <c r="B6234" s="82"/>
    </row>
    <row r="6235" spans="1:2">
      <c r="A6235" s="82"/>
      <c r="B6235" s="82"/>
    </row>
    <row r="6236" spans="1:2">
      <c r="A6236" s="82"/>
      <c r="B6236" s="82"/>
    </row>
    <row r="6237" spans="1:2">
      <c r="A6237" s="82"/>
      <c r="B6237" s="82"/>
    </row>
    <row r="6238" spans="1:2">
      <c r="A6238" s="82"/>
      <c r="B6238" s="82"/>
    </row>
    <row r="6239" spans="1:2">
      <c r="A6239" s="82"/>
      <c r="B6239" s="82"/>
    </row>
    <row r="6240" spans="1:2">
      <c r="A6240" s="82"/>
      <c r="B6240" s="82"/>
    </row>
    <row r="6241" spans="1:2">
      <c r="A6241" s="82"/>
      <c r="B6241" s="82"/>
    </row>
    <row r="6242" spans="1:2">
      <c r="A6242" s="82"/>
      <c r="B6242" s="82"/>
    </row>
    <row r="6243" spans="1:2">
      <c r="A6243" s="82"/>
      <c r="B6243" s="82"/>
    </row>
    <row r="6244" spans="1:2">
      <c r="A6244" s="82"/>
      <c r="B6244" s="82"/>
    </row>
    <row r="6245" spans="1:2">
      <c r="A6245" s="82"/>
      <c r="B6245" s="82"/>
    </row>
    <row r="6246" spans="1:2">
      <c r="A6246" s="82"/>
      <c r="B6246" s="82"/>
    </row>
    <row r="6247" spans="1:2">
      <c r="A6247" s="82"/>
      <c r="B6247" s="82"/>
    </row>
    <row r="6248" spans="1:2">
      <c r="A6248" s="82"/>
      <c r="B6248" s="82"/>
    </row>
    <row r="6249" spans="1:2">
      <c r="A6249" s="82"/>
      <c r="B6249" s="82"/>
    </row>
    <row r="6250" spans="1:2">
      <c r="A6250" s="82"/>
      <c r="B6250" s="82"/>
    </row>
    <row r="6251" spans="1:2">
      <c r="A6251" s="82"/>
      <c r="B6251" s="82"/>
    </row>
    <row r="6252" spans="1:2">
      <c r="A6252" s="82"/>
      <c r="B6252" s="82"/>
    </row>
    <row r="6253" spans="1:2">
      <c r="A6253" s="82"/>
      <c r="B6253" s="82"/>
    </row>
    <row r="6254" spans="1:2">
      <c r="A6254" s="82"/>
      <c r="B6254" s="82"/>
    </row>
    <row r="6255" spans="1:2">
      <c r="A6255" s="82"/>
      <c r="B6255" s="82"/>
    </row>
    <row r="6256" spans="1:2">
      <c r="A6256" s="82"/>
      <c r="B6256" s="82"/>
    </row>
    <row r="6257" spans="1:2">
      <c r="A6257" s="82"/>
      <c r="B6257" s="82"/>
    </row>
    <row r="6258" spans="1:2">
      <c r="A6258" s="82"/>
      <c r="B6258" s="82"/>
    </row>
    <row r="6259" spans="1:2">
      <c r="A6259" s="82"/>
      <c r="B6259" s="82"/>
    </row>
    <row r="6260" spans="1:2">
      <c r="A6260" s="82"/>
      <c r="B6260" s="82"/>
    </row>
    <row r="6261" spans="1:2">
      <c r="A6261" s="82"/>
      <c r="B6261" s="82"/>
    </row>
    <row r="6262" spans="1:2">
      <c r="A6262" s="82"/>
      <c r="B6262" s="82"/>
    </row>
    <row r="6263" spans="1:2">
      <c r="A6263" s="82"/>
      <c r="B6263" s="82"/>
    </row>
    <row r="6264" spans="1:2">
      <c r="A6264" s="82"/>
      <c r="B6264" s="82"/>
    </row>
    <row r="6265" spans="1:2">
      <c r="A6265" s="82"/>
      <c r="B6265" s="82"/>
    </row>
    <row r="6266" spans="1:2">
      <c r="A6266" s="82"/>
      <c r="B6266" s="82"/>
    </row>
    <row r="6267" spans="1:2">
      <c r="A6267" s="82"/>
      <c r="B6267" s="82"/>
    </row>
    <row r="6268" spans="1:2">
      <c r="A6268" s="82"/>
      <c r="B6268" s="82"/>
    </row>
    <row r="6269" spans="1:2">
      <c r="A6269" s="82"/>
      <c r="B6269" s="82"/>
    </row>
    <row r="6270" spans="1:2">
      <c r="A6270" s="82"/>
      <c r="B6270" s="82"/>
    </row>
    <row r="6271" spans="1:2">
      <c r="A6271" s="82"/>
      <c r="B6271" s="82"/>
    </row>
    <row r="6272" spans="1:2">
      <c r="A6272" s="82"/>
      <c r="B6272" s="82"/>
    </row>
    <row r="6273" spans="1:2">
      <c r="A6273" s="82"/>
      <c r="B6273" s="82"/>
    </row>
    <row r="6274" spans="1:2">
      <c r="A6274" s="82"/>
      <c r="B6274" s="82"/>
    </row>
    <row r="6275" spans="1:2">
      <c r="A6275" s="82"/>
      <c r="B6275" s="82"/>
    </row>
    <row r="6276" spans="1:2">
      <c r="A6276" s="82"/>
      <c r="B6276" s="82"/>
    </row>
    <row r="6277" spans="1:2">
      <c r="A6277" s="82"/>
      <c r="B6277" s="82"/>
    </row>
    <row r="6278" spans="1:2">
      <c r="A6278" s="82"/>
      <c r="B6278" s="82"/>
    </row>
    <row r="6279" spans="1:2">
      <c r="A6279" s="82"/>
      <c r="B6279" s="82"/>
    </row>
    <row r="6280" spans="1:2">
      <c r="A6280" s="82"/>
      <c r="B6280" s="82"/>
    </row>
    <row r="6281" spans="1:2">
      <c r="A6281" s="82"/>
      <c r="B6281" s="82"/>
    </row>
    <row r="6282" spans="1:2">
      <c r="A6282" s="82"/>
      <c r="B6282" s="82"/>
    </row>
    <row r="6283" spans="1:2">
      <c r="A6283" s="82"/>
      <c r="B6283" s="82"/>
    </row>
    <row r="6284" spans="1:2">
      <c r="A6284" s="82"/>
      <c r="B6284" s="82"/>
    </row>
    <row r="6285" spans="1:2">
      <c r="A6285" s="82"/>
      <c r="B6285" s="82"/>
    </row>
    <row r="6286" spans="1:2">
      <c r="A6286" s="82"/>
      <c r="B6286" s="82"/>
    </row>
    <row r="6287" spans="1:2">
      <c r="A6287" s="82"/>
      <c r="B6287" s="82"/>
    </row>
    <row r="6288" spans="1:2">
      <c r="A6288" s="82"/>
      <c r="B6288" s="82"/>
    </row>
    <row r="6289" spans="1:2">
      <c r="A6289" s="82"/>
      <c r="B6289" s="82"/>
    </row>
    <row r="6290" spans="1:2">
      <c r="A6290" s="82"/>
      <c r="B6290" s="82"/>
    </row>
    <row r="6291" spans="1:2">
      <c r="A6291" s="82"/>
      <c r="B6291" s="82"/>
    </row>
    <row r="6292" spans="1:2">
      <c r="A6292" s="82"/>
      <c r="B6292" s="82"/>
    </row>
    <row r="6293" spans="1:2">
      <c r="A6293" s="82"/>
      <c r="B6293" s="82"/>
    </row>
    <row r="6294" spans="1:2">
      <c r="A6294" s="82"/>
      <c r="B6294" s="82"/>
    </row>
    <row r="6295" spans="1:2">
      <c r="A6295" s="82"/>
      <c r="B6295" s="82"/>
    </row>
    <row r="6296" spans="1:2">
      <c r="A6296" s="82"/>
      <c r="B6296" s="82"/>
    </row>
    <row r="6297" spans="1:2">
      <c r="A6297" s="82"/>
      <c r="B6297" s="82"/>
    </row>
    <row r="6298" spans="1:2">
      <c r="A6298" s="82"/>
      <c r="B6298" s="82"/>
    </row>
    <row r="6299" spans="1:2">
      <c r="A6299" s="82"/>
      <c r="B6299" s="82"/>
    </row>
    <row r="6300" spans="1:2">
      <c r="A6300" s="82"/>
      <c r="B6300" s="82"/>
    </row>
    <row r="6301" spans="1:2">
      <c r="A6301" s="82"/>
      <c r="B6301" s="82"/>
    </row>
    <row r="6302" spans="1:2">
      <c r="A6302" s="82"/>
      <c r="B6302" s="82"/>
    </row>
    <row r="6303" spans="1:2">
      <c r="A6303" s="82"/>
      <c r="B6303" s="82"/>
    </row>
    <row r="6304" spans="1:2">
      <c r="A6304" s="82"/>
      <c r="B6304" s="82"/>
    </row>
    <row r="6305" spans="1:2">
      <c r="A6305" s="82"/>
      <c r="B6305" s="82"/>
    </row>
    <row r="6306" spans="1:2">
      <c r="A6306" s="82"/>
      <c r="B6306" s="82"/>
    </row>
    <row r="6307" spans="1:2">
      <c r="A6307" s="82"/>
      <c r="B6307" s="82"/>
    </row>
    <row r="6308" spans="1:2">
      <c r="A6308" s="82"/>
      <c r="B6308" s="82"/>
    </row>
    <row r="6309" spans="1:2">
      <c r="A6309" s="82"/>
      <c r="B6309" s="82"/>
    </row>
    <row r="6310" spans="1:2">
      <c r="A6310" s="82"/>
      <c r="B6310" s="82"/>
    </row>
    <row r="6311" spans="1:2">
      <c r="A6311" s="82"/>
      <c r="B6311" s="82"/>
    </row>
    <row r="6312" spans="1:2">
      <c r="A6312" s="82"/>
      <c r="B6312" s="82"/>
    </row>
    <row r="6313" spans="1:2">
      <c r="A6313" s="82"/>
      <c r="B6313" s="82"/>
    </row>
    <row r="6314" spans="1:2">
      <c r="A6314" s="82"/>
      <c r="B6314" s="82"/>
    </row>
    <row r="6315" spans="1:2">
      <c r="A6315" s="82"/>
      <c r="B6315" s="82"/>
    </row>
    <row r="6316" spans="1:2">
      <c r="A6316" s="82"/>
      <c r="B6316" s="82"/>
    </row>
    <row r="6317" spans="1:2">
      <c r="A6317" s="82"/>
      <c r="B6317" s="82"/>
    </row>
    <row r="6318" spans="1:2">
      <c r="A6318" s="82"/>
      <c r="B6318" s="82"/>
    </row>
    <row r="6319" spans="1:2">
      <c r="A6319" s="82"/>
      <c r="B6319" s="82"/>
    </row>
    <row r="6320" spans="1:2">
      <c r="A6320" s="82"/>
      <c r="B6320" s="82"/>
    </row>
    <row r="6321" spans="1:2">
      <c r="A6321" s="82"/>
      <c r="B6321" s="82"/>
    </row>
    <row r="6322" spans="1:2">
      <c r="A6322" s="82"/>
      <c r="B6322" s="82"/>
    </row>
    <row r="6323" spans="1:2">
      <c r="A6323" s="82"/>
      <c r="B6323" s="82"/>
    </row>
    <row r="6324" spans="1:2">
      <c r="A6324" s="82"/>
      <c r="B6324" s="82"/>
    </row>
    <row r="6325" spans="1:2">
      <c r="A6325" s="82"/>
      <c r="B6325" s="82"/>
    </row>
    <row r="6326" spans="1:2">
      <c r="A6326" s="82"/>
      <c r="B6326" s="82"/>
    </row>
    <row r="6327" spans="1:2">
      <c r="A6327" s="82"/>
      <c r="B6327" s="82"/>
    </row>
    <row r="6328" spans="1:2">
      <c r="A6328" s="82"/>
      <c r="B6328" s="82"/>
    </row>
    <row r="6329" spans="1:2">
      <c r="A6329" s="82"/>
      <c r="B6329" s="82"/>
    </row>
    <row r="6330" spans="1:2">
      <c r="A6330" s="82"/>
      <c r="B6330" s="82"/>
    </row>
    <row r="6331" spans="1:2">
      <c r="A6331" s="82"/>
      <c r="B6331" s="82"/>
    </row>
    <row r="6332" spans="1:2">
      <c r="A6332" s="82"/>
      <c r="B6332" s="82"/>
    </row>
    <row r="6333" spans="1:2">
      <c r="A6333" s="82"/>
      <c r="B6333" s="82"/>
    </row>
    <row r="6334" spans="1:2">
      <c r="A6334" s="82"/>
      <c r="B6334" s="82"/>
    </row>
    <row r="6335" spans="1:2">
      <c r="A6335" s="82"/>
      <c r="B6335" s="82"/>
    </row>
    <row r="6336" spans="1:2">
      <c r="A6336" s="82"/>
      <c r="B6336" s="82"/>
    </row>
    <row r="6337" spans="1:2">
      <c r="A6337" s="82"/>
      <c r="B6337" s="82"/>
    </row>
    <row r="6338" spans="1:2">
      <c r="A6338" s="82"/>
      <c r="B6338" s="82"/>
    </row>
    <row r="6339" spans="1:2">
      <c r="A6339" s="82"/>
      <c r="B6339" s="82"/>
    </row>
    <row r="6340" spans="1:2">
      <c r="A6340" s="82"/>
      <c r="B6340" s="82"/>
    </row>
    <row r="6341" spans="1:2">
      <c r="A6341" s="82"/>
      <c r="B6341" s="82"/>
    </row>
    <row r="6342" spans="1:2">
      <c r="A6342" s="82"/>
      <c r="B6342" s="82"/>
    </row>
    <row r="6343" spans="1:2">
      <c r="A6343" s="82"/>
      <c r="B6343" s="82"/>
    </row>
    <row r="6344" spans="1:2">
      <c r="A6344" s="82"/>
      <c r="B6344" s="82"/>
    </row>
    <row r="6345" spans="1:2">
      <c r="A6345" s="82"/>
      <c r="B6345" s="82"/>
    </row>
    <row r="6346" spans="1:2">
      <c r="A6346" s="82"/>
      <c r="B6346" s="82"/>
    </row>
    <row r="6347" spans="1:2">
      <c r="A6347" s="82"/>
      <c r="B6347" s="82"/>
    </row>
    <row r="6348" spans="1:2">
      <c r="A6348" s="82"/>
      <c r="B6348" s="82"/>
    </row>
    <row r="6349" spans="1:2">
      <c r="A6349" s="82"/>
      <c r="B6349" s="82"/>
    </row>
    <row r="6350" spans="1:2">
      <c r="A6350" s="82"/>
      <c r="B6350" s="82"/>
    </row>
    <row r="6351" spans="1:2">
      <c r="A6351" s="82"/>
      <c r="B6351" s="82"/>
    </row>
    <row r="6352" spans="1:2">
      <c r="A6352" s="82"/>
      <c r="B6352" s="82"/>
    </row>
    <row r="6353" spans="1:2">
      <c r="A6353" s="82"/>
      <c r="B6353" s="82"/>
    </row>
    <row r="6354" spans="1:2">
      <c r="A6354" s="82"/>
      <c r="B6354" s="82"/>
    </row>
    <row r="6355" spans="1:2">
      <c r="A6355" s="82"/>
      <c r="B6355" s="82"/>
    </row>
    <row r="6356" spans="1:2">
      <c r="A6356" s="82"/>
      <c r="B6356" s="82"/>
    </row>
    <row r="6357" spans="1:2">
      <c r="A6357" s="82"/>
      <c r="B6357" s="82"/>
    </row>
    <row r="6358" spans="1:2">
      <c r="A6358" s="82"/>
      <c r="B6358" s="82"/>
    </row>
    <row r="6359" spans="1:2">
      <c r="A6359" s="82"/>
      <c r="B6359" s="82"/>
    </row>
    <row r="6360" spans="1:2">
      <c r="A6360" s="82"/>
      <c r="B6360" s="82"/>
    </row>
    <row r="6361" spans="1:2">
      <c r="A6361" s="82"/>
      <c r="B6361" s="82"/>
    </row>
    <row r="6362" spans="1:2">
      <c r="A6362" s="82"/>
      <c r="B6362" s="82"/>
    </row>
    <row r="6363" spans="1:2">
      <c r="A6363" s="82"/>
      <c r="B6363" s="82"/>
    </row>
    <row r="6364" spans="1:2">
      <c r="A6364" s="82"/>
      <c r="B6364" s="82"/>
    </row>
    <row r="6365" spans="1:2">
      <c r="A6365" s="82"/>
      <c r="B6365" s="82"/>
    </row>
    <row r="6366" spans="1:2">
      <c r="A6366" s="82"/>
      <c r="B6366" s="82"/>
    </row>
    <row r="6367" spans="1:2">
      <c r="A6367" s="82"/>
      <c r="B6367" s="82"/>
    </row>
    <row r="6368" spans="1:2">
      <c r="A6368" s="82"/>
      <c r="B6368" s="82"/>
    </row>
    <row r="6369" spans="1:2">
      <c r="A6369" s="82"/>
      <c r="B6369" s="82"/>
    </row>
    <row r="6370" spans="1:2">
      <c r="A6370" s="82"/>
      <c r="B6370" s="82"/>
    </row>
    <row r="6371" spans="1:2">
      <c r="A6371" s="82"/>
      <c r="B6371" s="82"/>
    </row>
    <row r="6372" spans="1:2">
      <c r="A6372" s="82"/>
      <c r="B6372" s="82"/>
    </row>
    <row r="6373" spans="1:2">
      <c r="A6373" s="82"/>
      <c r="B6373" s="82"/>
    </row>
    <row r="6374" spans="1:2">
      <c r="A6374" s="82"/>
      <c r="B6374" s="82"/>
    </row>
    <row r="6375" spans="1:2">
      <c r="A6375" s="82"/>
      <c r="B6375" s="82"/>
    </row>
    <row r="6376" spans="1:2">
      <c r="A6376" s="82"/>
      <c r="B6376" s="82"/>
    </row>
    <row r="6377" spans="1:2">
      <c r="A6377" s="82"/>
      <c r="B6377" s="82"/>
    </row>
    <row r="6378" spans="1:2">
      <c r="A6378" s="82"/>
      <c r="B6378" s="82"/>
    </row>
    <row r="6379" spans="1:2">
      <c r="A6379" s="82"/>
      <c r="B6379" s="82"/>
    </row>
    <row r="6380" spans="1:2">
      <c r="A6380" s="82"/>
      <c r="B6380" s="82"/>
    </row>
    <row r="6381" spans="1:2">
      <c r="A6381" s="82"/>
      <c r="B6381" s="82"/>
    </row>
    <row r="6382" spans="1:2">
      <c r="A6382" s="82"/>
      <c r="B6382" s="82"/>
    </row>
    <row r="6383" spans="1:2">
      <c r="A6383" s="82"/>
      <c r="B6383" s="82"/>
    </row>
    <row r="6384" spans="1:2">
      <c r="A6384" s="82"/>
      <c r="B6384" s="82"/>
    </row>
    <row r="6385" spans="1:2">
      <c r="A6385" s="82"/>
      <c r="B6385" s="82"/>
    </row>
    <row r="6386" spans="1:2">
      <c r="A6386" s="82"/>
      <c r="B6386" s="82"/>
    </row>
    <row r="6387" spans="1:2">
      <c r="A6387" s="82"/>
      <c r="B6387" s="82"/>
    </row>
    <row r="6388" spans="1:2">
      <c r="A6388" s="82"/>
      <c r="B6388" s="82"/>
    </row>
    <row r="6389" spans="1:2">
      <c r="A6389" s="82"/>
      <c r="B6389" s="82"/>
    </row>
    <row r="6390" spans="1:2">
      <c r="A6390" s="82"/>
      <c r="B6390" s="82"/>
    </row>
    <row r="6391" spans="1:2">
      <c r="A6391" s="82"/>
      <c r="B6391" s="82"/>
    </row>
    <row r="6392" spans="1:2">
      <c r="A6392" s="82"/>
      <c r="B6392" s="82"/>
    </row>
    <row r="6393" spans="1:2">
      <c r="A6393" s="82"/>
      <c r="B6393" s="82"/>
    </row>
    <row r="6394" spans="1:2">
      <c r="A6394" s="82"/>
      <c r="B6394" s="82"/>
    </row>
    <row r="6395" spans="1:2">
      <c r="A6395" s="82"/>
      <c r="B6395" s="82"/>
    </row>
    <row r="6396" spans="1:2">
      <c r="A6396" s="82"/>
      <c r="B6396" s="82"/>
    </row>
    <row r="6397" spans="1:2">
      <c r="A6397" s="82"/>
      <c r="B6397" s="82"/>
    </row>
    <row r="6398" spans="1:2">
      <c r="A6398" s="82"/>
      <c r="B6398" s="82"/>
    </row>
    <row r="6399" spans="1:2">
      <c r="A6399" s="82"/>
      <c r="B6399" s="82"/>
    </row>
    <row r="6400" spans="1:2">
      <c r="A6400" s="82"/>
      <c r="B6400" s="82"/>
    </row>
    <row r="6401" spans="1:2">
      <c r="A6401" s="82"/>
      <c r="B6401" s="82"/>
    </row>
    <row r="6402" spans="1:2">
      <c r="A6402" s="82"/>
      <c r="B6402" s="82"/>
    </row>
    <row r="6403" spans="1:2">
      <c r="A6403" s="82"/>
      <c r="B6403" s="82"/>
    </row>
    <row r="6404" spans="1:2">
      <c r="A6404" s="82"/>
      <c r="B6404" s="82"/>
    </row>
    <row r="6405" spans="1:2">
      <c r="A6405" s="82"/>
      <c r="B6405" s="82"/>
    </row>
    <row r="6406" spans="1:2">
      <c r="A6406" s="82"/>
      <c r="B6406" s="82"/>
    </row>
    <row r="6407" spans="1:2">
      <c r="A6407" s="82"/>
      <c r="B6407" s="82"/>
    </row>
    <row r="6408" spans="1:2">
      <c r="A6408" s="82"/>
      <c r="B6408" s="82"/>
    </row>
    <row r="6409" spans="1:2">
      <c r="A6409" s="82"/>
      <c r="B6409" s="82"/>
    </row>
    <row r="6410" spans="1:2">
      <c r="A6410" s="82"/>
      <c r="B6410" s="82"/>
    </row>
    <row r="6411" spans="1:2">
      <c r="A6411" s="82"/>
      <c r="B6411" s="82"/>
    </row>
    <row r="6412" spans="1:2">
      <c r="A6412" s="82"/>
      <c r="B6412" s="82"/>
    </row>
    <row r="6413" spans="1:2">
      <c r="A6413" s="82"/>
      <c r="B6413" s="82"/>
    </row>
    <row r="6414" spans="1:2">
      <c r="A6414" s="82"/>
      <c r="B6414" s="82"/>
    </row>
    <row r="6415" spans="1:2">
      <c r="A6415" s="82"/>
      <c r="B6415" s="82"/>
    </row>
    <row r="6416" spans="1:2">
      <c r="A6416" s="82"/>
      <c r="B6416" s="82"/>
    </row>
    <row r="6417" spans="1:2">
      <c r="A6417" s="82"/>
      <c r="B6417" s="82"/>
    </row>
    <row r="6418" spans="1:2">
      <c r="A6418" s="82"/>
      <c r="B6418" s="82"/>
    </row>
    <row r="6419" spans="1:2">
      <c r="A6419" s="82"/>
      <c r="B6419" s="82"/>
    </row>
    <row r="6420" spans="1:2">
      <c r="A6420" s="82"/>
      <c r="B6420" s="82"/>
    </row>
    <row r="6421" spans="1:2">
      <c r="A6421" s="82"/>
      <c r="B6421" s="82"/>
    </row>
    <row r="6422" spans="1:2">
      <c r="A6422" s="82"/>
      <c r="B6422" s="82"/>
    </row>
    <row r="6423" spans="1:2">
      <c r="A6423" s="82"/>
      <c r="B6423" s="82"/>
    </row>
    <row r="6424" spans="1:2">
      <c r="A6424" s="82"/>
      <c r="B6424" s="82"/>
    </row>
    <row r="6425" spans="1:2">
      <c r="A6425" s="82"/>
      <c r="B6425" s="82"/>
    </row>
    <row r="6426" spans="1:2">
      <c r="A6426" s="82"/>
      <c r="B6426" s="82"/>
    </row>
    <row r="6427" spans="1:2">
      <c r="A6427" s="82"/>
      <c r="B6427" s="82"/>
    </row>
    <row r="6428" spans="1:2">
      <c r="A6428" s="82"/>
      <c r="B6428" s="82"/>
    </row>
    <row r="6429" spans="1:2">
      <c r="A6429" s="82"/>
      <c r="B6429" s="82"/>
    </row>
    <row r="6430" spans="1:2">
      <c r="A6430" s="82"/>
      <c r="B6430" s="82"/>
    </row>
    <row r="6431" spans="1:2">
      <c r="A6431" s="82"/>
      <c r="B6431" s="82"/>
    </row>
    <row r="6432" spans="1:2">
      <c r="A6432" s="82"/>
      <c r="B6432" s="82"/>
    </row>
    <row r="6433" spans="1:2">
      <c r="A6433" s="82"/>
      <c r="B6433" s="82"/>
    </row>
    <row r="6434" spans="1:2">
      <c r="A6434" s="82"/>
      <c r="B6434" s="82"/>
    </row>
    <row r="6435" spans="1:2">
      <c r="A6435" s="82"/>
      <c r="B6435" s="82"/>
    </row>
    <row r="6436" spans="1:2">
      <c r="A6436" s="82"/>
      <c r="B6436" s="82"/>
    </row>
    <row r="6437" spans="1:2">
      <c r="A6437" s="82"/>
      <c r="B6437" s="82"/>
    </row>
    <row r="6438" spans="1:2">
      <c r="A6438" s="82"/>
      <c r="B6438" s="82"/>
    </row>
    <row r="6439" spans="1:2">
      <c r="A6439" s="82"/>
      <c r="B6439" s="82"/>
    </row>
    <row r="6440" spans="1:2">
      <c r="A6440" s="82"/>
      <c r="B6440" s="82"/>
    </row>
    <row r="6441" spans="1:2">
      <c r="A6441" s="82"/>
      <c r="B6441" s="82"/>
    </row>
    <row r="6442" spans="1:2">
      <c r="A6442" s="82"/>
      <c r="B6442" s="82"/>
    </row>
    <row r="6443" spans="1:2">
      <c r="A6443" s="82"/>
      <c r="B6443" s="82"/>
    </row>
    <row r="6444" spans="1:2">
      <c r="A6444" s="82"/>
      <c r="B6444" s="82"/>
    </row>
    <row r="6445" spans="1:2">
      <c r="A6445" s="82"/>
      <c r="B6445" s="82"/>
    </row>
    <row r="6446" spans="1:2">
      <c r="A6446" s="82"/>
      <c r="B6446" s="82"/>
    </row>
    <row r="6447" spans="1:2">
      <c r="A6447" s="82"/>
      <c r="B6447" s="82"/>
    </row>
    <row r="6448" spans="1:2">
      <c r="A6448" s="82"/>
      <c r="B6448" s="82"/>
    </row>
    <row r="6449" spans="1:2">
      <c r="A6449" s="82"/>
      <c r="B6449" s="82"/>
    </row>
    <row r="6450" spans="1:2">
      <c r="A6450" s="82"/>
      <c r="B6450" s="82"/>
    </row>
    <row r="6451" spans="1:2">
      <c r="A6451" s="82"/>
      <c r="B6451" s="82"/>
    </row>
    <row r="6452" spans="1:2">
      <c r="A6452" s="82"/>
      <c r="B6452" s="82"/>
    </row>
    <row r="6453" spans="1:2">
      <c r="A6453" s="82"/>
      <c r="B6453" s="82"/>
    </row>
    <row r="6454" spans="1:2">
      <c r="A6454" s="82"/>
      <c r="B6454" s="82"/>
    </row>
    <row r="6455" spans="1:2">
      <c r="A6455" s="82"/>
      <c r="B6455" s="82"/>
    </row>
    <row r="6456" spans="1:2">
      <c r="A6456" s="82"/>
      <c r="B6456" s="82"/>
    </row>
    <row r="6457" spans="1:2">
      <c r="A6457" s="82"/>
      <c r="B6457" s="82"/>
    </row>
    <row r="6458" spans="1:2">
      <c r="A6458" s="82"/>
      <c r="B6458" s="82"/>
    </row>
    <row r="6459" spans="1:2">
      <c r="A6459" s="82"/>
      <c r="B6459" s="82"/>
    </row>
    <row r="6460" spans="1:2">
      <c r="A6460" s="82"/>
      <c r="B6460" s="82"/>
    </row>
    <row r="6461" spans="1:2">
      <c r="A6461" s="82"/>
      <c r="B6461" s="82"/>
    </row>
    <row r="6462" spans="1:2">
      <c r="A6462" s="82"/>
      <c r="B6462" s="82"/>
    </row>
    <row r="6463" spans="1:2">
      <c r="A6463" s="82"/>
      <c r="B6463" s="82"/>
    </row>
    <row r="6464" spans="1:2">
      <c r="A6464" s="82"/>
      <c r="B6464" s="82"/>
    </row>
    <row r="6465" spans="1:2">
      <c r="A6465" s="82"/>
      <c r="B6465" s="82"/>
    </row>
    <row r="6466" spans="1:2">
      <c r="A6466" s="82"/>
      <c r="B6466" s="82"/>
    </row>
    <row r="6467" spans="1:2">
      <c r="A6467" s="82"/>
      <c r="B6467" s="82"/>
    </row>
    <row r="6468" spans="1:2">
      <c r="A6468" s="82"/>
      <c r="B6468" s="82"/>
    </row>
    <row r="6469" spans="1:2">
      <c r="A6469" s="82"/>
      <c r="B6469" s="82"/>
    </row>
    <row r="6470" spans="1:2">
      <c r="A6470" s="82"/>
      <c r="B6470" s="82"/>
    </row>
    <row r="6471" spans="1:2">
      <c r="A6471" s="82"/>
      <c r="B6471" s="82"/>
    </row>
    <row r="6472" spans="1:2">
      <c r="A6472" s="82"/>
      <c r="B6472" s="82"/>
    </row>
    <row r="6473" spans="1:2">
      <c r="A6473" s="82"/>
      <c r="B6473" s="82"/>
    </row>
    <row r="6474" spans="1:2">
      <c r="A6474" s="82"/>
      <c r="B6474" s="82"/>
    </row>
    <row r="6475" spans="1:2">
      <c r="A6475" s="82"/>
      <c r="B6475" s="82"/>
    </row>
    <row r="6476" spans="1:2">
      <c r="A6476" s="82"/>
      <c r="B6476" s="82"/>
    </row>
    <row r="6477" spans="1:2">
      <c r="A6477" s="82"/>
      <c r="B6477" s="82"/>
    </row>
    <row r="6478" spans="1:2">
      <c r="A6478" s="82"/>
      <c r="B6478" s="82"/>
    </row>
    <row r="6479" spans="1:2">
      <c r="A6479" s="82"/>
      <c r="B6479" s="82"/>
    </row>
    <row r="6480" spans="1:2">
      <c r="A6480" s="82"/>
      <c r="B6480" s="82"/>
    </row>
    <row r="6481" spans="1:2">
      <c r="A6481" s="82"/>
      <c r="B6481" s="82"/>
    </row>
    <row r="6482" spans="1:2">
      <c r="A6482" s="82"/>
      <c r="B6482" s="82"/>
    </row>
    <row r="6483" spans="1:2">
      <c r="A6483" s="82"/>
      <c r="B6483" s="82"/>
    </row>
    <row r="6484" spans="1:2">
      <c r="A6484" s="82"/>
      <c r="B6484" s="82"/>
    </row>
    <row r="6485" spans="1:2">
      <c r="A6485" s="82"/>
      <c r="B6485" s="82"/>
    </row>
    <row r="6486" spans="1:2">
      <c r="A6486" s="82"/>
      <c r="B6486" s="82"/>
    </row>
    <row r="6487" spans="1:2">
      <c r="A6487" s="82"/>
      <c r="B6487" s="82"/>
    </row>
    <row r="6488" spans="1:2">
      <c r="A6488" s="82"/>
      <c r="B6488" s="82"/>
    </row>
    <row r="6489" spans="1:2">
      <c r="A6489" s="82"/>
      <c r="B6489" s="82"/>
    </row>
    <row r="6490" spans="1:2">
      <c r="A6490" s="82"/>
      <c r="B6490" s="82"/>
    </row>
    <row r="6491" spans="1:2">
      <c r="A6491" s="82"/>
      <c r="B6491" s="82"/>
    </row>
    <row r="6492" spans="1:2">
      <c r="A6492" s="82"/>
      <c r="B6492" s="82"/>
    </row>
    <row r="6493" spans="1:2">
      <c r="A6493" s="82"/>
      <c r="B6493" s="82"/>
    </row>
    <row r="6494" spans="1:2">
      <c r="A6494" s="82"/>
      <c r="B6494" s="82"/>
    </row>
    <row r="6495" spans="1:2">
      <c r="A6495" s="82"/>
      <c r="B6495" s="82"/>
    </row>
    <row r="6496" spans="1:2">
      <c r="A6496" s="82"/>
      <c r="B6496" s="82"/>
    </row>
    <row r="6497" spans="1:2">
      <c r="A6497" s="82"/>
      <c r="B6497" s="82"/>
    </row>
    <row r="6498" spans="1:2">
      <c r="A6498" s="82"/>
      <c r="B6498" s="82"/>
    </row>
    <row r="6499" spans="1:2">
      <c r="A6499" s="82"/>
      <c r="B6499" s="82"/>
    </row>
    <row r="6500" spans="1:2">
      <c r="A6500" s="82"/>
      <c r="B6500" s="82"/>
    </row>
    <row r="6501" spans="1:2">
      <c r="A6501" s="82"/>
      <c r="B6501" s="82"/>
    </row>
    <row r="6502" spans="1:2">
      <c r="A6502" s="82"/>
      <c r="B6502" s="82"/>
    </row>
    <row r="6503" spans="1:2">
      <c r="A6503" s="82"/>
      <c r="B6503" s="82"/>
    </row>
    <row r="6504" spans="1:2">
      <c r="A6504" s="82"/>
      <c r="B6504" s="82"/>
    </row>
    <row r="6505" spans="1:2">
      <c r="A6505" s="82"/>
      <c r="B6505" s="82"/>
    </row>
    <row r="6506" spans="1:2">
      <c r="A6506" s="82"/>
      <c r="B6506" s="82"/>
    </row>
    <row r="6507" spans="1:2">
      <c r="A6507" s="82"/>
      <c r="B6507" s="82"/>
    </row>
    <row r="6508" spans="1:2">
      <c r="A6508" s="82"/>
      <c r="B6508" s="82"/>
    </row>
    <row r="6509" spans="1:2">
      <c r="A6509" s="82"/>
      <c r="B6509" s="82"/>
    </row>
    <row r="6510" spans="1:2">
      <c r="A6510" s="82"/>
      <c r="B6510" s="82"/>
    </row>
    <row r="6511" spans="1:2">
      <c r="A6511" s="82"/>
      <c r="B6511" s="82"/>
    </row>
    <row r="6512" spans="1:2">
      <c r="A6512" s="82"/>
      <c r="B6512" s="82"/>
    </row>
    <row r="6513" spans="1:2">
      <c r="A6513" s="82"/>
      <c r="B6513" s="82"/>
    </row>
    <row r="6514" spans="1:2">
      <c r="A6514" s="82"/>
      <c r="B6514" s="82"/>
    </row>
    <row r="6515" spans="1:2">
      <c r="A6515" s="82"/>
      <c r="B6515" s="82"/>
    </row>
    <row r="6516" spans="1:2">
      <c r="A6516" s="82"/>
      <c r="B6516" s="82"/>
    </row>
    <row r="6517" spans="1:2">
      <c r="A6517" s="82"/>
      <c r="B6517" s="82"/>
    </row>
    <row r="6518" spans="1:2">
      <c r="A6518" s="82"/>
      <c r="B6518" s="82"/>
    </row>
    <row r="6519" spans="1:2">
      <c r="A6519" s="82"/>
      <c r="B6519" s="82"/>
    </row>
    <row r="6520" spans="1:2">
      <c r="A6520" s="82"/>
      <c r="B6520" s="82"/>
    </row>
    <row r="6521" spans="1:2">
      <c r="A6521" s="82"/>
      <c r="B6521" s="82"/>
    </row>
    <row r="6522" spans="1:2">
      <c r="A6522" s="82"/>
      <c r="B6522" s="82"/>
    </row>
    <row r="6523" spans="1:2">
      <c r="A6523" s="82"/>
      <c r="B6523" s="82"/>
    </row>
    <row r="6524" spans="1:2">
      <c r="A6524" s="82"/>
      <c r="B6524" s="82"/>
    </row>
    <row r="6525" spans="1:2">
      <c r="A6525" s="82"/>
      <c r="B6525" s="82"/>
    </row>
    <row r="6526" spans="1:2">
      <c r="A6526" s="82"/>
      <c r="B6526" s="82"/>
    </row>
    <row r="6527" spans="1:2">
      <c r="A6527" s="82"/>
      <c r="B6527" s="82"/>
    </row>
    <row r="6528" spans="1:2">
      <c r="A6528" s="82"/>
      <c r="B6528" s="82"/>
    </row>
    <row r="6529" spans="1:2">
      <c r="A6529" s="82"/>
      <c r="B6529" s="82"/>
    </row>
    <row r="6530" spans="1:2">
      <c r="A6530" s="82"/>
      <c r="B6530" s="82"/>
    </row>
    <row r="6531" spans="1:2">
      <c r="A6531" s="82"/>
      <c r="B6531" s="82"/>
    </row>
    <row r="6532" spans="1:2">
      <c r="A6532" s="82"/>
      <c r="B6532" s="82"/>
    </row>
    <row r="6533" spans="1:2">
      <c r="A6533" s="82"/>
      <c r="B6533" s="82"/>
    </row>
    <row r="6534" spans="1:2">
      <c r="A6534" s="82"/>
      <c r="B6534" s="82"/>
    </row>
    <row r="6535" spans="1:2">
      <c r="A6535" s="82"/>
      <c r="B6535" s="82"/>
    </row>
    <row r="6536" spans="1:2">
      <c r="A6536" s="82"/>
      <c r="B6536" s="82"/>
    </row>
    <row r="6537" spans="1:2">
      <c r="A6537" s="82"/>
      <c r="B6537" s="82"/>
    </row>
    <row r="6538" spans="1:2">
      <c r="A6538" s="82"/>
      <c r="B6538" s="82"/>
    </row>
    <row r="6539" spans="1:2">
      <c r="A6539" s="82"/>
      <c r="B6539" s="82"/>
    </row>
    <row r="6540" spans="1:2">
      <c r="A6540" s="82"/>
      <c r="B6540" s="82"/>
    </row>
    <row r="6541" spans="1:2">
      <c r="A6541" s="82"/>
      <c r="B6541" s="82"/>
    </row>
    <row r="6542" spans="1:2">
      <c r="A6542" s="82"/>
      <c r="B6542" s="82"/>
    </row>
    <row r="6543" spans="1:2">
      <c r="A6543" s="82"/>
      <c r="B6543" s="82"/>
    </row>
    <row r="6544" spans="1:2">
      <c r="A6544" s="82"/>
      <c r="B6544" s="82"/>
    </row>
    <row r="6545" spans="1:2">
      <c r="A6545" s="82"/>
      <c r="B6545" s="82"/>
    </row>
    <row r="6546" spans="1:2">
      <c r="A6546" s="82"/>
      <c r="B6546" s="82"/>
    </row>
    <row r="6547" spans="1:2">
      <c r="A6547" s="82"/>
      <c r="B6547" s="82"/>
    </row>
    <row r="6548" spans="1:2">
      <c r="A6548" s="82"/>
      <c r="B6548" s="82"/>
    </row>
    <row r="6549" spans="1:2">
      <c r="A6549" s="82"/>
      <c r="B6549" s="82"/>
    </row>
    <row r="6550" spans="1:2">
      <c r="A6550" s="82"/>
      <c r="B6550" s="82"/>
    </row>
    <row r="6551" spans="1:2">
      <c r="A6551" s="82"/>
      <c r="B6551" s="82"/>
    </row>
    <row r="6552" spans="1:2">
      <c r="A6552" s="82"/>
      <c r="B6552" s="82"/>
    </row>
    <row r="6553" spans="1:2">
      <c r="A6553" s="82"/>
      <c r="B6553" s="82"/>
    </row>
    <row r="6554" spans="1:2">
      <c r="A6554" s="82"/>
      <c r="B6554" s="82"/>
    </row>
    <row r="6555" spans="1:2">
      <c r="A6555" s="82"/>
      <c r="B6555" s="82"/>
    </row>
    <row r="6556" spans="1:2">
      <c r="A6556" s="82"/>
      <c r="B6556" s="82"/>
    </row>
    <row r="6557" spans="1:2">
      <c r="A6557" s="82"/>
      <c r="B6557" s="82"/>
    </row>
    <row r="6558" spans="1:2">
      <c r="A6558" s="82"/>
      <c r="B6558" s="82"/>
    </row>
    <row r="6559" spans="1:2">
      <c r="A6559" s="82"/>
      <c r="B6559" s="82"/>
    </row>
    <row r="6560" spans="1:2">
      <c r="A6560" s="82"/>
      <c r="B6560" s="82"/>
    </row>
    <row r="6561" spans="1:2">
      <c r="A6561" s="82"/>
      <c r="B6561" s="82"/>
    </row>
    <row r="6562" spans="1:2">
      <c r="A6562" s="82"/>
      <c r="B6562" s="82"/>
    </row>
    <row r="6563" spans="1:2">
      <c r="A6563" s="82"/>
      <c r="B6563" s="82"/>
    </row>
    <row r="6564" spans="1:2">
      <c r="A6564" s="82"/>
      <c r="B6564" s="82"/>
    </row>
    <row r="6565" spans="1:2">
      <c r="A6565" s="82"/>
      <c r="B6565" s="82"/>
    </row>
    <row r="6566" spans="1:2">
      <c r="A6566" s="82"/>
      <c r="B6566" s="82"/>
    </row>
    <row r="6567" spans="1:2">
      <c r="A6567" s="82"/>
      <c r="B6567" s="82"/>
    </row>
    <row r="6568" spans="1:2">
      <c r="A6568" s="82"/>
      <c r="B6568" s="82"/>
    </row>
    <row r="6569" spans="1:2">
      <c r="A6569" s="82"/>
      <c r="B6569" s="82"/>
    </row>
    <row r="6570" spans="1:2">
      <c r="A6570" s="82"/>
      <c r="B6570" s="82"/>
    </row>
    <row r="6571" spans="1:2">
      <c r="A6571" s="82"/>
      <c r="B6571" s="82"/>
    </row>
    <row r="6572" spans="1:2">
      <c r="A6572" s="82"/>
      <c r="B6572" s="82"/>
    </row>
    <row r="6573" spans="1:2">
      <c r="A6573" s="82"/>
      <c r="B6573" s="82"/>
    </row>
    <row r="6574" spans="1:2">
      <c r="A6574" s="82"/>
      <c r="B6574" s="82"/>
    </row>
    <row r="6575" spans="1:2">
      <c r="A6575" s="82"/>
      <c r="B6575" s="82"/>
    </row>
    <row r="6576" spans="1:2">
      <c r="A6576" s="82"/>
      <c r="B6576" s="82"/>
    </row>
    <row r="6577" spans="1:2">
      <c r="A6577" s="82"/>
      <c r="B6577" s="82"/>
    </row>
    <row r="6578" spans="1:2">
      <c r="A6578" s="82"/>
      <c r="B6578" s="82"/>
    </row>
    <row r="6579" spans="1:2">
      <c r="A6579" s="82"/>
      <c r="B6579" s="82"/>
    </row>
    <row r="6580" spans="1:2">
      <c r="A6580" s="82"/>
      <c r="B6580" s="82"/>
    </row>
    <row r="6581" spans="1:2">
      <c r="A6581" s="82"/>
      <c r="B6581" s="82"/>
    </row>
    <row r="6582" spans="1:2">
      <c r="A6582" s="82"/>
      <c r="B6582" s="82"/>
    </row>
    <row r="6583" spans="1:2">
      <c r="A6583" s="82"/>
      <c r="B6583" s="82"/>
    </row>
    <row r="6584" spans="1:2">
      <c r="A6584" s="82"/>
      <c r="B6584" s="82"/>
    </row>
    <row r="6585" spans="1:2">
      <c r="A6585" s="82"/>
      <c r="B6585" s="82"/>
    </row>
    <row r="6586" spans="1:2">
      <c r="A6586" s="82"/>
      <c r="B6586" s="82"/>
    </row>
    <row r="6587" spans="1:2">
      <c r="A6587" s="82"/>
      <c r="B6587" s="82"/>
    </row>
    <row r="6588" spans="1:2">
      <c r="A6588" s="82"/>
      <c r="B6588" s="82"/>
    </row>
    <row r="6589" spans="1:2">
      <c r="A6589" s="82"/>
      <c r="B6589" s="82"/>
    </row>
    <row r="6590" spans="1:2">
      <c r="A6590" s="82"/>
      <c r="B6590" s="82"/>
    </row>
    <row r="6591" spans="1:2">
      <c r="A6591" s="82"/>
      <c r="B6591" s="82"/>
    </row>
    <row r="6592" spans="1:2">
      <c r="A6592" s="82"/>
      <c r="B6592" s="82"/>
    </row>
    <row r="6593" spans="1:2">
      <c r="A6593" s="82"/>
      <c r="B6593" s="82"/>
    </row>
    <row r="6594" spans="1:2">
      <c r="A6594" s="82"/>
      <c r="B6594" s="82"/>
    </row>
    <row r="6595" spans="1:2">
      <c r="A6595" s="82"/>
      <c r="B6595" s="82"/>
    </row>
    <row r="6596" spans="1:2">
      <c r="A6596" s="82"/>
      <c r="B6596" s="82"/>
    </row>
    <row r="6597" spans="1:2">
      <c r="A6597" s="82"/>
      <c r="B6597" s="82"/>
    </row>
    <row r="6598" spans="1:2">
      <c r="A6598" s="82"/>
      <c r="B6598" s="82"/>
    </row>
    <row r="6599" spans="1:2">
      <c r="A6599" s="82"/>
      <c r="B6599" s="82"/>
    </row>
    <row r="6600" spans="1:2">
      <c r="A6600" s="82"/>
      <c r="B6600" s="82"/>
    </row>
    <row r="6601" spans="1:2">
      <c r="A6601" s="82"/>
      <c r="B6601" s="82"/>
    </row>
    <row r="6602" spans="1:2">
      <c r="A6602" s="82"/>
      <c r="B6602" s="82"/>
    </row>
    <row r="6603" spans="1:2">
      <c r="A6603" s="82"/>
      <c r="B6603" s="82"/>
    </row>
    <row r="6604" spans="1:2">
      <c r="A6604" s="82"/>
      <c r="B6604" s="82"/>
    </row>
    <row r="6605" spans="1:2">
      <c r="A6605" s="82"/>
      <c r="B6605" s="82"/>
    </row>
    <row r="6606" spans="1:2">
      <c r="A6606" s="82"/>
      <c r="B6606" s="82"/>
    </row>
    <row r="6607" spans="1:2">
      <c r="A6607" s="82"/>
      <c r="B6607" s="82"/>
    </row>
    <row r="6608" spans="1:2">
      <c r="A6608" s="82"/>
      <c r="B6608" s="82"/>
    </row>
    <row r="6609" spans="1:2">
      <c r="A6609" s="82"/>
      <c r="B6609" s="82"/>
    </row>
    <row r="6610" spans="1:2">
      <c r="A6610" s="82"/>
      <c r="B6610" s="82"/>
    </row>
    <row r="6611" spans="1:2">
      <c r="A6611" s="82"/>
      <c r="B6611" s="82"/>
    </row>
    <row r="6612" spans="1:2">
      <c r="A6612" s="82"/>
      <c r="B6612" s="82"/>
    </row>
    <row r="6613" spans="1:2">
      <c r="A6613" s="82"/>
      <c r="B6613" s="82"/>
    </row>
    <row r="6614" spans="1:2">
      <c r="A6614" s="82"/>
      <c r="B6614" s="82"/>
    </row>
    <row r="6615" spans="1:2">
      <c r="A6615" s="82"/>
      <c r="B6615" s="82"/>
    </row>
    <row r="6616" spans="1:2">
      <c r="A6616" s="82"/>
      <c r="B6616" s="82"/>
    </row>
    <row r="6617" spans="1:2">
      <c r="A6617" s="82"/>
      <c r="B6617" s="82"/>
    </row>
    <row r="6618" spans="1:2">
      <c r="A6618" s="82"/>
      <c r="B6618" s="82"/>
    </row>
    <row r="6619" spans="1:2">
      <c r="A6619" s="82"/>
      <c r="B6619" s="82"/>
    </row>
    <row r="6620" spans="1:2">
      <c r="A6620" s="82"/>
      <c r="B6620" s="82"/>
    </row>
    <row r="6621" spans="1:2">
      <c r="A6621" s="82"/>
      <c r="B6621" s="82"/>
    </row>
    <row r="6622" spans="1:2">
      <c r="A6622" s="82"/>
      <c r="B6622" s="82"/>
    </row>
    <row r="6623" spans="1:2">
      <c r="A6623" s="82"/>
      <c r="B6623" s="82"/>
    </row>
    <row r="6624" spans="1:2">
      <c r="A6624" s="82"/>
      <c r="B6624" s="82"/>
    </row>
    <row r="6625" spans="1:2">
      <c r="A6625" s="82"/>
      <c r="B6625" s="82"/>
    </row>
    <row r="6626" spans="1:2">
      <c r="A6626" s="82"/>
      <c r="B6626" s="82"/>
    </row>
    <row r="6627" spans="1:2">
      <c r="A6627" s="82"/>
      <c r="B6627" s="82"/>
    </row>
    <row r="6628" spans="1:2">
      <c r="A6628" s="82"/>
      <c r="B6628" s="82"/>
    </row>
    <row r="6629" spans="1:2">
      <c r="A6629" s="82"/>
      <c r="B6629" s="82"/>
    </row>
    <row r="6630" spans="1:2">
      <c r="A6630" s="82"/>
      <c r="B6630" s="82"/>
    </row>
    <row r="6631" spans="1:2">
      <c r="A6631" s="82"/>
      <c r="B6631" s="82"/>
    </row>
    <row r="6632" spans="1:2">
      <c r="A6632" s="82"/>
      <c r="B6632" s="82"/>
    </row>
    <row r="6633" spans="1:2">
      <c r="A6633" s="82"/>
      <c r="B6633" s="82"/>
    </row>
    <row r="6634" spans="1:2">
      <c r="A6634" s="82"/>
      <c r="B6634" s="82"/>
    </row>
    <row r="6635" spans="1:2">
      <c r="A6635" s="82"/>
      <c r="B6635" s="82"/>
    </row>
    <row r="6636" spans="1:2">
      <c r="A6636" s="82"/>
      <c r="B6636" s="82"/>
    </row>
    <row r="6637" spans="1:2">
      <c r="A6637" s="82"/>
      <c r="B6637" s="82"/>
    </row>
    <row r="6638" spans="1:2">
      <c r="A6638" s="82"/>
      <c r="B6638" s="82"/>
    </row>
    <row r="6639" spans="1:2">
      <c r="A6639" s="82"/>
      <c r="B6639" s="82"/>
    </row>
    <row r="6640" spans="1:2">
      <c r="A6640" s="82"/>
      <c r="B6640" s="82"/>
    </row>
    <row r="6641" spans="1:2">
      <c r="A6641" s="82"/>
      <c r="B6641" s="82"/>
    </row>
    <row r="6642" spans="1:2">
      <c r="A6642" s="82"/>
      <c r="B6642" s="82"/>
    </row>
    <row r="6643" spans="1:2">
      <c r="A6643" s="82"/>
      <c r="B6643" s="82"/>
    </row>
    <row r="6644" spans="1:2">
      <c r="A6644" s="82"/>
      <c r="B6644" s="82"/>
    </row>
    <row r="6645" spans="1:2">
      <c r="A6645" s="82"/>
      <c r="B6645" s="82"/>
    </row>
    <row r="6646" spans="1:2">
      <c r="A6646" s="82"/>
      <c r="B6646" s="82"/>
    </row>
    <row r="6647" spans="1:2">
      <c r="A6647" s="82"/>
      <c r="B6647" s="82"/>
    </row>
    <row r="6648" spans="1:2">
      <c r="A6648" s="82"/>
      <c r="B6648" s="82"/>
    </row>
    <row r="6649" spans="1:2">
      <c r="A6649" s="82"/>
      <c r="B6649" s="82"/>
    </row>
    <row r="6650" spans="1:2">
      <c r="A6650" s="82"/>
      <c r="B6650" s="82"/>
    </row>
    <row r="6651" spans="1:2">
      <c r="A6651" s="82"/>
      <c r="B6651" s="82"/>
    </row>
    <row r="6652" spans="1:2">
      <c r="A6652" s="82">
        <v>45029</v>
      </c>
    </row>
    <row r="6653" spans="1:2">
      <c r="A6653" s="82">
        <v>45030</v>
      </c>
    </row>
    <row r="6654" spans="1:2">
      <c r="A6654" s="82">
        <v>45031</v>
      </c>
    </row>
    <row r="6655" spans="1:2">
      <c r="A6655" s="82">
        <v>45033</v>
      </c>
    </row>
    <row r="6656" spans="1:2">
      <c r="A6656" s="82">
        <v>45034</v>
      </c>
    </row>
    <row r="6657" spans="1:1">
      <c r="A6657" s="82">
        <v>45035</v>
      </c>
    </row>
    <row r="6658" spans="1:1">
      <c r="A6658" s="82">
        <v>45036</v>
      </c>
    </row>
    <row r="6659" spans="1:1">
      <c r="A6659" s="82">
        <v>45037</v>
      </c>
    </row>
    <row r="6660" spans="1:1">
      <c r="A6660" s="82">
        <v>45038</v>
      </c>
    </row>
    <row r="6661" spans="1:1">
      <c r="A6661" s="82">
        <v>45040</v>
      </c>
    </row>
    <row r="6662" spans="1:1">
      <c r="A6662" s="82">
        <v>45041</v>
      </c>
    </row>
    <row r="6663" spans="1:1">
      <c r="A6663" s="82">
        <v>45042</v>
      </c>
    </row>
    <row r="6664" spans="1:1">
      <c r="A6664" s="82">
        <v>45043</v>
      </c>
    </row>
    <row r="6665" spans="1:1">
      <c r="A6665" s="82">
        <v>45044</v>
      </c>
    </row>
    <row r="6666" spans="1:1">
      <c r="A6666" s="82">
        <v>45045</v>
      </c>
    </row>
    <row r="6667" spans="1:1">
      <c r="A6667" s="82">
        <v>45047</v>
      </c>
    </row>
    <row r="6668" spans="1:1">
      <c r="A6668" s="82">
        <v>45048</v>
      </c>
    </row>
    <row r="6669" spans="1:1">
      <c r="A6669" s="82">
        <v>45049</v>
      </c>
    </row>
    <row r="6670" spans="1:1">
      <c r="A6670" s="82">
        <v>45050</v>
      </c>
    </row>
    <row r="6671" spans="1:1">
      <c r="A6671" s="82">
        <v>45051</v>
      </c>
    </row>
    <row r="6672" spans="1:1">
      <c r="A6672" s="82">
        <v>45052</v>
      </c>
    </row>
    <row r="6673" spans="1:1">
      <c r="A6673" s="82">
        <v>45054</v>
      </c>
    </row>
    <row r="6674" spans="1:1">
      <c r="A6674" s="82">
        <v>45055</v>
      </c>
    </row>
    <row r="6675" spans="1:1">
      <c r="A6675" s="82">
        <v>45056</v>
      </c>
    </row>
    <row r="6676" spans="1:1">
      <c r="A6676" s="82">
        <v>45057</v>
      </c>
    </row>
    <row r="6677" spans="1:1">
      <c r="A6677" s="82">
        <v>45058</v>
      </c>
    </row>
    <row r="6678" spans="1:1">
      <c r="A6678" s="82">
        <v>45059</v>
      </c>
    </row>
    <row r="6679" spans="1:1">
      <c r="A6679" s="82">
        <v>45061</v>
      </c>
    </row>
    <row r="6680" spans="1:1">
      <c r="A6680" s="82">
        <v>45062</v>
      </c>
    </row>
    <row r="6681" spans="1:1">
      <c r="A6681" s="82">
        <v>45063</v>
      </c>
    </row>
    <row r="6682" spans="1:1">
      <c r="A6682" s="82">
        <v>45064</v>
      </c>
    </row>
    <row r="6683" spans="1:1">
      <c r="A6683" s="82">
        <v>45065</v>
      </c>
    </row>
    <row r="6684" spans="1:1">
      <c r="A6684" s="82">
        <v>45066</v>
      </c>
    </row>
    <row r="6685" spans="1:1">
      <c r="A6685" s="82">
        <v>45068</v>
      </c>
    </row>
    <row r="6686" spans="1:1">
      <c r="A6686" s="82">
        <v>45069</v>
      </c>
    </row>
    <row r="6687" spans="1:1">
      <c r="A6687" s="82">
        <v>45070</v>
      </c>
    </row>
    <row r="6688" spans="1:1">
      <c r="A6688" s="82">
        <v>45071</v>
      </c>
    </row>
    <row r="6689" spans="1:1">
      <c r="A6689" s="82">
        <v>45072</v>
      </c>
    </row>
    <row r="6690" spans="1:1">
      <c r="A6690" s="82">
        <v>45073</v>
      </c>
    </row>
    <row r="6691" spans="1:1">
      <c r="A6691" s="82">
        <v>45075</v>
      </c>
    </row>
    <row r="6692" spans="1:1">
      <c r="A6692" s="82">
        <v>45076</v>
      </c>
    </row>
    <row r="6693" spans="1:1">
      <c r="A6693" s="82">
        <v>45077</v>
      </c>
    </row>
    <row r="6694" spans="1:1">
      <c r="A6694" s="82">
        <v>45078</v>
      </c>
    </row>
    <row r="6695" spans="1:1">
      <c r="A6695" s="82">
        <v>45079</v>
      </c>
    </row>
    <row r="6696" spans="1:1">
      <c r="A6696" s="82">
        <v>45080</v>
      </c>
    </row>
    <row r="6697" spans="1:1">
      <c r="A6697" s="82">
        <v>45082</v>
      </c>
    </row>
    <row r="6698" spans="1:1">
      <c r="A6698" s="82">
        <v>45083</v>
      </c>
    </row>
    <row r="6699" spans="1:1">
      <c r="A6699" s="82">
        <v>45084</v>
      </c>
    </row>
    <row r="6700" spans="1:1">
      <c r="A6700" s="82">
        <v>45085</v>
      </c>
    </row>
    <row r="6701" spans="1:1">
      <c r="A6701" s="82">
        <v>45086</v>
      </c>
    </row>
    <row r="6702" spans="1:1">
      <c r="A6702" s="82">
        <v>45087</v>
      </c>
    </row>
    <row r="6703" spans="1:1">
      <c r="A6703" s="82">
        <v>45089</v>
      </c>
    </row>
    <row r="6704" spans="1:1">
      <c r="A6704" s="82">
        <v>45090</v>
      </c>
    </row>
    <row r="6705" spans="1:1">
      <c r="A6705" s="82">
        <v>45091</v>
      </c>
    </row>
    <row r="6706" spans="1:1">
      <c r="A6706" s="82">
        <v>45092</v>
      </c>
    </row>
    <row r="6707" spans="1:1">
      <c r="A6707" s="82">
        <v>45093</v>
      </c>
    </row>
    <row r="6708" spans="1:1">
      <c r="A6708" s="82">
        <v>45094</v>
      </c>
    </row>
    <row r="6709" spans="1:1">
      <c r="A6709" s="82">
        <v>45096</v>
      </c>
    </row>
    <row r="6710" spans="1:1">
      <c r="A6710" s="82">
        <v>45097</v>
      </c>
    </row>
    <row r="6711" spans="1:1">
      <c r="A6711" s="82">
        <v>45098</v>
      </c>
    </row>
    <row r="6712" spans="1:1">
      <c r="A6712" s="82">
        <v>45099</v>
      </c>
    </row>
    <row r="6713" spans="1:1">
      <c r="A6713" s="82">
        <v>45100</v>
      </c>
    </row>
    <row r="6714" spans="1:1">
      <c r="A6714" s="82">
        <v>45101</v>
      </c>
    </row>
    <row r="6715" spans="1:1">
      <c r="A6715" s="82">
        <v>45103</v>
      </c>
    </row>
    <row r="6716" spans="1:1">
      <c r="A6716" s="82">
        <v>45104</v>
      </c>
    </row>
    <row r="6717" spans="1:1">
      <c r="A6717" s="82">
        <v>45105</v>
      </c>
    </row>
    <row r="6718" spans="1:1">
      <c r="A6718" s="82">
        <v>45106</v>
      </c>
    </row>
    <row r="6719" spans="1:1">
      <c r="A6719" s="82">
        <v>45107</v>
      </c>
    </row>
  </sheetData>
  <phoneticPr fontId="356" type="noConversion"/>
  <hyperlinks>
    <hyperlink ref="G21" location="Contents!A1" display="Back to contents" xr:uid="{6E532F32-4550-4393-9AC0-14C5843AFB94}"/>
  </hyperlink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H1101"/>
  <sheetViews>
    <sheetView showGridLines="0" zoomScaleNormal="100" workbookViewId="0"/>
  </sheetViews>
  <sheetFormatPr defaultColWidth="9.1796875" defaultRowHeight="14.5"/>
  <cols>
    <col min="1" max="1" width="12.453125" customWidth="1"/>
    <col min="2" max="2" width="10.1796875" bestFit="1" customWidth="1"/>
    <col min="3" max="3" width="21.453125" customWidth="1"/>
    <col min="4" max="4" width="18.54296875" customWidth="1"/>
    <col min="5" max="5" width="19.1796875" customWidth="1"/>
    <col min="6" max="6" width="30.26953125" customWidth="1"/>
  </cols>
  <sheetData>
    <row r="1" spans="1:7">
      <c r="A1" s="6" t="str">
        <f>CONCATENATE("Figure 1.14   ",Contents!C19)</f>
        <v>Figure 1.14   Investment financing</v>
      </c>
      <c r="B1" s="6"/>
      <c r="C1" s="6"/>
    </row>
    <row r="2" spans="1:7">
      <c r="A2" s="6"/>
      <c r="B2" s="6"/>
      <c r="C2" s="6"/>
    </row>
    <row r="3" spans="1:7" ht="17.25" customHeight="1">
      <c r="A3" t="s">
        <v>121</v>
      </c>
      <c r="B3" s="6"/>
      <c r="C3" s="6"/>
    </row>
    <row r="4" spans="1:7" ht="39.75" customHeight="1">
      <c r="A4" s="34" t="s">
        <v>65</v>
      </c>
      <c r="B4" s="35" t="s">
        <v>157</v>
      </c>
      <c r="C4" s="34" t="s">
        <v>158</v>
      </c>
      <c r="D4" s="35" t="s">
        <v>159</v>
      </c>
      <c r="E4" s="35" t="s">
        <v>160</v>
      </c>
      <c r="F4" s="35" t="s">
        <v>161</v>
      </c>
    </row>
    <row r="5" spans="1:7" ht="14.15" customHeight="1">
      <c r="A5" s="13" t="s">
        <v>45</v>
      </c>
      <c r="B5" s="61">
        <v>-5.9125043267474149E-2</v>
      </c>
      <c r="C5" s="61">
        <v>-7.3262135559646886</v>
      </c>
      <c r="D5" s="61">
        <v>10.836475060144588</v>
      </c>
      <c r="E5" s="61">
        <v>0.8100954226824586</v>
      </c>
      <c r="F5" s="61">
        <v>-4.3794819701298309</v>
      </c>
      <c r="G5" s="13"/>
    </row>
    <row r="6" spans="1:7">
      <c r="A6" s="13" t="s">
        <v>33</v>
      </c>
      <c r="B6" s="61">
        <v>-5.0083662858825352E-2</v>
      </c>
      <c r="C6" s="61">
        <v>-2.0859513994810572</v>
      </c>
      <c r="D6" s="61">
        <v>6.1399712830325903</v>
      </c>
      <c r="E6" s="61">
        <v>0.59567716025677464</v>
      </c>
      <c r="F6" s="61">
        <v>-4.6997807050754119</v>
      </c>
      <c r="G6" s="13"/>
    </row>
    <row r="7" spans="1:7">
      <c r="A7" s="13" t="s">
        <v>34</v>
      </c>
      <c r="B7" s="61">
        <v>1.0763906236516529</v>
      </c>
      <c r="C7" s="61">
        <v>-3.5689778789845819</v>
      </c>
      <c r="D7" s="61">
        <v>7.2403959045547293</v>
      </c>
      <c r="E7" s="61">
        <v>0.89019000369311707</v>
      </c>
      <c r="F7" s="61">
        <v>-3.4852174056116123</v>
      </c>
      <c r="G7" s="13"/>
    </row>
    <row r="8" spans="1:7">
      <c r="A8" s="13" t="s">
        <v>35</v>
      </c>
      <c r="B8" s="61">
        <v>0.56708658348606367</v>
      </c>
      <c r="C8" s="61">
        <v>-3.3709637097714533</v>
      </c>
      <c r="D8" s="61">
        <v>5.4285854875584887</v>
      </c>
      <c r="E8" s="61">
        <v>0.58324306779257795</v>
      </c>
      <c r="F8" s="61">
        <v>-2.0737782620935494</v>
      </c>
      <c r="G8" s="13"/>
    </row>
    <row r="9" spans="1:7">
      <c r="A9" s="13" t="s">
        <v>50</v>
      </c>
      <c r="B9" s="61">
        <v>1.1645428221230247</v>
      </c>
      <c r="C9" s="61">
        <v>-4.5114429602987292</v>
      </c>
      <c r="D9" s="61">
        <v>7.8974239757781923</v>
      </c>
      <c r="E9" s="61">
        <v>0.30326869005211354</v>
      </c>
      <c r="F9" s="61">
        <v>-2.5247068834085509</v>
      </c>
      <c r="G9" s="13"/>
    </row>
    <row r="10" spans="1:7">
      <c r="A10" s="13" t="s">
        <v>36</v>
      </c>
      <c r="B10" s="61">
        <v>2.1714423255004145</v>
      </c>
      <c r="C10" s="61">
        <v>-0.92280880249298591</v>
      </c>
      <c r="D10" s="61">
        <v>1.2287400636753276</v>
      </c>
      <c r="E10" s="61">
        <v>0.13708928300436876</v>
      </c>
      <c r="F10" s="61">
        <v>1.7284217813137048</v>
      </c>
      <c r="G10" s="13"/>
    </row>
    <row r="11" spans="1:7">
      <c r="A11" s="13" t="s">
        <v>37</v>
      </c>
      <c r="B11" s="61">
        <v>3.4305359263650836</v>
      </c>
      <c r="C11" s="61">
        <v>-5.3746245254988763</v>
      </c>
      <c r="D11" s="61">
        <v>8.5371735010407281</v>
      </c>
      <c r="E11" s="61">
        <v>7.6832437819620139E-2</v>
      </c>
      <c r="F11" s="61">
        <v>0.19115451300360983</v>
      </c>
      <c r="G11" s="13"/>
    </row>
    <row r="12" spans="1:7">
      <c r="A12" s="13" t="s">
        <v>38</v>
      </c>
      <c r="B12" s="61">
        <v>2.4879273202501868</v>
      </c>
      <c r="C12" s="61">
        <v>-3.3260242222659357</v>
      </c>
      <c r="D12" s="61">
        <v>3.4791186870323463</v>
      </c>
      <c r="E12" s="61">
        <v>1.9000919981458399E-2</v>
      </c>
      <c r="F12" s="61">
        <v>2.3158319355023171</v>
      </c>
      <c r="G12" s="13"/>
    </row>
    <row r="13" spans="1:7">
      <c r="A13" s="13" t="s">
        <v>58</v>
      </c>
      <c r="B13" s="61">
        <v>1.7381107201529116</v>
      </c>
      <c r="C13" s="61">
        <v>-4.9433426738503687</v>
      </c>
      <c r="D13" s="61">
        <v>6.1293601695926503</v>
      </c>
      <c r="E13" s="61">
        <v>-0.36048767310231467</v>
      </c>
      <c r="F13" s="61">
        <v>0.91258089751294591</v>
      </c>
      <c r="G13" s="13"/>
    </row>
    <row r="14" spans="1:7">
      <c r="A14" s="13" t="s">
        <v>39</v>
      </c>
      <c r="B14" s="61">
        <v>3.6688136770475706</v>
      </c>
      <c r="C14" s="61">
        <v>-6.4279396769405235</v>
      </c>
      <c r="D14" s="61">
        <v>7.8330500406964401</v>
      </c>
      <c r="E14" s="61">
        <v>-0.44034724657885244</v>
      </c>
      <c r="F14" s="61">
        <v>2.7040505598705065</v>
      </c>
      <c r="G14" s="13"/>
    </row>
    <row r="15" spans="1:7">
      <c r="A15" s="13" t="s">
        <v>40</v>
      </c>
      <c r="B15" s="61">
        <v>1.1269704049971434</v>
      </c>
      <c r="C15" s="61">
        <v>-6.369384030540501</v>
      </c>
      <c r="D15" s="61">
        <v>7.617563980314193</v>
      </c>
      <c r="E15" s="61">
        <v>-0.61219115639246058</v>
      </c>
      <c r="F15" s="61">
        <v>0.49098161304414961</v>
      </c>
      <c r="G15" s="13"/>
    </row>
    <row r="16" spans="1:7">
      <c r="A16" s="17" t="s">
        <v>41</v>
      </c>
      <c r="B16" s="61">
        <v>1.1715075062510836</v>
      </c>
      <c r="C16" s="61">
        <v>-5.5703260679073239</v>
      </c>
      <c r="D16" s="61">
        <v>5.1079069562677972</v>
      </c>
      <c r="E16" s="61">
        <v>-0.69602056874125695</v>
      </c>
      <c r="F16" s="61">
        <v>2.3299471852242832</v>
      </c>
      <c r="G16" s="13"/>
    </row>
    <row r="17" spans="1:8">
      <c r="A17" s="17"/>
      <c r="B17" s="4"/>
      <c r="C17" s="4"/>
    </row>
    <row r="18" spans="1:8">
      <c r="A18" s="17"/>
      <c r="B18" s="4"/>
      <c r="C18" s="4"/>
    </row>
    <row r="19" spans="1:8">
      <c r="A19" s="17"/>
      <c r="B19" s="4"/>
      <c r="C19" s="4"/>
    </row>
    <row r="20" spans="1:8">
      <c r="A20" s="17"/>
      <c r="B20" s="4"/>
      <c r="C20" s="4"/>
    </row>
    <row r="21" spans="1:8">
      <c r="A21" s="17"/>
      <c r="B21" s="4"/>
      <c r="C21" s="4"/>
    </row>
    <row r="22" spans="1:8">
      <c r="A22" s="17"/>
      <c r="B22" s="4"/>
      <c r="C22" s="4"/>
    </row>
    <row r="23" spans="1:8">
      <c r="A23" s="17"/>
      <c r="B23" s="4"/>
      <c r="C23" s="4"/>
    </row>
    <row r="24" spans="1:8">
      <c r="A24" s="17"/>
      <c r="B24" s="4"/>
      <c r="C24" s="4"/>
    </row>
    <row r="25" spans="1:8">
      <c r="A25" s="17"/>
      <c r="B25" s="4"/>
      <c r="C25" s="4"/>
    </row>
    <row r="26" spans="1:8">
      <c r="A26" s="17"/>
      <c r="B26" s="4"/>
      <c r="C26" s="4"/>
      <c r="H26" s="7" t="s">
        <v>7</v>
      </c>
    </row>
    <row r="27" spans="1:8">
      <c r="A27" s="17"/>
      <c r="B27" s="4"/>
      <c r="C27" s="4"/>
    </row>
    <row r="28" spans="1:8">
      <c r="A28" s="17"/>
      <c r="B28" s="4"/>
      <c r="C28" s="4"/>
    </row>
    <row r="29" spans="1:8">
      <c r="A29" s="17"/>
      <c r="B29" s="4"/>
      <c r="C29" s="4"/>
      <c r="D29" s="7"/>
    </row>
    <row r="30" spans="1:8">
      <c r="A30" s="17"/>
      <c r="B30" s="4"/>
      <c r="C30" s="4"/>
    </row>
    <row r="31" spans="1:8">
      <c r="A31" s="17"/>
      <c r="B31" s="4"/>
      <c r="C31" s="4"/>
    </row>
    <row r="32" spans="1:8">
      <c r="A32" s="17"/>
      <c r="B32" s="4"/>
      <c r="C32" s="4"/>
    </row>
    <row r="33" spans="1:3">
      <c r="A33" s="17"/>
      <c r="B33" s="4"/>
      <c r="C33" s="4"/>
    </row>
    <row r="34" spans="1:3">
      <c r="A34" s="17"/>
      <c r="B34" s="4"/>
      <c r="C34" s="4"/>
    </row>
    <row r="35" spans="1:3">
      <c r="A35" s="17"/>
      <c r="B35" s="4"/>
      <c r="C35" s="4"/>
    </row>
    <row r="36" spans="1:3">
      <c r="A36" s="17"/>
      <c r="B36" s="4"/>
      <c r="C36" s="4"/>
    </row>
    <row r="37" spans="1:3">
      <c r="A37" s="17"/>
      <c r="B37" s="4"/>
      <c r="C37" s="4"/>
    </row>
    <row r="38" spans="1:3">
      <c r="A38" s="17"/>
      <c r="B38" s="4"/>
      <c r="C38" s="4"/>
    </row>
    <row r="39" spans="1:3">
      <c r="A39" s="17"/>
      <c r="B39" s="4"/>
      <c r="C39" s="4"/>
    </row>
    <row r="40" spans="1:3">
      <c r="A40" s="17"/>
      <c r="B40" s="4"/>
      <c r="C40" s="4"/>
    </row>
    <row r="41" spans="1:3">
      <c r="A41" s="17"/>
      <c r="B41" s="4"/>
      <c r="C41" s="4"/>
    </row>
    <row r="42" spans="1:3">
      <c r="A42" s="17"/>
      <c r="B42" s="4"/>
      <c r="C42" s="4"/>
    </row>
    <row r="43" spans="1:3">
      <c r="A43" s="17"/>
      <c r="B43" s="4"/>
      <c r="C43" s="4"/>
    </row>
    <row r="44" spans="1:3">
      <c r="A44" s="17"/>
      <c r="B44" s="4"/>
      <c r="C44" s="4"/>
    </row>
    <row r="45" spans="1:3">
      <c r="A45" s="16"/>
    </row>
    <row r="46" spans="1:3">
      <c r="A46" s="16"/>
    </row>
    <row r="47" spans="1:3">
      <c r="A47" s="16"/>
    </row>
    <row r="48" spans="1:3">
      <c r="A48" s="16"/>
    </row>
    <row r="49" spans="1:1">
      <c r="A49" s="16"/>
    </row>
    <row r="50" spans="1:1">
      <c r="A50" s="16"/>
    </row>
    <row r="51" spans="1:1">
      <c r="A51" s="16"/>
    </row>
    <row r="52" spans="1:1">
      <c r="A52" s="16"/>
    </row>
    <row r="53" spans="1:1">
      <c r="A53" s="16"/>
    </row>
    <row r="54" spans="1:1">
      <c r="A54" s="16"/>
    </row>
    <row r="55" spans="1:1">
      <c r="A55" s="16"/>
    </row>
    <row r="56" spans="1:1">
      <c r="A56" s="16"/>
    </row>
    <row r="57" spans="1:1">
      <c r="A57" s="16"/>
    </row>
    <row r="58" spans="1:1">
      <c r="A58" s="16"/>
    </row>
    <row r="59" spans="1:1">
      <c r="A59" s="16"/>
    </row>
    <row r="60" spans="1:1">
      <c r="A60" s="16"/>
    </row>
    <row r="61" spans="1:1">
      <c r="A61" s="16"/>
    </row>
    <row r="62" spans="1:1">
      <c r="A62" s="16"/>
    </row>
    <row r="63" spans="1:1">
      <c r="A63" s="16"/>
    </row>
    <row r="64" spans="1:1">
      <c r="A64" s="16"/>
    </row>
    <row r="65" spans="1:1">
      <c r="A65" s="16"/>
    </row>
    <row r="66" spans="1:1">
      <c r="A66" s="16"/>
    </row>
    <row r="67" spans="1:1">
      <c r="A67" s="16"/>
    </row>
    <row r="68" spans="1:1">
      <c r="A68" s="16"/>
    </row>
    <row r="69" spans="1:1">
      <c r="A69" s="16"/>
    </row>
    <row r="70" spans="1:1">
      <c r="A70" s="16"/>
    </row>
    <row r="71" spans="1:1">
      <c r="A71" s="16"/>
    </row>
    <row r="72" spans="1:1">
      <c r="A72" s="16"/>
    </row>
    <row r="73" spans="1:1">
      <c r="A73" s="16"/>
    </row>
    <row r="74" spans="1:1">
      <c r="A74" s="16"/>
    </row>
    <row r="75" spans="1:1">
      <c r="A75" s="16"/>
    </row>
    <row r="76" spans="1:1">
      <c r="A76" s="16"/>
    </row>
    <row r="77" spans="1:1">
      <c r="A77" s="16"/>
    </row>
    <row r="78" spans="1:1">
      <c r="A78" s="16"/>
    </row>
    <row r="79" spans="1:1">
      <c r="A79" s="16"/>
    </row>
    <row r="80" spans="1:1">
      <c r="A80" s="16"/>
    </row>
    <row r="81" spans="1:1">
      <c r="A81" s="16"/>
    </row>
    <row r="82" spans="1:1">
      <c r="A82" s="16"/>
    </row>
    <row r="83" spans="1:1">
      <c r="A83" s="16"/>
    </row>
    <row r="84" spans="1:1">
      <c r="A84" s="16"/>
    </row>
    <row r="85" spans="1:1">
      <c r="A85" s="16"/>
    </row>
    <row r="86" spans="1:1">
      <c r="A86" s="16"/>
    </row>
    <row r="87" spans="1:1">
      <c r="A87" s="16"/>
    </row>
    <row r="88" spans="1:1">
      <c r="A88" s="16"/>
    </row>
    <row r="89" spans="1:1">
      <c r="A89" s="16"/>
    </row>
    <row r="90" spans="1:1">
      <c r="A90" s="16"/>
    </row>
    <row r="91" spans="1:1">
      <c r="A91" s="16"/>
    </row>
    <row r="92" spans="1:1">
      <c r="A92" s="16"/>
    </row>
    <row r="93" spans="1:1">
      <c r="A93" s="16"/>
    </row>
    <row r="94" spans="1:1">
      <c r="A94" s="16"/>
    </row>
    <row r="95" spans="1:1">
      <c r="A95" s="16"/>
    </row>
    <row r="96" spans="1:1">
      <c r="A96" s="16"/>
    </row>
    <row r="97" spans="1:1">
      <c r="A97" s="16"/>
    </row>
    <row r="98" spans="1:1">
      <c r="A98" s="16"/>
    </row>
    <row r="99" spans="1:1">
      <c r="A99" s="16"/>
    </row>
    <row r="100" spans="1:1">
      <c r="A100" s="16"/>
    </row>
    <row r="101" spans="1:1">
      <c r="A101" s="16"/>
    </row>
    <row r="102" spans="1:1">
      <c r="A102" s="16"/>
    </row>
    <row r="103" spans="1:1">
      <c r="A103" s="16"/>
    </row>
    <row r="104" spans="1:1">
      <c r="A104" s="16"/>
    </row>
    <row r="105" spans="1:1">
      <c r="A105" s="16"/>
    </row>
    <row r="106" spans="1:1">
      <c r="A106" s="16"/>
    </row>
    <row r="107" spans="1:1">
      <c r="A107" s="16"/>
    </row>
    <row r="108" spans="1:1">
      <c r="A108" s="16"/>
    </row>
    <row r="109" spans="1:1">
      <c r="A109" s="16"/>
    </row>
    <row r="110" spans="1:1">
      <c r="A110" s="16"/>
    </row>
    <row r="111" spans="1:1">
      <c r="A111" s="16"/>
    </row>
    <row r="112" spans="1:1">
      <c r="A112" s="16"/>
    </row>
    <row r="113" spans="1:1">
      <c r="A113" s="16"/>
    </row>
    <row r="114" spans="1:1">
      <c r="A114" s="16"/>
    </row>
    <row r="115" spans="1:1">
      <c r="A115" s="16"/>
    </row>
    <row r="116" spans="1:1">
      <c r="A116" s="16"/>
    </row>
    <row r="117" spans="1:1">
      <c r="A117" s="16"/>
    </row>
    <row r="118" spans="1:1">
      <c r="A118" s="16"/>
    </row>
    <row r="119" spans="1:1">
      <c r="A119" s="16"/>
    </row>
    <row r="120" spans="1:1">
      <c r="A120" s="16"/>
    </row>
    <row r="121" spans="1:1">
      <c r="A121" s="16"/>
    </row>
    <row r="122" spans="1:1">
      <c r="A122" s="16"/>
    </row>
    <row r="123" spans="1:1">
      <c r="A123" s="16"/>
    </row>
    <row r="124" spans="1:1">
      <c r="A124" s="16"/>
    </row>
    <row r="125" spans="1:1">
      <c r="A125" s="16"/>
    </row>
    <row r="126" spans="1:1">
      <c r="A126" s="16"/>
    </row>
    <row r="127" spans="1:1">
      <c r="A127" s="16"/>
    </row>
    <row r="128" spans="1:1">
      <c r="A128" s="16"/>
    </row>
    <row r="129" spans="1:1">
      <c r="A129" s="16"/>
    </row>
    <row r="130" spans="1:1">
      <c r="A130" s="16"/>
    </row>
    <row r="131" spans="1:1">
      <c r="A131" s="16"/>
    </row>
    <row r="132" spans="1:1">
      <c r="A132" s="16"/>
    </row>
    <row r="133" spans="1:1">
      <c r="A133" s="16"/>
    </row>
    <row r="134" spans="1:1">
      <c r="A134" s="16"/>
    </row>
    <row r="135" spans="1:1">
      <c r="A135" s="16"/>
    </row>
    <row r="136" spans="1:1">
      <c r="A136" s="16"/>
    </row>
    <row r="137" spans="1:1">
      <c r="A137" s="16"/>
    </row>
    <row r="138" spans="1:1">
      <c r="A138" s="16"/>
    </row>
    <row r="139" spans="1:1">
      <c r="A139" s="16"/>
    </row>
    <row r="140" spans="1:1">
      <c r="A140" s="16"/>
    </row>
    <row r="141" spans="1:1">
      <c r="A141" s="16"/>
    </row>
    <row r="142" spans="1:1">
      <c r="A142" s="16"/>
    </row>
    <row r="143" spans="1:1">
      <c r="A143" s="16"/>
    </row>
    <row r="144" spans="1:1">
      <c r="A144" s="16"/>
    </row>
    <row r="145" spans="1:1">
      <c r="A145" s="16"/>
    </row>
    <row r="146" spans="1:1">
      <c r="A146" s="16"/>
    </row>
    <row r="147" spans="1:1">
      <c r="A147" s="16"/>
    </row>
    <row r="148" spans="1:1">
      <c r="A148" s="16"/>
    </row>
    <row r="149" spans="1:1">
      <c r="A149" s="16"/>
    </row>
    <row r="150" spans="1:1">
      <c r="A150" s="16"/>
    </row>
    <row r="151" spans="1:1">
      <c r="A151" s="16"/>
    </row>
    <row r="152" spans="1:1">
      <c r="A152" s="16"/>
    </row>
    <row r="153" spans="1:1">
      <c r="A153" s="16"/>
    </row>
    <row r="154" spans="1:1">
      <c r="A154" s="16"/>
    </row>
    <row r="155" spans="1:1">
      <c r="A155" s="16"/>
    </row>
    <row r="156" spans="1:1">
      <c r="A156" s="16"/>
    </row>
    <row r="157" spans="1:1">
      <c r="A157" s="16"/>
    </row>
    <row r="158" spans="1:1">
      <c r="A158" s="16"/>
    </row>
    <row r="159" spans="1:1">
      <c r="A159" s="16"/>
    </row>
    <row r="160" spans="1:1">
      <c r="A160" s="16"/>
    </row>
    <row r="161" spans="1:1">
      <c r="A161" s="16"/>
    </row>
    <row r="162" spans="1:1">
      <c r="A162" s="16"/>
    </row>
    <row r="163" spans="1:1">
      <c r="A163" s="16"/>
    </row>
    <row r="164" spans="1:1">
      <c r="A164" s="16"/>
    </row>
    <row r="165" spans="1:1">
      <c r="A165" s="16"/>
    </row>
    <row r="166" spans="1:1">
      <c r="A166" s="16"/>
    </row>
    <row r="167" spans="1:1">
      <c r="A167" s="16"/>
    </row>
    <row r="168" spans="1:1">
      <c r="A168" s="16"/>
    </row>
    <row r="169" spans="1:1">
      <c r="A169" s="16"/>
    </row>
    <row r="170" spans="1:1">
      <c r="A170" s="16"/>
    </row>
    <row r="171" spans="1:1">
      <c r="A171" s="16"/>
    </row>
    <row r="172" spans="1:1">
      <c r="A172" s="16"/>
    </row>
    <row r="173" spans="1:1">
      <c r="A173" s="16"/>
    </row>
    <row r="174" spans="1:1">
      <c r="A174" s="16"/>
    </row>
    <row r="175" spans="1:1">
      <c r="A175" s="16"/>
    </row>
    <row r="176" spans="1:1">
      <c r="A176" s="16"/>
    </row>
    <row r="177" spans="1:1">
      <c r="A177" s="16"/>
    </row>
    <row r="178" spans="1:1">
      <c r="A178" s="16"/>
    </row>
    <row r="179" spans="1:1">
      <c r="A179" s="16"/>
    </row>
    <row r="180" spans="1:1">
      <c r="A180" s="16"/>
    </row>
    <row r="181" spans="1:1">
      <c r="A181" s="16"/>
    </row>
    <row r="182" spans="1:1">
      <c r="A182" s="16"/>
    </row>
    <row r="183" spans="1:1">
      <c r="A183" s="16"/>
    </row>
    <row r="184" spans="1:1">
      <c r="A184" s="16"/>
    </row>
    <row r="185" spans="1:1">
      <c r="A185" s="16"/>
    </row>
    <row r="186" spans="1:1">
      <c r="A186" s="16"/>
    </row>
    <row r="187" spans="1:1">
      <c r="A187" s="16"/>
    </row>
    <row r="188" spans="1:1">
      <c r="A188" s="16"/>
    </row>
    <row r="189" spans="1:1">
      <c r="A189" s="16"/>
    </row>
    <row r="190" spans="1:1">
      <c r="A190" s="16"/>
    </row>
    <row r="191" spans="1:1">
      <c r="A191" s="16"/>
    </row>
    <row r="192" spans="1:1">
      <c r="A192" s="16"/>
    </row>
    <row r="193" spans="1:1">
      <c r="A193" s="16"/>
    </row>
    <row r="194" spans="1:1">
      <c r="A194" s="16"/>
    </row>
    <row r="195" spans="1:1">
      <c r="A195" s="16"/>
    </row>
    <row r="196" spans="1:1">
      <c r="A196" s="16"/>
    </row>
    <row r="197" spans="1:1">
      <c r="A197" s="16"/>
    </row>
    <row r="198" spans="1:1">
      <c r="A198" s="16"/>
    </row>
    <row r="199" spans="1:1">
      <c r="A199" s="16"/>
    </row>
    <row r="200" spans="1:1">
      <c r="A200" s="16"/>
    </row>
    <row r="201" spans="1:1">
      <c r="A201" s="16"/>
    </row>
    <row r="202" spans="1:1">
      <c r="A202" s="16"/>
    </row>
    <row r="203" spans="1:1">
      <c r="A203" s="16"/>
    </row>
    <row r="204" spans="1:1">
      <c r="A204" s="16"/>
    </row>
    <row r="205" spans="1:1">
      <c r="A205" s="16"/>
    </row>
    <row r="206" spans="1:1">
      <c r="A206" s="16"/>
    </row>
    <row r="207" spans="1:1">
      <c r="A207" s="16"/>
    </row>
    <row r="208" spans="1:1">
      <c r="A208" s="16"/>
    </row>
    <row r="209" spans="1:1">
      <c r="A209" s="16"/>
    </row>
    <row r="210" spans="1:1">
      <c r="A210" s="16"/>
    </row>
    <row r="211" spans="1:1">
      <c r="A211" s="16"/>
    </row>
    <row r="212" spans="1:1">
      <c r="A212" s="16"/>
    </row>
    <row r="213" spans="1:1">
      <c r="A213" s="16"/>
    </row>
    <row r="214" spans="1:1">
      <c r="A214" s="16"/>
    </row>
    <row r="215" spans="1:1">
      <c r="A215" s="16"/>
    </row>
    <row r="216" spans="1:1">
      <c r="A216" s="16"/>
    </row>
    <row r="217" spans="1:1">
      <c r="A217" s="16"/>
    </row>
    <row r="218" spans="1:1">
      <c r="A218" s="16"/>
    </row>
    <row r="219" spans="1:1">
      <c r="A219" s="16"/>
    </row>
    <row r="220" spans="1:1">
      <c r="A220" s="16"/>
    </row>
    <row r="221" spans="1:1">
      <c r="A221" s="16"/>
    </row>
    <row r="222" spans="1:1">
      <c r="A222" s="16"/>
    </row>
    <row r="223" spans="1:1">
      <c r="A223" s="16"/>
    </row>
    <row r="224" spans="1:1">
      <c r="A224" s="16"/>
    </row>
    <row r="225" spans="1:1">
      <c r="A225" s="16"/>
    </row>
    <row r="226" spans="1:1">
      <c r="A226" s="16"/>
    </row>
    <row r="227" spans="1:1">
      <c r="A227" s="16"/>
    </row>
    <row r="228" spans="1:1">
      <c r="A228" s="16"/>
    </row>
    <row r="229" spans="1:1">
      <c r="A229" s="16"/>
    </row>
    <row r="230" spans="1:1">
      <c r="A230" s="16"/>
    </row>
    <row r="231" spans="1:1">
      <c r="A231" s="16"/>
    </row>
    <row r="232" spans="1:1">
      <c r="A232" s="16"/>
    </row>
    <row r="233" spans="1:1">
      <c r="A233" s="16"/>
    </row>
    <row r="234" spans="1:1">
      <c r="A234" s="16"/>
    </row>
    <row r="235" spans="1:1">
      <c r="A235" s="16"/>
    </row>
    <row r="236" spans="1:1">
      <c r="A236" s="16"/>
    </row>
    <row r="237" spans="1:1">
      <c r="A237" s="16"/>
    </row>
    <row r="238" spans="1:1">
      <c r="A238" s="16"/>
    </row>
    <row r="239" spans="1:1">
      <c r="A239" s="16"/>
    </row>
    <row r="240" spans="1:1">
      <c r="A240" s="16"/>
    </row>
    <row r="241" spans="1:1">
      <c r="A241" s="16"/>
    </row>
    <row r="242" spans="1:1">
      <c r="A242" s="16"/>
    </row>
    <row r="243" spans="1:1">
      <c r="A243" s="16"/>
    </row>
    <row r="244" spans="1:1">
      <c r="A244" s="16"/>
    </row>
    <row r="245" spans="1:1">
      <c r="A245" s="16"/>
    </row>
    <row r="246" spans="1:1">
      <c r="A246" s="16"/>
    </row>
    <row r="247" spans="1:1">
      <c r="A247" s="16"/>
    </row>
    <row r="248" spans="1:1">
      <c r="A248" s="16"/>
    </row>
    <row r="249" spans="1:1">
      <c r="A249" s="16"/>
    </row>
    <row r="250" spans="1:1">
      <c r="A250" s="16"/>
    </row>
    <row r="251" spans="1:1">
      <c r="A251" s="16"/>
    </row>
    <row r="252" spans="1:1">
      <c r="A252" s="16"/>
    </row>
    <row r="253" spans="1:1">
      <c r="A253" s="16"/>
    </row>
    <row r="254" spans="1:1">
      <c r="A254" s="16"/>
    </row>
    <row r="255" spans="1:1">
      <c r="A255" s="16"/>
    </row>
    <row r="256" spans="1:1">
      <c r="A256" s="16"/>
    </row>
    <row r="257" spans="1:1">
      <c r="A257" s="16"/>
    </row>
    <row r="258" spans="1:1">
      <c r="A258" s="16"/>
    </row>
    <row r="259" spans="1:1">
      <c r="A259" s="16"/>
    </row>
    <row r="260" spans="1:1">
      <c r="A260" s="16"/>
    </row>
    <row r="261" spans="1:1">
      <c r="A261" s="16"/>
    </row>
    <row r="262" spans="1:1">
      <c r="A262" s="16"/>
    </row>
    <row r="263" spans="1:1">
      <c r="A263" s="16"/>
    </row>
    <row r="264" spans="1:1">
      <c r="A264" s="16"/>
    </row>
    <row r="265" spans="1:1">
      <c r="A265" s="16"/>
    </row>
    <row r="266" spans="1:1">
      <c r="A266" s="16"/>
    </row>
    <row r="267" spans="1:1">
      <c r="A267" s="16"/>
    </row>
    <row r="268" spans="1:1">
      <c r="A268" s="16"/>
    </row>
    <row r="269" spans="1:1">
      <c r="A269" s="16"/>
    </row>
    <row r="270" spans="1:1">
      <c r="A270" s="16"/>
    </row>
    <row r="271" spans="1:1">
      <c r="A271" s="16"/>
    </row>
    <row r="272" spans="1:1">
      <c r="A272" s="16"/>
    </row>
    <row r="273" spans="1:1">
      <c r="A273" s="16"/>
    </row>
    <row r="274" spans="1:1">
      <c r="A274" s="16"/>
    </row>
    <row r="275" spans="1:1">
      <c r="A275" s="16"/>
    </row>
    <row r="276" spans="1:1">
      <c r="A276" s="16"/>
    </row>
    <row r="277" spans="1:1">
      <c r="A277" s="16"/>
    </row>
    <row r="278" spans="1:1">
      <c r="A278" s="16"/>
    </row>
    <row r="279" spans="1:1">
      <c r="A279" s="16"/>
    </row>
    <row r="280" spans="1:1">
      <c r="A280" s="16"/>
    </row>
    <row r="281" spans="1:1">
      <c r="A281" s="16"/>
    </row>
    <row r="282" spans="1:1">
      <c r="A282" s="16"/>
    </row>
    <row r="283" spans="1:1">
      <c r="A283" s="16"/>
    </row>
    <row r="284" spans="1:1">
      <c r="A284" s="16"/>
    </row>
    <row r="285" spans="1:1">
      <c r="A285" s="16"/>
    </row>
    <row r="286" spans="1:1">
      <c r="A286" s="16"/>
    </row>
    <row r="287" spans="1:1">
      <c r="A287" s="16"/>
    </row>
    <row r="288" spans="1:1">
      <c r="A288" s="16"/>
    </row>
    <row r="289" spans="1:1">
      <c r="A289" s="16"/>
    </row>
    <row r="290" spans="1:1">
      <c r="A290" s="16"/>
    </row>
    <row r="291" spans="1:1">
      <c r="A291" s="16"/>
    </row>
    <row r="292" spans="1:1">
      <c r="A292" s="16"/>
    </row>
    <row r="293" spans="1:1">
      <c r="A293" s="16"/>
    </row>
    <row r="294" spans="1:1">
      <c r="A294" s="16"/>
    </row>
    <row r="295" spans="1:1">
      <c r="A295" s="16"/>
    </row>
    <row r="296" spans="1:1">
      <c r="A296" s="16"/>
    </row>
    <row r="297" spans="1:1">
      <c r="A297" s="16"/>
    </row>
    <row r="298" spans="1:1">
      <c r="A298" s="16"/>
    </row>
    <row r="299" spans="1:1">
      <c r="A299" s="16"/>
    </row>
    <row r="300" spans="1:1">
      <c r="A300" s="16"/>
    </row>
    <row r="301" spans="1:1">
      <c r="A301" s="16"/>
    </row>
    <row r="302" spans="1:1">
      <c r="A302" s="16"/>
    </row>
    <row r="303" spans="1:1">
      <c r="A303" s="16"/>
    </row>
    <row r="304" spans="1:1">
      <c r="A304" s="16"/>
    </row>
    <row r="305" spans="1:1">
      <c r="A305" s="16"/>
    </row>
    <row r="306" spans="1:1">
      <c r="A306" s="16"/>
    </row>
    <row r="307" spans="1:1">
      <c r="A307" s="16"/>
    </row>
    <row r="308" spans="1:1">
      <c r="A308" s="16"/>
    </row>
    <row r="309" spans="1:1">
      <c r="A309" s="16"/>
    </row>
    <row r="310" spans="1:1">
      <c r="A310" s="16"/>
    </row>
    <row r="311" spans="1:1">
      <c r="A311" s="16"/>
    </row>
    <row r="312" spans="1:1">
      <c r="A312" s="16"/>
    </row>
    <row r="313" spans="1:1">
      <c r="A313" s="16"/>
    </row>
    <row r="314" spans="1:1">
      <c r="A314" s="16"/>
    </row>
    <row r="315" spans="1:1">
      <c r="A315" s="16"/>
    </row>
    <row r="316" spans="1:1">
      <c r="A316" s="16"/>
    </row>
    <row r="317" spans="1:1">
      <c r="A317" s="16"/>
    </row>
    <row r="318" spans="1:1">
      <c r="A318" s="16"/>
    </row>
    <row r="319" spans="1:1">
      <c r="A319" s="16"/>
    </row>
    <row r="320" spans="1:1">
      <c r="A320" s="16"/>
    </row>
    <row r="321" spans="1:1">
      <c r="A321" s="16"/>
    </row>
    <row r="322" spans="1:1">
      <c r="A322" s="16"/>
    </row>
    <row r="323" spans="1:1">
      <c r="A323" s="16"/>
    </row>
    <row r="324" spans="1:1">
      <c r="A324" s="16"/>
    </row>
    <row r="325" spans="1:1">
      <c r="A325" s="16"/>
    </row>
    <row r="326" spans="1:1">
      <c r="A326" s="16"/>
    </row>
    <row r="327" spans="1:1">
      <c r="A327" s="16"/>
    </row>
    <row r="328" spans="1:1">
      <c r="A328" s="16"/>
    </row>
    <row r="329" spans="1:1">
      <c r="A329" s="16"/>
    </row>
    <row r="330" spans="1:1">
      <c r="A330" s="16"/>
    </row>
    <row r="331" spans="1:1">
      <c r="A331" s="16"/>
    </row>
    <row r="332" spans="1:1">
      <c r="A332" s="16"/>
    </row>
    <row r="333" spans="1:1">
      <c r="A333" s="16"/>
    </row>
    <row r="334" spans="1:1">
      <c r="A334" s="16"/>
    </row>
    <row r="335" spans="1:1">
      <c r="A335" s="16"/>
    </row>
    <row r="336" spans="1:1">
      <c r="A336" s="16"/>
    </row>
    <row r="337" spans="1:1">
      <c r="A337" s="16"/>
    </row>
    <row r="338" spans="1:1">
      <c r="A338" s="16"/>
    </row>
    <row r="339" spans="1:1">
      <c r="A339" s="16"/>
    </row>
    <row r="340" spans="1:1">
      <c r="A340" s="16"/>
    </row>
    <row r="341" spans="1:1">
      <c r="A341" s="16"/>
    </row>
    <row r="342" spans="1:1">
      <c r="A342" s="16"/>
    </row>
    <row r="343" spans="1:1">
      <c r="A343" s="16"/>
    </row>
    <row r="344" spans="1:1">
      <c r="A344" s="16"/>
    </row>
    <row r="345" spans="1:1">
      <c r="A345" s="16"/>
    </row>
    <row r="346" spans="1:1">
      <c r="A346" s="16"/>
    </row>
    <row r="347" spans="1:1">
      <c r="A347" s="16"/>
    </row>
    <row r="348" spans="1:1">
      <c r="A348" s="16"/>
    </row>
    <row r="349" spans="1:1">
      <c r="A349" s="16"/>
    </row>
    <row r="350" spans="1:1">
      <c r="A350" s="16"/>
    </row>
    <row r="351" spans="1:1">
      <c r="A351" s="16"/>
    </row>
    <row r="352" spans="1:1">
      <c r="A352" s="16"/>
    </row>
    <row r="353" spans="1:1">
      <c r="A353" s="16"/>
    </row>
    <row r="354" spans="1:1">
      <c r="A354" s="16"/>
    </row>
    <row r="355" spans="1:1">
      <c r="A355" s="16"/>
    </row>
    <row r="356" spans="1:1">
      <c r="A356" s="16"/>
    </row>
    <row r="357" spans="1:1">
      <c r="A357" s="16"/>
    </row>
    <row r="358" spans="1:1">
      <c r="A358" s="16"/>
    </row>
    <row r="359" spans="1:1">
      <c r="A359" s="16"/>
    </row>
    <row r="360" spans="1:1">
      <c r="A360" s="16"/>
    </row>
    <row r="361" spans="1:1">
      <c r="A361" s="16"/>
    </row>
    <row r="362" spans="1:1">
      <c r="A362" s="16"/>
    </row>
    <row r="363" spans="1:1">
      <c r="A363" s="16"/>
    </row>
    <row r="364" spans="1:1">
      <c r="A364" s="16"/>
    </row>
    <row r="365" spans="1:1">
      <c r="A365" s="16"/>
    </row>
    <row r="366" spans="1:1">
      <c r="A366" s="16"/>
    </row>
    <row r="367" spans="1:1">
      <c r="A367" s="16"/>
    </row>
    <row r="368" spans="1:1">
      <c r="A368" s="16"/>
    </row>
    <row r="369" spans="1:1">
      <c r="A369" s="16"/>
    </row>
    <row r="370" spans="1:1">
      <c r="A370" s="16"/>
    </row>
    <row r="371" spans="1:1">
      <c r="A371" s="16"/>
    </row>
    <row r="372" spans="1:1">
      <c r="A372" s="16"/>
    </row>
    <row r="373" spans="1:1">
      <c r="A373" s="16"/>
    </row>
    <row r="374" spans="1:1">
      <c r="A374" s="16"/>
    </row>
    <row r="375" spans="1:1">
      <c r="A375" s="16"/>
    </row>
    <row r="376" spans="1:1">
      <c r="A376" s="16"/>
    </row>
    <row r="377" spans="1:1">
      <c r="A377" s="16"/>
    </row>
    <row r="378" spans="1:1">
      <c r="A378" s="16"/>
    </row>
    <row r="379" spans="1:1">
      <c r="A379" s="16"/>
    </row>
    <row r="380" spans="1:1">
      <c r="A380" s="16"/>
    </row>
    <row r="381" spans="1:1">
      <c r="A381" s="16"/>
    </row>
    <row r="382" spans="1:1">
      <c r="A382" s="16"/>
    </row>
    <row r="383" spans="1:1">
      <c r="A383" s="16"/>
    </row>
    <row r="384" spans="1:1">
      <c r="A384" s="16"/>
    </row>
    <row r="385" spans="1:1">
      <c r="A385" s="16"/>
    </row>
    <row r="386" spans="1:1">
      <c r="A386" s="16"/>
    </row>
    <row r="387" spans="1:1">
      <c r="A387" s="16"/>
    </row>
    <row r="388" spans="1:1">
      <c r="A388" s="16"/>
    </row>
    <row r="389" spans="1:1">
      <c r="A389" s="16"/>
    </row>
    <row r="390" spans="1:1">
      <c r="A390" s="16"/>
    </row>
    <row r="391" spans="1:1">
      <c r="A391" s="16"/>
    </row>
    <row r="392" spans="1:1">
      <c r="A392" s="16"/>
    </row>
    <row r="393" spans="1:1">
      <c r="A393" s="16"/>
    </row>
    <row r="394" spans="1:1">
      <c r="A394" s="16"/>
    </row>
    <row r="395" spans="1:1">
      <c r="A395" s="16"/>
    </row>
    <row r="396" spans="1:1">
      <c r="A396" s="16"/>
    </row>
    <row r="397" spans="1:1">
      <c r="A397" s="16"/>
    </row>
    <row r="398" spans="1:1">
      <c r="A398" s="16"/>
    </row>
    <row r="399" spans="1:1">
      <c r="A399" s="16"/>
    </row>
    <row r="400" spans="1:1">
      <c r="A400" s="16"/>
    </row>
    <row r="401" spans="1:1">
      <c r="A401" s="16"/>
    </row>
    <row r="402" spans="1:1">
      <c r="A402" s="16"/>
    </row>
    <row r="403" spans="1:1">
      <c r="A403" s="16"/>
    </row>
    <row r="404" spans="1:1">
      <c r="A404" s="16"/>
    </row>
    <row r="405" spans="1:1">
      <c r="A405" s="16"/>
    </row>
    <row r="406" spans="1:1">
      <c r="A406" s="16"/>
    </row>
    <row r="407" spans="1:1">
      <c r="A407" s="16"/>
    </row>
    <row r="408" spans="1:1">
      <c r="A408" s="16"/>
    </row>
    <row r="409" spans="1:1">
      <c r="A409" s="16"/>
    </row>
    <row r="410" spans="1:1">
      <c r="A410" s="16"/>
    </row>
    <row r="411" spans="1:1">
      <c r="A411" s="16"/>
    </row>
    <row r="412" spans="1:1">
      <c r="A412" s="16"/>
    </row>
    <row r="413" spans="1:1">
      <c r="A413" s="16"/>
    </row>
    <row r="414" spans="1:1">
      <c r="A414" s="16"/>
    </row>
    <row r="415" spans="1:1">
      <c r="A415" s="16"/>
    </row>
    <row r="416" spans="1:1">
      <c r="A416" s="16"/>
    </row>
    <row r="417" spans="1:1">
      <c r="A417" s="16"/>
    </row>
    <row r="418" spans="1:1">
      <c r="A418" s="16"/>
    </row>
    <row r="419" spans="1:1">
      <c r="A419" s="16"/>
    </row>
    <row r="420" spans="1:1">
      <c r="A420" s="16"/>
    </row>
    <row r="421" spans="1:1">
      <c r="A421" s="16"/>
    </row>
    <row r="422" spans="1:1">
      <c r="A422" s="16"/>
    </row>
    <row r="423" spans="1:1">
      <c r="A423" s="16"/>
    </row>
    <row r="424" spans="1:1">
      <c r="A424" s="16"/>
    </row>
    <row r="425" spans="1:1">
      <c r="A425" s="16"/>
    </row>
    <row r="426" spans="1:1">
      <c r="A426" s="16"/>
    </row>
    <row r="427" spans="1:1">
      <c r="A427" s="16"/>
    </row>
    <row r="428" spans="1:1">
      <c r="A428" s="16"/>
    </row>
    <row r="429" spans="1:1">
      <c r="A429" s="16"/>
    </row>
    <row r="430" spans="1:1">
      <c r="A430" s="16"/>
    </row>
    <row r="431" spans="1:1">
      <c r="A431" s="16"/>
    </row>
    <row r="432" spans="1:1">
      <c r="A432" s="16"/>
    </row>
    <row r="433" spans="1:1">
      <c r="A433" s="16"/>
    </row>
    <row r="434" spans="1:1">
      <c r="A434" s="16"/>
    </row>
    <row r="435" spans="1:1">
      <c r="A435" s="16"/>
    </row>
    <row r="436" spans="1:1">
      <c r="A436" s="16"/>
    </row>
    <row r="437" spans="1:1">
      <c r="A437" s="16"/>
    </row>
    <row r="438" spans="1:1">
      <c r="A438" s="16"/>
    </row>
    <row r="439" spans="1:1">
      <c r="A439" s="16"/>
    </row>
    <row r="440" spans="1:1">
      <c r="A440" s="16"/>
    </row>
    <row r="441" spans="1:1">
      <c r="A441" s="16"/>
    </row>
    <row r="442" spans="1:1">
      <c r="A442" s="16"/>
    </row>
    <row r="443" spans="1:1">
      <c r="A443" s="16"/>
    </row>
    <row r="444" spans="1:1">
      <c r="A444" s="16"/>
    </row>
    <row r="445" spans="1:1">
      <c r="A445" s="16"/>
    </row>
    <row r="446" spans="1:1">
      <c r="A446" s="16"/>
    </row>
    <row r="447" spans="1:1">
      <c r="A447" s="16"/>
    </row>
    <row r="448" spans="1:1">
      <c r="A448" s="16"/>
    </row>
    <row r="449" spans="1:1">
      <c r="A449" s="16"/>
    </row>
    <row r="450" spans="1:1">
      <c r="A450" s="16"/>
    </row>
    <row r="451" spans="1:1">
      <c r="A451" s="16"/>
    </row>
    <row r="452" spans="1:1">
      <c r="A452" s="16"/>
    </row>
    <row r="453" spans="1:1">
      <c r="A453" s="16"/>
    </row>
    <row r="454" spans="1:1">
      <c r="A454" s="16"/>
    </row>
    <row r="455" spans="1:1">
      <c r="A455" s="16"/>
    </row>
    <row r="456" spans="1:1">
      <c r="A456" s="16"/>
    </row>
    <row r="457" spans="1:1">
      <c r="A457" s="16"/>
    </row>
    <row r="458" spans="1:1">
      <c r="A458" s="16"/>
    </row>
    <row r="459" spans="1:1">
      <c r="A459" s="16"/>
    </row>
    <row r="460" spans="1:1">
      <c r="A460" s="16"/>
    </row>
    <row r="461" spans="1:1">
      <c r="A461" s="16"/>
    </row>
    <row r="462" spans="1:1">
      <c r="A462" s="16"/>
    </row>
    <row r="463" spans="1:1">
      <c r="A463" s="16"/>
    </row>
    <row r="464" spans="1:1">
      <c r="A464" s="16"/>
    </row>
    <row r="465" spans="1:1">
      <c r="A465" s="16"/>
    </row>
    <row r="466" spans="1:1">
      <c r="A466" s="16"/>
    </row>
    <row r="467" spans="1:1">
      <c r="A467" s="16"/>
    </row>
    <row r="468" spans="1:1">
      <c r="A468" s="16"/>
    </row>
    <row r="469" spans="1:1">
      <c r="A469" s="16"/>
    </row>
    <row r="470" spans="1:1">
      <c r="A470" s="16"/>
    </row>
    <row r="471" spans="1:1">
      <c r="A471" s="16"/>
    </row>
    <row r="472" spans="1:1">
      <c r="A472" s="16"/>
    </row>
    <row r="473" spans="1:1">
      <c r="A473" s="16"/>
    </row>
    <row r="474" spans="1:1">
      <c r="A474" s="16"/>
    </row>
    <row r="475" spans="1:1">
      <c r="A475" s="16"/>
    </row>
    <row r="476" spans="1:1">
      <c r="A476" s="16"/>
    </row>
    <row r="477" spans="1:1">
      <c r="A477" s="16"/>
    </row>
    <row r="478" spans="1:1">
      <c r="A478" s="16"/>
    </row>
    <row r="479" spans="1:1">
      <c r="A479" s="16"/>
    </row>
    <row r="480" spans="1:1">
      <c r="A480" s="16"/>
    </row>
    <row r="481" spans="1:1">
      <c r="A481" s="16"/>
    </row>
    <row r="482" spans="1:1">
      <c r="A482" s="16"/>
    </row>
    <row r="483" spans="1:1">
      <c r="A483" s="16"/>
    </row>
    <row r="484" spans="1:1">
      <c r="A484" s="16"/>
    </row>
    <row r="485" spans="1:1">
      <c r="A485" s="16"/>
    </row>
    <row r="486" spans="1:1">
      <c r="A486" s="16"/>
    </row>
    <row r="487" spans="1:1">
      <c r="A487" s="16"/>
    </row>
    <row r="488" spans="1:1">
      <c r="A488" s="16"/>
    </row>
    <row r="489" spans="1:1">
      <c r="A489" s="16"/>
    </row>
    <row r="490" spans="1:1">
      <c r="A490" s="16"/>
    </row>
    <row r="491" spans="1:1">
      <c r="A491" s="16"/>
    </row>
    <row r="492" spans="1:1">
      <c r="A492" s="16"/>
    </row>
    <row r="493" spans="1:1">
      <c r="A493" s="16"/>
    </row>
    <row r="494" spans="1:1">
      <c r="A494" s="16"/>
    </row>
    <row r="495" spans="1:1">
      <c r="A495" s="16"/>
    </row>
    <row r="496" spans="1:1">
      <c r="A496" s="16"/>
    </row>
    <row r="497" spans="1:1">
      <c r="A497" s="16"/>
    </row>
    <row r="498" spans="1:1">
      <c r="A498" s="16"/>
    </row>
    <row r="499" spans="1:1">
      <c r="A499" s="16"/>
    </row>
    <row r="500" spans="1:1">
      <c r="A500" s="16"/>
    </row>
    <row r="501" spans="1:1">
      <c r="A501" s="16"/>
    </row>
    <row r="502" spans="1:1">
      <c r="A502" s="16"/>
    </row>
    <row r="503" spans="1:1">
      <c r="A503" s="16"/>
    </row>
    <row r="504" spans="1:1">
      <c r="A504" s="16"/>
    </row>
    <row r="505" spans="1:1">
      <c r="A505" s="16"/>
    </row>
    <row r="506" spans="1:1">
      <c r="A506" s="16"/>
    </row>
    <row r="507" spans="1:1">
      <c r="A507" s="16"/>
    </row>
    <row r="508" spans="1:1">
      <c r="A508" s="16"/>
    </row>
    <row r="509" spans="1:1">
      <c r="A509" s="16"/>
    </row>
    <row r="510" spans="1:1">
      <c r="A510" s="16"/>
    </row>
    <row r="511" spans="1:1">
      <c r="A511" s="16"/>
    </row>
    <row r="512" spans="1:1">
      <c r="A512" s="16"/>
    </row>
    <row r="513" spans="1:1">
      <c r="A513" s="16"/>
    </row>
    <row r="514" spans="1:1">
      <c r="A514" s="16"/>
    </row>
    <row r="515" spans="1:1">
      <c r="A515" s="16"/>
    </row>
    <row r="516" spans="1:1">
      <c r="A516" s="16"/>
    </row>
    <row r="517" spans="1:1">
      <c r="A517" s="16"/>
    </row>
    <row r="518" spans="1:1">
      <c r="A518" s="16"/>
    </row>
    <row r="519" spans="1:1">
      <c r="A519" s="16"/>
    </row>
    <row r="520" spans="1:1">
      <c r="A520" s="16"/>
    </row>
    <row r="521" spans="1:1">
      <c r="A521" s="16"/>
    </row>
    <row r="522" spans="1:1">
      <c r="A522" s="16"/>
    </row>
    <row r="523" spans="1:1">
      <c r="A523" s="16"/>
    </row>
    <row r="524" spans="1:1">
      <c r="A524" s="16"/>
    </row>
    <row r="525" spans="1:1">
      <c r="A525" s="16"/>
    </row>
    <row r="526" spans="1:1">
      <c r="A526" s="16"/>
    </row>
    <row r="527" spans="1:1">
      <c r="A527" s="16"/>
    </row>
    <row r="528" spans="1:1">
      <c r="A528" s="16"/>
    </row>
    <row r="529" spans="1:1">
      <c r="A529" s="16"/>
    </row>
    <row r="530" spans="1:1">
      <c r="A530" s="16"/>
    </row>
    <row r="531" spans="1:1">
      <c r="A531" s="16"/>
    </row>
    <row r="532" spans="1:1">
      <c r="A532" s="16"/>
    </row>
    <row r="533" spans="1:1">
      <c r="A533" s="16"/>
    </row>
    <row r="534" spans="1:1">
      <c r="A534" s="16"/>
    </row>
    <row r="535" spans="1:1">
      <c r="A535" s="16"/>
    </row>
    <row r="536" spans="1:1">
      <c r="A536" s="16"/>
    </row>
    <row r="537" spans="1:1">
      <c r="A537" s="16"/>
    </row>
    <row r="538" spans="1:1">
      <c r="A538" s="16"/>
    </row>
    <row r="539" spans="1:1">
      <c r="A539" s="16"/>
    </row>
    <row r="540" spans="1:1">
      <c r="A540" s="16"/>
    </row>
    <row r="541" spans="1:1">
      <c r="A541" s="16"/>
    </row>
    <row r="542" spans="1:1">
      <c r="A542" s="16"/>
    </row>
    <row r="543" spans="1:1">
      <c r="A543" s="16"/>
    </row>
    <row r="544" spans="1:1">
      <c r="A544" s="16"/>
    </row>
    <row r="545" spans="1:1">
      <c r="A545" s="16"/>
    </row>
    <row r="546" spans="1:1">
      <c r="A546" s="16"/>
    </row>
    <row r="547" spans="1:1">
      <c r="A547" s="16"/>
    </row>
    <row r="548" spans="1:1">
      <c r="A548" s="16"/>
    </row>
    <row r="549" spans="1:1">
      <c r="A549" s="16"/>
    </row>
    <row r="550" spans="1:1">
      <c r="A550" s="16"/>
    </row>
    <row r="551" spans="1:1">
      <c r="A551" s="16"/>
    </row>
    <row r="552" spans="1:1">
      <c r="A552" s="16"/>
    </row>
    <row r="553" spans="1:1">
      <c r="A553" s="16"/>
    </row>
    <row r="554" spans="1:1">
      <c r="A554" s="16"/>
    </row>
    <row r="555" spans="1:1">
      <c r="A555" s="16"/>
    </row>
    <row r="556" spans="1:1">
      <c r="A556" s="16"/>
    </row>
    <row r="557" spans="1:1">
      <c r="A557" s="16"/>
    </row>
    <row r="558" spans="1:1">
      <c r="A558" s="16"/>
    </row>
    <row r="559" spans="1:1">
      <c r="A559" s="16"/>
    </row>
    <row r="560" spans="1:1">
      <c r="A560" s="16"/>
    </row>
    <row r="561" spans="1:1">
      <c r="A561" s="16"/>
    </row>
    <row r="562" spans="1:1">
      <c r="A562" s="16"/>
    </row>
    <row r="563" spans="1:1">
      <c r="A563" s="16"/>
    </row>
    <row r="564" spans="1:1">
      <c r="A564" s="16"/>
    </row>
    <row r="565" spans="1:1">
      <c r="A565" s="16"/>
    </row>
    <row r="566" spans="1:1">
      <c r="A566" s="16"/>
    </row>
    <row r="567" spans="1:1">
      <c r="A567" s="16"/>
    </row>
    <row r="568" spans="1:1">
      <c r="A568" s="16"/>
    </row>
    <row r="569" spans="1:1">
      <c r="A569" s="16"/>
    </row>
    <row r="570" spans="1:1">
      <c r="A570" s="16"/>
    </row>
    <row r="571" spans="1:1">
      <c r="A571" s="16"/>
    </row>
    <row r="572" spans="1:1">
      <c r="A572" s="16"/>
    </row>
    <row r="573" spans="1:1">
      <c r="A573" s="16"/>
    </row>
    <row r="574" spans="1:1">
      <c r="A574" s="16"/>
    </row>
    <row r="575" spans="1:1">
      <c r="A575" s="16"/>
    </row>
    <row r="576" spans="1:1">
      <c r="A576" s="16"/>
    </row>
    <row r="577" spans="1:1">
      <c r="A577" s="16"/>
    </row>
    <row r="578" spans="1:1">
      <c r="A578" s="16"/>
    </row>
    <row r="579" spans="1:1">
      <c r="A579" s="16"/>
    </row>
    <row r="580" spans="1:1">
      <c r="A580" s="16"/>
    </row>
    <row r="581" spans="1:1">
      <c r="A581" s="16"/>
    </row>
    <row r="582" spans="1:1">
      <c r="A582" s="16"/>
    </row>
    <row r="583" spans="1:1">
      <c r="A583" s="16"/>
    </row>
    <row r="584" spans="1:1">
      <c r="A584" s="16"/>
    </row>
    <row r="585" spans="1:1">
      <c r="A585" s="16"/>
    </row>
    <row r="586" spans="1:1">
      <c r="A586" s="16"/>
    </row>
    <row r="587" spans="1:1">
      <c r="A587" s="16"/>
    </row>
    <row r="588" spans="1:1">
      <c r="A588" s="16"/>
    </row>
    <row r="589" spans="1:1">
      <c r="A589" s="16"/>
    </row>
    <row r="590" spans="1:1">
      <c r="A590" s="16"/>
    </row>
    <row r="591" spans="1:1">
      <c r="A591" s="16"/>
    </row>
    <row r="592" spans="1:1">
      <c r="A592" s="16"/>
    </row>
    <row r="593" spans="1:1">
      <c r="A593" s="16"/>
    </row>
    <row r="594" spans="1:1">
      <c r="A594" s="16"/>
    </row>
    <row r="595" spans="1:1">
      <c r="A595" s="16"/>
    </row>
    <row r="596" spans="1:1">
      <c r="A596" s="16"/>
    </row>
    <row r="597" spans="1:1">
      <c r="A597" s="16"/>
    </row>
    <row r="598" spans="1:1">
      <c r="A598" s="16"/>
    </row>
    <row r="599" spans="1:1">
      <c r="A599" s="16"/>
    </row>
    <row r="600" spans="1:1">
      <c r="A600" s="16"/>
    </row>
    <row r="601" spans="1:1">
      <c r="A601" s="16"/>
    </row>
    <row r="602" spans="1:1">
      <c r="A602" s="16"/>
    </row>
    <row r="603" spans="1:1">
      <c r="A603" s="16"/>
    </row>
    <row r="604" spans="1:1">
      <c r="A604" s="16"/>
    </row>
    <row r="605" spans="1:1">
      <c r="A605" s="16"/>
    </row>
    <row r="606" spans="1:1">
      <c r="A606" s="16"/>
    </row>
    <row r="607" spans="1:1">
      <c r="A607" s="16"/>
    </row>
    <row r="608" spans="1:1">
      <c r="A608" s="16"/>
    </row>
    <row r="609" spans="1:1">
      <c r="A609" s="16"/>
    </row>
    <row r="610" spans="1:1">
      <c r="A610" s="16"/>
    </row>
    <row r="611" spans="1:1">
      <c r="A611" s="16"/>
    </row>
    <row r="612" spans="1:1">
      <c r="A612" s="16"/>
    </row>
    <row r="613" spans="1:1">
      <c r="A613" s="16"/>
    </row>
    <row r="614" spans="1:1">
      <c r="A614" s="16"/>
    </row>
    <row r="615" spans="1:1">
      <c r="A615" s="16"/>
    </row>
    <row r="616" spans="1:1">
      <c r="A616" s="16"/>
    </row>
    <row r="617" spans="1:1">
      <c r="A617" s="16"/>
    </row>
    <row r="618" spans="1:1">
      <c r="A618" s="16"/>
    </row>
    <row r="619" spans="1:1">
      <c r="A619" s="16"/>
    </row>
    <row r="620" spans="1:1">
      <c r="A620" s="16"/>
    </row>
    <row r="621" spans="1:1">
      <c r="A621" s="16"/>
    </row>
    <row r="622" spans="1:1">
      <c r="A622" s="16"/>
    </row>
    <row r="623" spans="1:1">
      <c r="A623" s="16"/>
    </row>
    <row r="624" spans="1:1">
      <c r="A624" s="16"/>
    </row>
    <row r="625" spans="1:1">
      <c r="A625" s="16"/>
    </row>
    <row r="626" spans="1:1">
      <c r="A626" s="16"/>
    </row>
    <row r="627" spans="1:1">
      <c r="A627" s="16"/>
    </row>
    <row r="628" spans="1:1">
      <c r="A628" s="16"/>
    </row>
    <row r="629" spans="1:1">
      <c r="A629" s="16"/>
    </row>
    <row r="630" spans="1:1">
      <c r="A630" s="16"/>
    </row>
    <row r="631" spans="1:1">
      <c r="A631" s="16"/>
    </row>
    <row r="632" spans="1:1">
      <c r="A632" s="16"/>
    </row>
    <row r="633" spans="1:1">
      <c r="A633" s="16"/>
    </row>
    <row r="634" spans="1:1">
      <c r="A634" s="16"/>
    </row>
    <row r="635" spans="1:1">
      <c r="A635" s="16"/>
    </row>
    <row r="636" spans="1:1">
      <c r="A636" s="16"/>
    </row>
    <row r="637" spans="1:1">
      <c r="A637" s="16"/>
    </row>
    <row r="638" spans="1:1">
      <c r="A638" s="16"/>
    </row>
    <row r="639" spans="1:1">
      <c r="A639" s="16"/>
    </row>
    <row r="640" spans="1:1">
      <c r="A640" s="16"/>
    </row>
    <row r="641" spans="1:1">
      <c r="A641" s="16"/>
    </row>
    <row r="642" spans="1:1">
      <c r="A642" s="16"/>
    </row>
    <row r="643" spans="1:1">
      <c r="A643" s="16"/>
    </row>
    <row r="644" spans="1:1">
      <c r="A644" s="16"/>
    </row>
    <row r="645" spans="1:1">
      <c r="A645" s="16"/>
    </row>
    <row r="646" spans="1:1">
      <c r="A646" s="16"/>
    </row>
    <row r="647" spans="1:1">
      <c r="A647" s="16"/>
    </row>
    <row r="648" spans="1:1">
      <c r="A648" s="16"/>
    </row>
    <row r="649" spans="1:1">
      <c r="A649" s="16"/>
    </row>
    <row r="650" spans="1:1">
      <c r="A650" s="16"/>
    </row>
    <row r="651" spans="1:1">
      <c r="A651" s="16"/>
    </row>
    <row r="652" spans="1:1">
      <c r="A652" s="16"/>
    </row>
    <row r="653" spans="1:1">
      <c r="A653" s="16"/>
    </row>
    <row r="654" spans="1:1">
      <c r="A654" s="16"/>
    </row>
    <row r="655" spans="1:1">
      <c r="A655" s="16"/>
    </row>
    <row r="656" spans="1:1">
      <c r="A656" s="16"/>
    </row>
    <row r="657" spans="1:1">
      <c r="A657" s="16"/>
    </row>
    <row r="658" spans="1:1">
      <c r="A658" s="16"/>
    </row>
    <row r="659" spans="1:1">
      <c r="A659" s="16"/>
    </row>
    <row r="660" spans="1:1">
      <c r="A660" s="16"/>
    </row>
    <row r="661" spans="1:1">
      <c r="A661" s="16"/>
    </row>
    <row r="662" spans="1:1">
      <c r="A662" s="16"/>
    </row>
    <row r="663" spans="1:1">
      <c r="A663" s="16"/>
    </row>
    <row r="664" spans="1:1">
      <c r="A664" s="16"/>
    </row>
    <row r="665" spans="1:1">
      <c r="A665" s="16"/>
    </row>
    <row r="666" spans="1:1">
      <c r="A666" s="16"/>
    </row>
    <row r="667" spans="1:1">
      <c r="A667" s="16"/>
    </row>
    <row r="668" spans="1:1">
      <c r="A668" s="16"/>
    </row>
    <row r="669" spans="1:1">
      <c r="A669" s="16"/>
    </row>
    <row r="670" spans="1:1">
      <c r="A670" s="16"/>
    </row>
    <row r="671" spans="1:1">
      <c r="A671" s="16"/>
    </row>
    <row r="672" spans="1:1">
      <c r="A672" s="16"/>
    </row>
    <row r="673" spans="1:1">
      <c r="A673" s="16"/>
    </row>
    <row r="674" spans="1:1">
      <c r="A674" s="16"/>
    </row>
    <row r="675" spans="1:1">
      <c r="A675" s="16"/>
    </row>
    <row r="676" spans="1:1">
      <c r="A676" s="16"/>
    </row>
    <row r="677" spans="1:1">
      <c r="A677" s="16"/>
    </row>
    <row r="678" spans="1:1">
      <c r="A678" s="16"/>
    </row>
    <row r="679" spans="1:1">
      <c r="A679" s="16"/>
    </row>
    <row r="680" spans="1:1">
      <c r="A680" s="16"/>
    </row>
    <row r="681" spans="1:1">
      <c r="A681" s="16"/>
    </row>
    <row r="682" spans="1:1">
      <c r="A682" s="16"/>
    </row>
    <row r="683" spans="1:1">
      <c r="A683" s="16"/>
    </row>
    <row r="684" spans="1:1">
      <c r="A684" s="16"/>
    </row>
    <row r="685" spans="1:1">
      <c r="A685" s="16"/>
    </row>
    <row r="686" spans="1:1">
      <c r="A686" s="16"/>
    </row>
    <row r="687" spans="1:1">
      <c r="A687" s="16"/>
    </row>
    <row r="688" spans="1:1">
      <c r="A688" s="16"/>
    </row>
    <row r="689" spans="1:1">
      <c r="A689" s="16"/>
    </row>
    <row r="690" spans="1:1">
      <c r="A690" s="16"/>
    </row>
    <row r="691" spans="1:1">
      <c r="A691" s="16"/>
    </row>
    <row r="692" spans="1:1">
      <c r="A692" s="16"/>
    </row>
    <row r="693" spans="1:1">
      <c r="A693" s="16"/>
    </row>
    <row r="694" spans="1:1">
      <c r="A694" s="16"/>
    </row>
    <row r="695" spans="1:1">
      <c r="A695" s="16"/>
    </row>
    <row r="696" spans="1:1">
      <c r="A696" s="16"/>
    </row>
    <row r="697" spans="1:1">
      <c r="A697" s="16"/>
    </row>
    <row r="698" spans="1:1">
      <c r="A698" s="16"/>
    </row>
    <row r="699" spans="1:1">
      <c r="A699" s="16"/>
    </row>
    <row r="700" spans="1:1">
      <c r="A700" s="16"/>
    </row>
    <row r="701" spans="1:1">
      <c r="A701" s="16"/>
    </row>
    <row r="702" spans="1:1">
      <c r="A702" s="16"/>
    </row>
    <row r="703" spans="1:1">
      <c r="A703" s="16"/>
    </row>
    <row r="704" spans="1:1">
      <c r="A704" s="16"/>
    </row>
    <row r="705" spans="1:1">
      <c r="A705" s="16"/>
    </row>
    <row r="706" spans="1:1">
      <c r="A706" s="16"/>
    </row>
    <row r="707" spans="1:1">
      <c r="A707" s="16"/>
    </row>
    <row r="708" spans="1:1">
      <c r="A708" s="16"/>
    </row>
    <row r="709" spans="1:1">
      <c r="A709" s="16"/>
    </row>
    <row r="710" spans="1:1">
      <c r="A710" s="16"/>
    </row>
    <row r="711" spans="1:1">
      <c r="A711" s="16"/>
    </row>
    <row r="712" spans="1:1">
      <c r="A712" s="16"/>
    </row>
    <row r="713" spans="1:1">
      <c r="A713" s="16"/>
    </row>
    <row r="714" spans="1:1">
      <c r="A714" s="16"/>
    </row>
    <row r="715" spans="1:1">
      <c r="A715" s="16"/>
    </row>
    <row r="716" spans="1:1">
      <c r="A716" s="16"/>
    </row>
    <row r="717" spans="1:1">
      <c r="A717" s="16"/>
    </row>
    <row r="718" spans="1:1">
      <c r="A718" s="16"/>
    </row>
    <row r="719" spans="1:1">
      <c r="A719" s="16"/>
    </row>
    <row r="720" spans="1:1">
      <c r="A720" s="16"/>
    </row>
    <row r="721" spans="1:1">
      <c r="A721" s="16"/>
    </row>
    <row r="722" spans="1:1">
      <c r="A722" s="16"/>
    </row>
    <row r="723" spans="1:1">
      <c r="A723" s="16"/>
    </row>
    <row r="724" spans="1:1">
      <c r="A724" s="16"/>
    </row>
    <row r="725" spans="1:1">
      <c r="A725" s="16"/>
    </row>
    <row r="726" spans="1:1">
      <c r="A726" s="16"/>
    </row>
    <row r="727" spans="1:1">
      <c r="A727" s="16"/>
    </row>
    <row r="728" spans="1:1">
      <c r="A728" s="16"/>
    </row>
    <row r="729" spans="1:1">
      <c r="A729" s="16"/>
    </row>
    <row r="730" spans="1:1">
      <c r="A730" s="16"/>
    </row>
    <row r="731" spans="1:1">
      <c r="A731" s="16"/>
    </row>
    <row r="732" spans="1:1">
      <c r="A732" s="16"/>
    </row>
    <row r="733" spans="1:1">
      <c r="A733" s="16"/>
    </row>
    <row r="734" spans="1:1">
      <c r="A734" s="16"/>
    </row>
    <row r="735" spans="1:1">
      <c r="A735" s="16"/>
    </row>
    <row r="736" spans="1:1">
      <c r="A736" s="16"/>
    </row>
    <row r="737" spans="1:1">
      <c r="A737" s="16"/>
    </row>
    <row r="738" spans="1:1">
      <c r="A738" s="16"/>
    </row>
    <row r="739" spans="1:1">
      <c r="A739" s="16"/>
    </row>
    <row r="740" spans="1:1">
      <c r="A740" s="16"/>
    </row>
    <row r="741" spans="1:1">
      <c r="A741" s="16"/>
    </row>
    <row r="742" spans="1:1">
      <c r="A742" s="16"/>
    </row>
    <row r="743" spans="1:1">
      <c r="A743" s="16"/>
    </row>
    <row r="744" spans="1:1">
      <c r="A744" s="16"/>
    </row>
    <row r="745" spans="1:1">
      <c r="A745" s="16"/>
    </row>
    <row r="746" spans="1:1">
      <c r="A746" s="16"/>
    </row>
    <row r="747" spans="1:1">
      <c r="A747" s="16"/>
    </row>
    <row r="748" spans="1:1">
      <c r="A748" s="16"/>
    </row>
    <row r="749" spans="1:1">
      <c r="A749" s="16"/>
    </row>
    <row r="750" spans="1:1">
      <c r="A750" s="16"/>
    </row>
    <row r="751" spans="1:1">
      <c r="A751" s="16"/>
    </row>
    <row r="752" spans="1:1">
      <c r="A752" s="16"/>
    </row>
    <row r="753" spans="1:1">
      <c r="A753" s="16"/>
    </row>
    <row r="754" spans="1:1">
      <c r="A754" s="16"/>
    </row>
    <row r="755" spans="1:1">
      <c r="A755" s="16"/>
    </row>
    <row r="756" spans="1:1">
      <c r="A756" s="16"/>
    </row>
    <row r="757" spans="1:1">
      <c r="A757" s="16"/>
    </row>
    <row r="758" spans="1:1">
      <c r="A758" s="16"/>
    </row>
    <row r="759" spans="1:1">
      <c r="A759" s="16"/>
    </row>
    <row r="760" spans="1:1">
      <c r="A760" s="16"/>
    </row>
    <row r="761" spans="1:1">
      <c r="A761" s="16"/>
    </row>
    <row r="762" spans="1:1">
      <c r="A762" s="16"/>
    </row>
    <row r="763" spans="1:1">
      <c r="A763" s="16"/>
    </row>
    <row r="764" spans="1:1">
      <c r="A764" s="16"/>
    </row>
    <row r="765" spans="1:1">
      <c r="A765" s="16"/>
    </row>
    <row r="766" spans="1:1">
      <c r="A766" s="16"/>
    </row>
    <row r="767" spans="1:1">
      <c r="A767" s="16"/>
    </row>
    <row r="768" spans="1:1">
      <c r="A768" s="16"/>
    </row>
    <row r="769" spans="1:1">
      <c r="A769" s="16"/>
    </row>
    <row r="770" spans="1:1">
      <c r="A770" s="16"/>
    </row>
    <row r="771" spans="1:1">
      <c r="A771" s="16"/>
    </row>
    <row r="772" spans="1:1">
      <c r="A772" s="16"/>
    </row>
    <row r="773" spans="1:1">
      <c r="A773" s="16"/>
    </row>
    <row r="774" spans="1:1">
      <c r="A774" s="16"/>
    </row>
    <row r="775" spans="1:1">
      <c r="A775" s="16"/>
    </row>
    <row r="776" spans="1:1">
      <c r="A776" s="16"/>
    </row>
    <row r="777" spans="1:1">
      <c r="A777" s="16"/>
    </row>
    <row r="778" spans="1:1">
      <c r="A778" s="16"/>
    </row>
    <row r="779" spans="1:1">
      <c r="A779" s="16"/>
    </row>
    <row r="780" spans="1:1">
      <c r="A780" s="16"/>
    </row>
    <row r="781" spans="1:1">
      <c r="A781" s="16"/>
    </row>
    <row r="782" spans="1:1">
      <c r="A782" s="16"/>
    </row>
    <row r="783" spans="1:1">
      <c r="A783" s="16"/>
    </row>
    <row r="784" spans="1:1">
      <c r="A784" s="16"/>
    </row>
    <row r="785" spans="1:1">
      <c r="A785" s="16"/>
    </row>
    <row r="786" spans="1:1">
      <c r="A786" s="16"/>
    </row>
    <row r="787" spans="1:1">
      <c r="A787" s="16"/>
    </row>
    <row r="788" spans="1:1">
      <c r="A788" s="16"/>
    </row>
    <row r="789" spans="1:1">
      <c r="A789" s="16"/>
    </row>
    <row r="790" spans="1:1">
      <c r="A790" s="16"/>
    </row>
    <row r="791" spans="1:1">
      <c r="A791" s="16"/>
    </row>
    <row r="792" spans="1:1">
      <c r="A792" s="16"/>
    </row>
    <row r="793" spans="1:1">
      <c r="A793" s="16"/>
    </row>
    <row r="794" spans="1:1">
      <c r="A794" s="16"/>
    </row>
    <row r="795" spans="1:1">
      <c r="A795" s="16"/>
    </row>
    <row r="796" spans="1:1">
      <c r="A796" s="16"/>
    </row>
    <row r="797" spans="1:1">
      <c r="A797" s="16"/>
    </row>
    <row r="798" spans="1:1">
      <c r="A798" s="16"/>
    </row>
    <row r="799" spans="1:1">
      <c r="A799" s="16"/>
    </row>
    <row r="800" spans="1:1">
      <c r="A800" s="16"/>
    </row>
    <row r="801" spans="1:1">
      <c r="A801" s="16"/>
    </row>
    <row r="802" spans="1:1">
      <c r="A802" s="16"/>
    </row>
    <row r="803" spans="1:1">
      <c r="A803" s="16"/>
    </row>
    <row r="804" spans="1:1">
      <c r="A804" s="16"/>
    </row>
    <row r="805" spans="1:1">
      <c r="A805" s="16"/>
    </row>
    <row r="806" spans="1:1">
      <c r="A806" s="16"/>
    </row>
    <row r="807" spans="1:1">
      <c r="A807" s="16"/>
    </row>
    <row r="808" spans="1:1">
      <c r="A808" s="16"/>
    </row>
    <row r="809" spans="1:1">
      <c r="A809" s="16"/>
    </row>
    <row r="810" spans="1:1">
      <c r="A810" s="16"/>
    </row>
    <row r="811" spans="1:1">
      <c r="A811" s="16"/>
    </row>
    <row r="812" spans="1:1">
      <c r="A812" s="16"/>
    </row>
    <row r="813" spans="1:1">
      <c r="A813" s="16"/>
    </row>
    <row r="814" spans="1:1">
      <c r="A814" s="16"/>
    </row>
    <row r="815" spans="1:1">
      <c r="A815" s="16"/>
    </row>
    <row r="816" spans="1:1">
      <c r="A816" s="16"/>
    </row>
    <row r="817" spans="1:1">
      <c r="A817" s="16"/>
    </row>
    <row r="818" spans="1:1">
      <c r="A818" s="16"/>
    </row>
    <row r="819" spans="1:1">
      <c r="A819" s="16"/>
    </row>
    <row r="820" spans="1:1">
      <c r="A820" s="16"/>
    </row>
    <row r="821" spans="1:1">
      <c r="A821" s="16"/>
    </row>
    <row r="822" spans="1:1">
      <c r="A822" s="16"/>
    </row>
    <row r="823" spans="1:1">
      <c r="A823" s="16"/>
    </row>
    <row r="824" spans="1:1">
      <c r="A824" s="16"/>
    </row>
    <row r="825" spans="1:1">
      <c r="A825" s="16"/>
    </row>
    <row r="826" spans="1:1">
      <c r="A826" s="16"/>
    </row>
    <row r="827" spans="1:1">
      <c r="A827" s="16"/>
    </row>
    <row r="828" spans="1:1">
      <c r="A828" s="16"/>
    </row>
    <row r="829" spans="1:1">
      <c r="A829" s="16"/>
    </row>
    <row r="830" spans="1:1">
      <c r="A830" s="16"/>
    </row>
    <row r="831" spans="1:1">
      <c r="A831" s="16"/>
    </row>
    <row r="832" spans="1:1">
      <c r="A832" s="16"/>
    </row>
    <row r="833" spans="1:1">
      <c r="A833" s="16"/>
    </row>
    <row r="834" spans="1:1">
      <c r="A834" s="16"/>
    </row>
    <row r="835" spans="1:1">
      <c r="A835" s="16"/>
    </row>
    <row r="836" spans="1:1">
      <c r="A836" s="16"/>
    </row>
    <row r="837" spans="1:1">
      <c r="A837" s="16"/>
    </row>
    <row r="838" spans="1:1">
      <c r="A838" s="16"/>
    </row>
    <row r="839" spans="1:1">
      <c r="A839" s="16"/>
    </row>
    <row r="840" spans="1:1">
      <c r="A840" s="16"/>
    </row>
    <row r="841" spans="1:1">
      <c r="A841" s="16"/>
    </row>
    <row r="842" spans="1:1">
      <c r="A842" s="16"/>
    </row>
    <row r="843" spans="1:1">
      <c r="A843" s="16"/>
    </row>
    <row r="844" spans="1:1">
      <c r="A844" s="16"/>
    </row>
    <row r="845" spans="1:1">
      <c r="A845" s="16"/>
    </row>
    <row r="846" spans="1:1">
      <c r="A846" s="16"/>
    </row>
    <row r="847" spans="1:1">
      <c r="A847" s="16"/>
    </row>
    <row r="848" spans="1:1">
      <c r="A848" s="16"/>
    </row>
    <row r="849" spans="1:1">
      <c r="A849" s="16"/>
    </row>
    <row r="850" spans="1:1">
      <c r="A850" s="16"/>
    </row>
    <row r="851" spans="1:1">
      <c r="A851" s="16"/>
    </row>
    <row r="852" spans="1:1">
      <c r="A852" s="16"/>
    </row>
    <row r="853" spans="1:1">
      <c r="A853" s="16"/>
    </row>
    <row r="854" spans="1:1">
      <c r="A854" s="16"/>
    </row>
    <row r="855" spans="1:1">
      <c r="A855" s="16"/>
    </row>
    <row r="856" spans="1:1">
      <c r="A856" s="16"/>
    </row>
    <row r="857" spans="1:1">
      <c r="A857" s="16"/>
    </row>
    <row r="858" spans="1:1">
      <c r="A858" s="16"/>
    </row>
    <row r="859" spans="1:1">
      <c r="A859" s="16"/>
    </row>
    <row r="860" spans="1:1">
      <c r="A860" s="16"/>
    </row>
    <row r="861" spans="1:1">
      <c r="A861" s="16"/>
    </row>
    <row r="862" spans="1:1">
      <c r="A862" s="16"/>
    </row>
    <row r="863" spans="1:1">
      <c r="A863" s="16"/>
    </row>
    <row r="864" spans="1:1">
      <c r="A864" s="16"/>
    </row>
    <row r="865" spans="1:1">
      <c r="A865" s="16"/>
    </row>
    <row r="866" spans="1:1">
      <c r="A866" s="16"/>
    </row>
    <row r="867" spans="1:1">
      <c r="A867" s="16"/>
    </row>
    <row r="868" spans="1:1">
      <c r="A868" s="16"/>
    </row>
    <row r="869" spans="1:1">
      <c r="A869" s="16"/>
    </row>
    <row r="870" spans="1:1">
      <c r="A870" s="16"/>
    </row>
    <row r="871" spans="1:1">
      <c r="A871" s="16"/>
    </row>
    <row r="872" spans="1:1">
      <c r="A872" s="16"/>
    </row>
    <row r="873" spans="1:1">
      <c r="A873" s="16"/>
    </row>
    <row r="874" spans="1:1">
      <c r="A874" s="16"/>
    </row>
    <row r="875" spans="1:1">
      <c r="A875" s="16"/>
    </row>
    <row r="876" spans="1:1">
      <c r="A876" s="16"/>
    </row>
    <row r="877" spans="1:1">
      <c r="A877" s="16"/>
    </row>
    <row r="878" spans="1:1">
      <c r="A878" s="16"/>
    </row>
    <row r="879" spans="1:1">
      <c r="A879" s="16"/>
    </row>
    <row r="880" spans="1:1">
      <c r="A880" s="16"/>
    </row>
    <row r="881" spans="1:1">
      <c r="A881" s="16"/>
    </row>
    <row r="882" spans="1:1">
      <c r="A882" s="16"/>
    </row>
    <row r="883" spans="1:1">
      <c r="A883" s="16"/>
    </row>
    <row r="884" spans="1:1">
      <c r="A884" s="16"/>
    </row>
    <row r="885" spans="1:1">
      <c r="A885" s="16"/>
    </row>
    <row r="886" spans="1:1">
      <c r="A886" s="16"/>
    </row>
    <row r="887" spans="1:1">
      <c r="A887" s="16"/>
    </row>
    <row r="888" spans="1:1">
      <c r="A888" s="16"/>
    </row>
    <row r="889" spans="1:1">
      <c r="A889" s="16"/>
    </row>
    <row r="890" spans="1:1">
      <c r="A890" s="16"/>
    </row>
    <row r="891" spans="1:1">
      <c r="A891" s="16"/>
    </row>
    <row r="892" spans="1:1">
      <c r="A892" s="16"/>
    </row>
    <row r="893" spans="1:1">
      <c r="A893" s="16"/>
    </row>
    <row r="894" spans="1:1">
      <c r="A894" s="16"/>
    </row>
    <row r="895" spans="1:1">
      <c r="A895" s="16"/>
    </row>
    <row r="896" spans="1:1">
      <c r="A896" s="16"/>
    </row>
    <row r="897" spans="1:1">
      <c r="A897" s="16"/>
    </row>
    <row r="898" spans="1:1">
      <c r="A898" s="16"/>
    </row>
    <row r="899" spans="1:1">
      <c r="A899" s="16"/>
    </row>
    <row r="900" spans="1:1">
      <c r="A900" s="16"/>
    </row>
    <row r="901" spans="1:1">
      <c r="A901" s="16"/>
    </row>
    <row r="902" spans="1:1">
      <c r="A902" s="16"/>
    </row>
    <row r="903" spans="1:1">
      <c r="A903" s="16"/>
    </row>
    <row r="904" spans="1:1">
      <c r="A904" s="16"/>
    </row>
    <row r="905" spans="1:1">
      <c r="A905" s="16"/>
    </row>
    <row r="906" spans="1:1">
      <c r="A906" s="16"/>
    </row>
    <row r="907" spans="1:1">
      <c r="A907" s="16"/>
    </row>
    <row r="908" spans="1:1">
      <c r="A908" s="16"/>
    </row>
    <row r="909" spans="1:1">
      <c r="A909" s="16"/>
    </row>
    <row r="910" spans="1:1">
      <c r="A910" s="16"/>
    </row>
    <row r="911" spans="1:1">
      <c r="A911" s="16"/>
    </row>
    <row r="912" spans="1:1">
      <c r="A912" s="16"/>
    </row>
    <row r="913" spans="1:1">
      <c r="A913" s="16"/>
    </row>
    <row r="914" spans="1:1">
      <c r="A914" s="16"/>
    </row>
    <row r="915" spans="1:1">
      <c r="A915" s="16"/>
    </row>
    <row r="916" spans="1:1">
      <c r="A916" s="16"/>
    </row>
    <row r="917" spans="1:1">
      <c r="A917" s="16"/>
    </row>
    <row r="918" spans="1:1">
      <c r="A918" s="16"/>
    </row>
    <row r="919" spans="1:1">
      <c r="A919" s="16"/>
    </row>
    <row r="920" spans="1:1">
      <c r="A920" s="16"/>
    </row>
    <row r="921" spans="1:1">
      <c r="A921" s="16"/>
    </row>
    <row r="922" spans="1:1">
      <c r="A922" s="16"/>
    </row>
    <row r="923" spans="1:1">
      <c r="A923" s="16"/>
    </row>
    <row r="924" spans="1:1">
      <c r="A924" s="16"/>
    </row>
    <row r="925" spans="1:1">
      <c r="A925" s="16"/>
    </row>
    <row r="926" spans="1:1">
      <c r="A926" s="16"/>
    </row>
    <row r="927" spans="1:1">
      <c r="A927" s="16"/>
    </row>
    <row r="928" spans="1:1">
      <c r="A928" s="16"/>
    </row>
    <row r="929" spans="1:1">
      <c r="A929" s="16"/>
    </row>
    <row r="930" spans="1:1">
      <c r="A930" s="16"/>
    </row>
    <row r="931" spans="1:1">
      <c r="A931" s="16"/>
    </row>
    <row r="932" spans="1:1">
      <c r="A932" s="16"/>
    </row>
    <row r="933" spans="1:1">
      <c r="A933" s="16"/>
    </row>
    <row r="934" spans="1:1">
      <c r="A934" s="16"/>
    </row>
    <row r="935" spans="1:1">
      <c r="A935" s="16"/>
    </row>
    <row r="936" spans="1:1">
      <c r="A936" s="16"/>
    </row>
    <row r="937" spans="1:1">
      <c r="A937" s="16"/>
    </row>
    <row r="938" spans="1:1">
      <c r="A938" s="16"/>
    </row>
    <row r="939" spans="1:1">
      <c r="A939" s="16"/>
    </row>
    <row r="940" spans="1:1">
      <c r="A940" s="16"/>
    </row>
    <row r="941" spans="1:1">
      <c r="A941" s="16"/>
    </row>
    <row r="942" spans="1:1">
      <c r="A942" s="16"/>
    </row>
    <row r="943" spans="1:1">
      <c r="A943" s="16"/>
    </row>
    <row r="944" spans="1:1">
      <c r="A944" s="16"/>
    </row>
    <row r="945" spans="1:1">
      <c r="A945" s="16"/>
    </row>
    <row r="946" spans="1:1">
      <c r="A946" s="16"/>
    </row>
    <row r="947" spans="1:1">
      <c r="A947" s="16"/>
    </row>
    <row r="948" spans="1:1">
      <c r="A948" s="16"/>
    </row>
    <row r="949" spans="1:1">
      <c r="A949" s="16"/>
    </row>
    <row r="950" spans="1:1">
      <c r="A950" s="16"/>
    </row>
    <row r="951" spans="1:1">
      <c r="A951" s="16"/>
    </row>
    <row r="952" spans="1:1">
      <c r="A952" s="16"/>
    </row>
    <row r="953" spans="1:1">
      <c r="A953" s="16"/>
    </row>
    <row r="954" spans="1:1">
      <c r="A954" s="16"/>
    </row>
    <row r="955" spans="1:1">
      <c r="A955" s="16"/>
    </row>
    <row r="956" spans="1:1">
      <c r="A956" s="16"/>
    </row>
    <row r="957" spans="1:1">
      <c r="A957" s="16"/>
    </row>
    <row r="958" spans="1:1">
      <c r="A958" s="16"/>
    </row>
    <row r="959" spans="1:1">
      <c r="A959" s="16"/>
    </row>
    <row r="960" spans="1:1">
      <c r="A960" s="16"/>
    </row>
    <row r="961" spans="1:1">
      <c r="A961" s="16"/>
    </row>
    <row r="962" spans="1:1">
      <c r="A962" s="16"/>
    </row>
    <row r="963" spans="1:1">
      <c r="A963" s="16"/>
    </row>
    <row r="964" spans="1:1">
      <c r="A964" s="16"/>
    </row>
    <row r="965" spans="1:1">
      <c r="A965" s="16"/>
    </row>
    <row r="966" spans="1:1">
      <c r="A966" s="16"/>
    </row>
    <row r="967" spans="1:1">
      <c r="A967" s="16"/>
    </row>
    <row r="968" spans="1:1">
      <c r="A968" s="16"/>
    </row>
    <row r="969" spans="1:1">
      <c r="A969" s="16"/>
    </row>
    <row r="970" spans="1:1">
      <c r="A970" s="16"/>
    </row>
    <row r="971" spans="1:1">
      <c r="A971" s="16"/>
    </row>
    <row r="972" spans="1:1">
      <c r="A972" s="16"/>
    </row>
    <row r="973" spans="1:1">
      <c r="A973" s="16"/>
    </row>
    <row r="974" spans="1:1">
      <c r="A974" s="16"/>
    </row>
    <row r="975" spans="1:1">
      <c r="A975" s="16"/>
    </row>
    <row r="976" spans="1:1">
      <c r="A976" s="16"/>
    </row>
    <row r="977" spans="1:1">
      <c r="A977" s="16"/>
    </row>
    <row r="978" spans="1:1">
      <c r="A978" s="16"/>
    </row>
    <row r="979" spans="1:1">
      <c r="A979" s="16"/>
    </row>
    <row r="980" spans="1:1">
      <c r="A980" s="16"/>
    </row>
    <row r="981" spans="1:1">
      <c r="A981" s="16"/>
    </row>
    <row r="982" spans="1:1">
      <c r="A982" s="16"/>
    </row>
    <row r="983" spans="1:1">
      <c r="A983" s="16"/>
    </row>
    <row r="984" spans="1:1">
      <c r="A984" s="16"/>
    </row>
    <row r="985" spans="1:1">
      <c r="A985" s="31"/>
    </row>
    <row r="986" spans="1:1">
      <c r="A986" s="31"/>
    </row>
    <row r="987" spans="1:1">
      <c r="A987" s="31"/>
    </row>
    <row r="988" spans="1:1">
      <c r="A988" s="31"/>
    </row>
    <row r="989" spans="1:1">
      <c r="A989" s="31"/>
    </row>
    <row r="990" spans="1:1">
      <c r="A990" s="31"/>
    </row>
    <row r="991" spans="1:1">
      <c r="A991" s="31"/>
    </row>
    <row r="992" spans="1:1">
      <c r="A992" s="31"/>
    </row>
    <row r="993" spans="1:1">
      <c r="A993" s="31"/>
    </row>
    <row r="994" spans="1:1">
      <c r="A994" s="31"/>
    </row>
    <row r="995" spans="1:1">
      <c r="A995" s="31"/>
    </row>
    <row r="996" spans="1:1">
      <c r="A996" s="31"/>
    </row>
    <row r="997" spans="1:1">
      <c r="A997" s="31"/>
    </row>
    <row r="998" spans="1:1">
      <c r="A998" s="31"/>
    </row>
    <row r="999" spans="1:1">
      <c r="A999" s="31"/>
    </row>
    <row r="1000" spans="1:1">
      <c r="A1000" s="31"/>
    </row>
    <row r="1001" spans="1:1">
      <c r="A1001" s="31"/>
    </row>
    <row r="1002" spans="1:1">
      <c r="A1002" s="31"/>
    </row>
    <row r="1003" spans="1:1">
      <c r="A1003" s="31"/>
    </row>
    <row r="1004" spans="1:1">
      <c r="A1004" s="31"/>
    </row>
    <row r="1005" spans="1:1">
      <c r="A1005" s="31"/>
    </row>
    <row r="1006" spans="1:1">
      <c r="A1006" s="31"/>
    </row>
    <row r="1007" spans="1:1">
      <c r="A1007" s="31"/>
    </row>
    <row r="1008" spans="1:1">
      <c r="A1008" s="31"/>
    </row>
    <row r="1009" spans="1:1">
      <c r="A1009" s="31"/>
    </row>
    <row r="1010" spans="1:1">
      <c r="A1010" s="31"/>
    </row>
    <row r="1011" spans="1:1">
      <c r="A1011" s="31"/>
    </row>
    <row r="1012" spans="1:1">
      <c r="A1012" s="31"/>
    </row>
    <row r="1013" spans="1:1">
      <c r="A1013" s="31"/>
    </row>
    <row r="1014" spans="1:1">
      <c r="A1014" s="31"/>
    </row>
    <row r="1015" spans="1:1">
      <c r="A1015" s="31"/>
    </row>
    <row r="1016" spans="1:1">
      <c r="A1016" s="31"/>
    </row>
    <row r="1017" spans="1:1">
      <c r="A1017" s="31"/>
    </row>
    <row r="1018" spans="1:1">
      <c r="A1018" s="31"/>
    </row>
    <row r="1019" spans="1:1">
      <c r="A1019" s="31"/>
    </row>
    <row r="1020" spans="1:1">
      <c r="A1020" s="31"/>
    </row>
    <row r="1021" spans="1:1">
      <c r="A1021" s="31"/>
    </row>
    <row r="1022" spans="1:1">
      <c r="A1022" s="31"/>
    </row>
    <row r="1023" spans="1:1">
      <c r="A1023" s="31"/>
    </row>
    <row r="1024" spans="1:1">
      <c r="A1024" s="31"/>
    </row>
    <row r="1025" spans="1:1">
      <c r="A1025" s="31"/>
    </row>
    <row r="1026" spans="1:1">
      <c r="A1026" s="31"/>
    </row>
    <row r="1027" spans="1:1">
      <c r="A1027" s="31"/>
    </row>
    <row r="1028" spans="1:1">
      <c r="A1028" s="31"/>
    </row>
    <row r="1029" spans="1:1">
      <c r="A1029" s="31"/>
    </row>
    <row r="1030" spans="1:1">
      <c r="A1030" s="31"/>
    </row>
    <row r="1031" spans="1:1">
      <c r="A1031" s="31"/>
    </row>
    <row r="1032" spans="1:1">
      <c r="A1032" s="31"/>
    </row>
    <row r="1033" spans="1:1">
      <c r="A1033" s="31"/>
    </row>
    <row r="1034" spans="1:1">
      <c r="A1034" s="31"/>
    </row>
    <row r="1035" spans="1:1">
      <c r="A1035" s="31"/>
    </row>
    <row r="1036" spans="1:1">
      <c r="A1036" s="31"/>
    </row>
    <row r="1037" spans="1:1">
      <c r="A1037" s="31"/>
    </row>
    <row r="1038" spans="1:1">
      <c r="A1038" s="31"/>
    </row>
    <row r="1039" spans="1:1">
      <c r="A1039" s="31"/>
    </row>
    <row r="1040" spans="1:1">
      <c r="A1040" s="31"/>
    </row>
    <row r="1041" spans="1:1">
      <c r="A1041" s="31"/>
    </row>
    <row r="1042" spans="1:1">
      <c r="A1042" s="31"/>
    </row>
    <row r="1043" spans="1:1">
      <c r="A1043" s="31"/>
    </row>
    <row r="1044" spans="1:1">
      <c r="A1044" s="31"/>
    </row>
    <row r="1045" spans="1:1">
      <c r="A1045" s="31"/>
    </row>
    <row r="1046" spans="1:1">
      <c r="A1046" s="31"/>
    </row>
    <row r="1047" spans="1:1">
      <c r="A1047" s="31"/>
    </row>
    <row r="1048" spans="1:1">
      <c r="A1048" s="31"/>
    </row>
    <row r="1049" spans="1:1">
      <c r="A1049" s="31"/>
    </row>
    <row r="1050" spans="1:1">
      <c r="A1050" s="31"/>
    </row>
    <row r="1051" spans="1:1">
      <c r="A1051" s="31"/>
    </row>
    <row r="1052" spans="1:1">
      <c r="A1052" s="31"/>
    </row>
    <row r="1053" spans="1:1">
      <c r="A1053" s="31"/>
    </row>
    <row r="1054" spans="1:1">
      <c r="A1054" s="31"/>
    </row>
    <row r="1055" spans="1:1">
      <c r="A1055" s="31"/>
    </row>
    <row r="1056" spans="1:1">
      <c r="A1056" s="31"/>
    </row>
    <row r="1057" spans="1:1">
      <c r="A1057" s="31"/>
    </row>
    <row r="1058" spans="1:1">
      <c r="A1058" s="31"/>
    </row>
    <row r="1059" spans="1:1">
      <c r="A1059" s="31"/>
    </row>
    <row r="1060" spans="1:1">
      <c r="A1060" s="31"/>
    </row>
    <row r="1061" spans="1:1">
      <c r="A1061" s="31"/>
    </row>
    <row r="1062" spans="1:1">
      <c r="A1062" s="31"/>
    </row>
    <row r="1063" spans="1:1">
      <c r="A1063" s="31"/>
    </row>
    <row r="1064" spans="1:1">
      <c r="A1064" s="31"/>
    </row>
    <row r="1065" spans="1:1">
      <c r="A1065" s="31"/>
    </row>
    <row r="1066" spans="1:1">
      <c r="A1066" s="31"/>
    </row>
    <row r="1067" spans="1:1">
      <c r="A1067" s="31"/>
    </row>
    <row r="1068" spans="1:1">
      <c r="A1068" s="31"/>
    </row>
    <row r="1069" spans="1:1">
      <c r="A1069" s="31"/>
    </row>
    <row r="1070" spans="1:1">
      <c r="A1070" s="31"/>
    </row>
    <row r="1071" spans="1:1">
      <c r="A1071" s="31"/>
    </row>
    <row r="1072" spans="1:1">
      <c r="A1072" s="31"/>
    </row>
    <row r="1073" spans="1:1">
      <c r="A1073" s="31"/>
    </row>
    <row r="1074" spans="1:1">
      <c r="A1074" s="31"/>
    </row>
    <row r="1075" spans="1:1">
      <c r="A1075" s="31"/>
    </row>
    <row r="1076" spans="1:1">
      <c r="A1076" s="31"/>
    </row>
    <row r="1077" spans="1:1">
      <c r="A1077" s="31"/>
    </row>
    <row r="1078" spans="1:1">
      <c r="A1078" s="31"/>
    </row>
    <row r="1079" spans="1:1">
      <c r="A1079" s="31"/>
    </row>
    <row r="1080" spans="1:1">
      <c r="A1080" s="31"/>
    </row>
    <row r="1081" spans="1:1">
      <c r="A1081" s="31"/>
    </row>
    <row r="1082" spans="1:1">
      <c r="A1082" s="31"/>
    </row>
    <row r="1083" spans="1:1">
      <c r="A1083" s="31"/>
    </row>
    <row r="1084" spans="1:1">
      <c r="A1084" s="31"/>
    </row>
    <row r="1085" spans="1:1">
      <c r="A1085" s="31"/>
    </row>
    <row r="1086" spans="1:1">
      <c r="A1086" s="31"/>
    </row>
    <row r="1087" spans="1:1">
      <c r="A1087" s="31"/>
    </row>
    <row r="1088" spans="1:1">
      <c r="A1088" s="31"/>
    </row>
    <row r="1089" spans="1:1">
      <c r="A1089" s="31"/>
    </row>
    <row r="1090" spans="1:1">
      <c r="A1090" s="31"/>
    </row>
    <row r="1091" spans="1:1">
      <c r="A1091" s="31"/>
    </row>
    <row r="1092" spans="1:1">
      <c r="A1092" s="31"/>
    </row>
    <row r="1093" spans="1:1">
      <c r="A1093" s="31"/>
    </row>
    <row r="1094" spans="1:1">
      <c r="A1094" s="31"/>
    </row>
    <row r="1095" spans="1:1">
      <c r="A1095" s="31"/>
    </row>
    <row r="1096" spans="1:1">
      <c r="A1096" s="31"/>
    </row>
    <row r="1097" spans="1:1">
      <c r="A1097" s="31"/>
    </row>
    <row r="1098" spans="1:1">
      <c r="A1098" s="31"/>
    </row>
    <row r="1099" spans="1:1">
      <c r="A1099" s="31"/>
    </row>
    <row r="1100" spans="1:1">
      <c r="A1100" s="31"/>
    </row>
    <row r="1101" spans="1:1">
      <c r="A1101" s="31"/>
    </row>
  </sheetData>
  <phoneticPr fontId="356" type="noConversion"/>
  <hyperlinks>
    <hyperlink ref="H26" location="Contents!A1" display="Back to contents" xr:uid="{00000000-0004-0000-0F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E190"/>
  <sheetViews>
    <sheetView showGridLines="0" topLeftCell="A4" workbookViewId="0">
      <selection activeCell="E22" sqref="E22"/>
    </sheetView>
  </sheetViews>
  <sheetFormatPr defaultColWidth="8.7265625" defaultRowHeight="14.5"/>
  <cols>
    <col min="1" max="1" width="10" customWidth="1"/>
    <col min="2" max="2" width="16" customWidth="1"/>
    <col min="3" max="3" width="12.26953125" customWidth="1"/>
    <col min="4" max="4" width="12.7265625" customWidth="1"/>
    <col min="5" max="5" width="10.26953125" customWidth="1"/>
  </cols>
  <sheetData>
    <row r="1" spans="1:3">
      <c r="A1" s="6" t="str">
        <f>CONCATENATE("Figure 1.15   ",Contents!C20)</f>
        <v>Figure 1.15   Repo rate and headline inflation</v>
      </c>
      <c r="B1" s="6"/>
    </row>
    <row r="2" spans="1:3">
      <c r="A2" s="6"/>
      <c r="B2" s="6"/>
    </row>
    <row r="3" spans="1:3">
      <c r="A3" t="s">
        <v>87</v>
      </c>
    </row>
    <row r="4" spans="1:3" ht="45.75" customHeight="1">
      <c r="A4" s="34" t="s">
        <v>65</v>
      </c>
      <c r="B4" s="46" t="s">
        <v>92</v>
      </c>
      <c r="C4" s="46" t="s">
        <v>89</v>
      </c>
    </row>
    <row r="5" spans="1:3">
      <c r="A5" s="18">
        <v>39814</v>
      </c>
      <c r="B5" s="61">
        <v>8.1</v>
      </c>
      <c r="C5" s="61">
        <v>11.5</v>
      </c>
    </row>
    <row r="6" spans="1:3">
      <c r="A6" s="18">
        <v>39845</v>
      </c>
      <c r="B6" s="61">
        <v>8.6</v>
      </c>
      <c r="C6" s="61">
        <v>10.5</v>
      </c>
    </row>
    <row r="7" spans="1:3">
      <c r="A7" s="18">
        <v>39873</v>
      </c>
      <c r="B7" s="61">
        <v>8.5</v>
      </c>
      <c r="C7" s="61">
        <v>9.5</v>
      </c>
    </row>
    <row r="8" spans="1:3">
      <c r="A8" s="18">
        <v>39904</v>
      </c>
      <c r="B8" s="61">
        <v>8.4</v>
      </c>
      <c r="C8" s="61">
        <v>9.5</v>
      </c>
    </row>
    <row r="9" spans="1:3">
      <c r="A9" s="18">
        <v>39934</v>
      </c>
      <c r="B9" s="61">
        <v>8</v>
      </c>
      <c r="C9" s="61">
        <v>7.5</v>
      </c>
    </row>
    <row r="10" spans="1:3">
      <c r="A10" s="18">
        <v>39965</v>
      </c>
      <c r="B10" s="61">
        <v>6.9</v>
      </c>
      <c r="C10" s="61">
        <v>7.5</v>
      </c>
    </row>
    <row r="11" spans="1:3">
      <c r="A11" s="18">
        <v>39995</v>
      </c>
      <c r="B11" s="61">
        <v>6.7</v>
      </c>
      <c r="C11" s="61">
        <v>7.5</v>
      </c>
    </row>
    <row r="12" spans="1:3">
      <c r="A12" s="18">
        <v>40026</v>
      </c>
      <c r="B12" s="61">
        <v>6.4</v>
      </c>
      <c r="C12" s="61">
        <v>7</v>
      </c>
    </row>
    <row r="13" spans="1:3">
      <c r="A13" s="18">
        <v>40057</v>
      </c>
      <c r="B13" s="61">
        <v>6.1</v>
      </c>
      <c r="C13" s="61">
        <v>7</v>
      </c>
    </row>
    <row r="14" spans="1:3">
      <c r="A14" s="18">
        <v>40087</v>
      </c>
      <c r="B14" s="61">
        <v>5.9</v>
      </c>
      <c r="C14" s="61">
        <v>7</v>
      </c>
    </row>
    <row r="15" spans="1:3">
      <c r="A15" s="18">
        <v>40118</v>
      </c>
      <c r="B15" s="61">
        <v>5.8</v>
      </c>
      <c r="C15" s="61">
        <v>7</v>
      </c>
    </row>
    <row r="16" spans="1:3">
      <c r="A16" s="18">
        <v>40148</v>
      </c>
      <c r="B16" s="61">
        <v>6.3</v>
      </c>
      <c r="C16" s="61">
        <v>7</v>
      </c>
    </row>
    <row r="17" spans="1:5">
      <c r="A17" s="18">
        <v>40179</v>
      </c>
      <c r="B17" s="61">
        <v>6.2</v>
      </c>
      <c r="C17" s="61">
        <v>7</v>
      </c>
    </row>
    <row r="18" spans="1:5">
      <c r="A18" s="18">
        <v>40210</v>
      </c>
      <c r="B18" s="61">
        <v>5.7</v>
      </c>
      <c r="C18" s="61">
        <v>7</v>
      </c>
    </row>
    <row r="19" spans="1:5">
      <c r="A19" s="18">
        <v>40238</v>
      </c>
      <c r="B19" s="61">
        <v>5.0999999999999996</v>
      </c>
      <c r="C19" s="93">
        <v>6.5</v>
      </c>
    </row>
    <row r="20" spans="1:5">
      <c r="A20" s="18">
        <v>40269</v>
      </c>
      <c r="B20" s="61">
        <v>4.8</v>
      </c>
      <c r="C20" s="61">
        <v>6.5</v>
      </c>
    </row>
    <row r="21" spans="1:5">
      <c r="A21" s="18">
        <v>40299</v>
      </c>
      <c r="B21" s="61">
        <v>4.5999999999999996</v>
      </c>
      <c r="C21" s="61">
        <v>6.5</v>
      </c>
    </row>
    <row r="22" spans="1:5">
      <c r="A22" s="18">
        <v>40330</v>
      </c>
      <c r="B22" s="61">
        <v>4.0999999999999996</v>
      </c>
      <c r="C22" s="61">
        <v>6.5</v>
      </c>
      <c r="E22" s="7" t="s">
        <v>7</v>
      </c>
    </row>
    <row r="23" spans="1:5">
      <c r="A23" s="18">
        <v>40360</v>
      </c>
      <c r="B23" s="61">
        <v>3.7</v>
      </c>
      <c r="C23" s="61">
        <v>6.5</v>
      </c>
    </row>
    <row r="24" spans="1:5">
      <c r="A24" s="18">
        <v>40391</v>
      </c>
      <c r="B24" s="61">
        <v>3.5</v>
      </c>
      <c r="C24" s="61">
        <v>6.5</v>
      </c>
    </row>
    <row r="25" spans="1:5">
      <c r="A25" s="18">
        <v>40422</v>
      </c>
      <c r="B25" s="61">
        <v>3.2</v>
      </c>
      <c r="C25" s="61">
        <v>6</v>
      </c>
    </row>
    <row r="26" spans="1:5">
      <c r="A26" s="18">
        <v>40452</v>
      </c>
      <c r="B26" s="61">
        <v>3.4</v>
      </c>
      <c r="C26" s="61">
        <v>6</v>
      </c>
    </row>
    <row r="27" spans="1:5">
      <c r="A27" s="18">
        <v>40483</v>
      </c>
      <c r="B27" s="61">
        <v>3.6</v>
      </c>
      <c r="C27" s="61">
        <v>5.5</v>
      </c>
    </row>
    <row r="28" spans="1:5">
      <c r="A28" s="18">
        <v>40513</v>
      </c>
      <c r="B28" s="61">
        <v>3.5</v>
      </c>
      <c r="C28" s="61">
        <v>5.5</v>
      </c>
    </row>
    <row r="29" spans="1:5">
      <c r="A29" s="18">
        <v>40544</v>
      </c>
      <c r="B29" s="61">
        <v>3.7</v>
      </c>
      <c r="C29" s="61">
        <v>5.5</v>
      </c>
    </row>
    <row r="30" spans="1:5">
      <c r="A30" s="18">
        <v>40575</v>
      </c>
      <c r="B30" s="61">
        <v>3.7</v>
      </c>
      <c r="C30" s="61">
        <v>5.5</v>
      </c>
    </row>
    <row r="31" spans="1:5">
      <c r="A31" s="18">
        <v>40603</v>
      </c>
      <c r="B31" s="94">
        <v>4.0999999999999996</v>
      </c>
      <c r="C31" s="61">
        <v>5.5</v>
      </c>
    </row>
    <row r="32" spans="1:5">
      <c r="A32" s="18">
        <v>40634</v>
      </c>
      <c r="B32" s="94">
        <v>4.2</v>
      </c>
      <c r="C32" s="61">
        <v>5.5</v>
      </c>
    </row>
    <row r="33" spans="1:3">
      <c r="A33" s="18">
        <v>40664</v>
      </c>
      <c r="B33" s="94">
        <v>4.5999999999999996</v>
      </c>
      <c r="C33" s="61">
        <v>5.5</v>
      </c>
    </row>
    <row r="34" spans="1:3">
      <c r="A34" s="18">
        <v>40695</v>
      </c>
      <c r="B34" s="94">
        <v>5</v>
      </c>
      <c r="C34" s="61">
        <v>5.5</v>
      </c>
    </row>
    <row r="35" spans="1:3">
      <c r="A35" s="18">
        <v>40725</v>
      </c>
      <c r="B35" s="61">
        <v>5.3</v>
      </c>
      <c r="C35" s="61">
        <v>5.5</v>
      </c>
    </row>
    <row r="36" spans="1:3">
      <c r="A36" s="18">
        <v>40756</v>
      </c>
      <c r="B36" s="61">
        <v>5.3</v>
      </c>
      <c r="C36" s="61">
        <v>5.5</v>
      </c>
    </row>
    <row r="37" spans="1:3">
      <c r="A37" s="18">
        <v>40787</v>
      </c>
      <c r="B37" s="95">
        <v>5.7</v>
      </c>
      <c r="C37" s="61">
        <v>5.5</v>
      </c>
    </row>
    <row r="38" spans="1:3">
      <c r="A38" s="18">
        <v>40817</v>
      </c>
      <c r="B38" s="95">
        <v>6</v>
      </c>
      <c r="C38" s="61">
        <v>5.5</v>
      </c>
    </row>
    <row r="39" spans="1:3">
      <c r="A39" s="18">
        <v>40848</v>
      </c>
      <c r="B39" s="96">
        <v>6.1</v>
      </c>
      <c r="C39" s="76">
        <v>5.5</v>
      </c>
    </row>
    <row r="40" spans="1:3">
      <c r="A40" s="18">
        <v>40878</v>
      </c>
      <c r="B40" s="96">
        <v>6.1</v>
      </c>
      <c r="C40" s="76">
        <v>5.5</v>
      </c>
    </row>
    <row r="41" spans="1:3">
      <c r="A41" s="18">
        <v>40909</v>
      </c>
      <c r="B41" s="96">
        <v>6.3</v>
      </c>
      <c r="C41" s="76">
        <v>5.5</v>
      </c>
    </row>
    <row r="42" spans="1:3">
      <c r="A42" s="18">
        <v>40940</v>
      </c>
      <c r="B42" s="96">
        <v>6.1</v>
      </c>
      <c r="C42" s="76">
        <v>5.5</v>
      </c>
    </row>
    <row r="43" spans="1:3">
      <c r="A43" s="18">
        <v>40969</v>
      </c>
      <c r="B43" s="96">
        <v>6</v>
      </c>
      <c r="C43" s="76">
        <v>5.5</v>
      </c>
    </row>
    <row r="44" spans="1:3">
      <c r="A44" s="18">
        <v>41000</v>
      </c>
      <c r="B44" s="96">
        <v>6.1</v>
      </c>
      <c r="C44" s="76">
        <v>5.5</v>
      </c>
    </row>
    <row r="45" spans="1:3">
      <c r="A45" s="18">
        <v>41030</v>
      </c>
      <c r="B45" s="96">
        <v>5.7</v>
      </c>
      <c r="C45" s="76">
        <v>5.5</v>
      </c>
    </row>
    <row r="46" spans="1:3">
      <c r="A46" s="18">
        <v>41061</v>
      </c>
      <c r="B46" s="96">
        <v>5.5</v>
      </c>
      <c r="C46" s="76">
        <v>5.5</v>
      </c>
    </row>
    <row r="47" spans="1:3">
      <c r="A47" s="18">
        <v>41091</v>
      </c>
      <c r="B47" s="96">
        <v>4.9000000000000004</v>
      </c>
      <c r="C47" s="76">
        <v>5</v>
      </c>
    </row>
    <row r="48" spans="1:3">
      <c r="A48" s="18">
        <v>41122</v>
      </c>
      <c r="B48" s="96">
        <v>5</v>
      </c>
      <c r="C48" s="76">
        <v>5</v>
      </c>
    </row>
    <row r="49" spans="1:3">
      <c r="A49" s="72">
        <v>41153</v>
      </c>
      <c r="B49" s="96">
        <v>5.5</v>
      </c>
      <c r="C49" s="76">
        <v>5</v>
      </c>
    </row>
    <row r="50" spans="1:3">
      <c r="A50" s="72">
        <v>41183</v>
      </c>
      <c r="B50" s="95">
        <v>5.6</v>
      </c>
      <c r="C50" s="61">
        <v>5</v>
      </c>
    </row>
    <row r="51" spans="1:3">
      <c r="A51" s="72">
        <v>41214</v>
      </c>
      <c r="B51" s="95">
        <v>5.6</v>
      </c>
      <c r="C51" s="61">
        <v>5</v>
      </c>
    </row>
    <row r="52" spans="1:3">
      <c r="A52" s="72">
        <v>41244</v>
      </c>
      <c r="B52" s="95">
        <v>5.7</v>
      </c>
      <c r="C52" s="61">
        <v>5</v>
      </c>
    </row>
    <row r="53" spans="1:3">
      <c r="A53" s="72">
        <v>41275</v>
      </c>
      <c r="B53" s="95">
        <v>5.4</v>
      </c>
      <c r="C53" s="61">
        <v>5</v>
      </c>
    </row>
    <row r="54" spans="1:3">
      <c r="A54" s="72">
        <v>41306</v>
      </c>
      <c r="B54" s="95">
        <v>5.9</v>
      </c>
      <c r="C54" s="61">
        <v>5</v>
      </c>
    </row>
    <row r="55" spans="1:3">
      <c r="A55" s="72">
        <v>41334</v>
      </c>
      <c r="B55" s="95">
        <v>5.9</v>
      </c>
      <c r="C55" s="61">
        <v>5</v>
      </c>
    </row>
    <row r="56" spans="1:3">
      <c r="A56" s="72">
        <v>41365</v>
      </c>
      <c r="B56" s="95">
        <v>5.9</v>
      </c>
      <c r="C56" s="61">
        <v>5</v>
      </c>
    </row>
    <row r="57" spans="1:3">
      <c r="A57" s="72">
        <v>41395</v>
      </c>
      <c r="B57" s="95">
        <v>5.6</v>
      </c>
      <c r="C57" s="61">
        <v>5</v>
      </c>
    </row>
    <row r="58" spans="1:3">
      <c r="A58" s="72">
        <v>41426</v>
      </c>
      <c r="B58" s="95">
        <v>5.5</v>
      </c>
      <c r="C58" s="61">
        <v>5</v>
      </c>
    </row>
    <row r="59" spans="1:3">
      <c r="A59" s="72">
        <v>41456</v>
      </c>
      <c r="B59" s="95">
        <v>6.3</v>
      </c>
      <c r="C59" s="61">
        <v>5</v>
      </c>
    </row>
    <row r="60" spans="1:3">
      <c r="A60" s="72">
        <v>41487</v>
      </c>
      <c r="B60" s="95">
        <v>6.4</v>
      </c>
      <c r="C60" s="61">
        <v>5</v>
      </c>
    </row>
    <row r="61" spans="1:3">
      <c r="A61" s="72">
        <v>41518</v>
      </c>
      <c r="B61" s="95">
        <v>6</v>
      </c>
      <c r="C61" s="61">
        <v>5</v>
      </c>
    </row>
    <row r="62" spans="1:3">
      <c r="A62" s="72">
        <v>41548</v>
      </c>
      <c r="B62" s="95">
        <v>5.5</v>
      </c>
      <c r="C62" s="61">
        <v>5</v>
      </c>
    </row>
    <row r="63" spans="1:3">
      <c r="A63" s="72">
        <v>41579</v>
      </c>
      <c r="B63" s="95">
        <v>5.3</v>
      </c>
      <c r="C63" s="61">
        <v>5</v>
      </c>
    </row>
    <row r="64" spans="1:3">
      <c r="A64" s="72">
        <v>41609</v>
      </c>
      <c r="B64" s="95">
        <v>5.4</v>
      </c>
      <c r="C64" s="61">
        <v>5</v>
      </c>
    </row>
    <row r="65" spans="1:3">
      <c r="A65" s="72">
        <v>41640</v>
      </c>
      <c r="B65" s="95">
        <v>5.8</v>
      </c>
      <c r="C65" s="61">
        <v>5.5</v>
      </c>
    </row>
    <row r="66" spans="1:3">
      <c r="A66" s="72">
        <v>41671</v>
      </c>
      <c r="B66" s="95">
        <v>5.9</v>
      </c>
      <c r="C66" s="61">
        <v>5.5</v>
      </c>
    </row>
    <row r="67" spans="1:3">
      <c r="A67" s="72">
        <v>41699</v>
      </c>
      <c r="B67" s="95">
        <v>6</v>
      </c>
      <c r="C67" s="61">
        <v>5.5</v>
      </c>
    </row>
    <row r="68" spans="1:3">
      <c r="A68" s="72">
        <v>41730</v>
      </c>
      <c r="B68" s="95">
        <v>6.1</v>
      </c>
      <c r="C68" s="61">
        <v>5.5</v>
      </c>
    </row>
    <row r="69" spans="1:3">
      <c r="A69" s="72">
        <v>41760</v>
      </c>
      <c r="B69" s="95">
        <v>6.6</v>
      </c>
      <c r="C69" s="61">
        <v>5.5</v>
      </c>
    </row>
    <row r="70" spans="1:3">
      <c r="A70" s="72">
        <v>41791</v>
      </c>
      <c r="B70" s="95">
        <v>6.6</v>
      </c>
      <c r="C70" s="61">
        <v>5.5</v>
      </c>
    </row>
    <row r="71" spans="1:3">
      <c r="A71" s="72">
        <v>41821</v>
      </c>
      <c r="B71" s="95">
        <v>6.3</v>
      </c>
      <c r="C71" s="61">
        <v>5.75</v>
      </c>
    </row>
    <row r="72" spans="1:3">
      <c r="A72" s="18">
        <v>41852</v>
      </c>
      <c r="B72" s="61">
        <v>6.4</v>
      </c>
      <c r="C72" s="61">
        <v>5.75</v>
      </c>
    </row>
    <row r="73" spans="1:3">
      <c r="A73" s="18">
        <v>41883</v>
      </c>
      <c r="B73" s="61">
        <v>5.9</v>
      </c>
      <c r="C73" s="61">
        <v>5.75</v>
      </c>
    </row>
    <row r="74" spans="1:3">
      <c r="A74" s="18">
        <v>41913</v>
      </c>
      <c r="B74" s="61">
        <v>5.9</v>
      </c>
      <c r="C74" s="61">
        <v>5.75</v>
      </c>
    </row>
    <row r="75" spans="1:3">
      <c r="A75" s="18">
        <v>41944</v>
      </c>
      <c r="B75" s="61">
        <v>5.8</v>
      </c>
      <c r="C75" s="61">
        <v>5.75</v>
      </c>
    </row>
    <row r="76" spans="1:3">
      <c r="A76" s="18">
        <v>41974</v>
      </c>
      <c r="B76" s="61">
        <v>5.3</v>
      </c>
      <c r="C76" s="61">
        <v>5.75</v>
      </c>
    </row>
    <row r="77" spans="1:3">
      <c r="A77" s="18">
        <v>42005</v>
      </c>
      <c r="B77" s="61">
        <v>4.4000000000000004</v>
      </c>
      <c r="C77" s="61">
        <v>5.75</v>
      </c>
    </row>
    <row r="78" spans="1:3">
      <c r="A78" s="18">
        <v>42036</v>
      </c>
      <c r="B78" s="61">
        <v>3.9</v>
      </c>
      <c r="C78" s="61">
        <v>5.75</v>
      </c>
    </row>
    <row r="79" spans="1:3">
      <c r="A79" s="18">
        <v>42064</v>
      </c>
      <c r="B79" s="61">
        <v>4</v>
      </c>
      <c r="C79" s="61">
        <v>5.75</v>
      </c>
    </row>
    <row r="80" spans="1:3">
      <c r="A80" s="18">
        <v>42095</v>
      </c>
      <c r="B80" s="61">
        <v>4.5</v>
      </c>
      <c r="C80" s="61">
        <v>5.75</v>
      </c>
    </row>
    <row r="81" spans="1:3">
      <c r="A81" s="18">
        <v>42125</v>
      </c>
      <c r="B81" s="61">
        <v>4.5999999999999996</v>
      </c>
      <c r="C81" s="61">
        <v>5.75</v>
      </c>
    </row>
    <row r="82" spans="1:3">
      <c r="A82" s="18">
        <v>42156</v>
      </c>
      <c r="B82" s="61">
        <v>4.7</v>
      </c>
      <c r="C82" s="61">
        <v>5.75</v>
      </c>
    </row>
    <row r="83" spans="1:3">
      <c r="A83" s="18">
        <v>42186</v>
      </c>
      <c r="B83" s="61">
        <v>5</v>
      </c>
      <c r="C83" s="61">
        <v>6</v>
      </c>
    </row>
    <row r="84" spans="1:3">
      <c r="A84" s="18">
        <v>42217</v>
      </c>
      <c r="B84" s="61">
        <v>4.5999999999999996</v>
      </c>
      <c r="C84" s="61">
        <v>6</v>
      </c>
    </row>
    <row r="85" spans="1:3">
      <c r="A85" s="18">
        <v>42248</v>
      </c>
      <c r="B85" s="61">
        <v>4.5999999999999996</v>
      </c>
      <c r="C85" s="61">
        <v>6</v>
      </c>
    </row>
    <row r="86" spans="1:3">
      <c r="A86" s="18">
        <v>42278</v>
      </c>
      <c r="B86" s="61">
        <v>4.7</v>
      </c>
      <c r="C86" s="61">
        <v>6</v>
      </c>
    </row>
    <row r="87" spans="1:3">
      <c r="A87" s="18">
        <v>42309</v>
      </c>
      <c r="B87" s="61">
        <v>4.8</v>
      </c>
      <c r="C87" s="61">
        <v>6.25</v>
      </c>
    </row>
    <row r="88" spans="1:3">
      <c r="A88" s="18">
        <v>42339</v>
      </c>
      <c r="B88" s="61">
        <v>5.2</v>
      </c>
      <c r="C88" s="61">
        <v>6.25</v>
      </c>
    </row>
    <row r="89" spans="1:3">
      <c r="A89" s="18">
        <v>42370</v>
      </c>
      <c r="B89" s="61">
        <v>6.2</v>
      </c>
      <c r="C89" s="61">
        <v>6.75</v>
      </c>
    </row>
    <row r="90" spans="1:3">
      <c r="A90" s="18">
        <v>42401</v>
      </c>
      <c r="B90" s="61">
        <v>7</v>
      </c>
      <c r="C90" s="61">
        <v>6.75</v>
      </c>
    </row>
    <row r="91" spans="1:3">
      <c r="A91" s="18">
        <v>42430</v>
      </c>
      <c r="B91" s="61">
        <v>6.3</v>
      </c>
      <c r="C91" s="61">
        <v>7</v>
      </c>
    </row>
    <row r="92" spans="1:3">
      <c r="A92" s="18">
        <v>42461</v>
      </c>
      <c r="B92" s="61">
        <v>6.2</v>
      </c>
      <c r="C92" s="61">
        <v>7</v>
      </c>
    </row>
    <row r="93" spans="1:3">
      <c r="A93" s="18">
        <v>42491</v>
      </c>
      <c r="B93" s="61">
        <v>6.1</v>
      </c>
      <c r="C93" s="61">
        <v>7</v>
      </c>
    </row>
    <row r="94" spans="1:3">
      <c r="A94" s="18">
        <v>42522</v>
      </c>
      <c r="B94" s="61">
        <v>6.3</v>
      </c>
      <c r="C94" s="61">
        <v>7</v>
      </c>
    </row>
    <row r="95" spans="1:3">
      <c r="A95" s="18">
        <v>42552</v>
      </c>
      <c r="B95" s="61">
        <v>6</v>
      </c>
      <c r="C95" s="61">
        <v>7</v>
      </c>
    </row>
    <row r="96" spans="1:3">
      <c r="A96" s="18">
        <v>42583</v>
      </c>
      <c r="B96" s="61">
        <v>5.9</v>
      </c>
      <c r="C96" s="61">
        <v>7</v>
      </c>
    </row>
    <row r="97" spans="1:3">
      <c r="A97" s="18">
        <v>42614</v>
      </c>
      <c r="B97" s="61">
        <v>6.1</v>
      </c>
      <c r="C97" s="61">
        <v>7</v>
      </c>
    </row>
    <row r="98" spans="1:3">
      <c r="A98" s="18">
        <v>42644</v>
      </c>
      <c r="B98" s="61">
        <v>6.4</v>
      </c>
      <c r="C98" s="61">
        <v>7</v>
      </c>
    </row>
    <row r="99" spans="1:3">
      <c r="A99" s="18">
        <v>42675</v>
      </c>
      <c r="B99" s="61">
        <v>6.6</v>
      </c>
      <c r="C99" s="61">
        <v>7</v>
      </c>
    </row>
    <row r="100" spans="1:3">
      <c r="A100" s="18">
        <v>42705</v>
      </c>
      <c r="B100" s="61">
        <v>6.8</v>
      </c>
      <c r="C100" s="61">
        <v>7</v>
      </c>
    </row>
    <row r="101" spans="1:3">
      <c r="A101" s="18">
        <v>42736</v>
      </c>
      <c r="B101" s="61">
        <v>6.6</v>
      </c>
      <c r="C101" s="61">
        <v>7</v>
      </c>
    </row>
    <row r="102" spans="1:3">
      <c r="A102" s="18">
        <v>42767</v>
      </c>
      <c r="B102" s="61">
        <v>6.3</v>
      </c>
      <c r="C102" s="61">
        <v>7</v>
      </c>
    </row>
    <row r="103" spans="1:3">
      <c r="A103" s="18">
        <v>42795</v>
      </c>
      <c r="B103" s="61">
        <v>6.1</v>
      </c>
      <c r="C103" s="61">
        <v>7</v>
      </c>
    </row>
    <row r="104" spans="1:3">
      <c r="A104" s="18">
        <v>42826</v>
      </c>
      <c r="B104" s="61">
        <v>5.3</v>
      </c>
      <c r="C104" s="61">
        <v>7</v>
      </c>
    </row>
    <row r="105" spans="1:3">
      <c r="A105" s="18">
        <v>42856</v>
      </c>
      <c r="B105" s="61">
        <v>5.4</v>
      </c>
      <c r="C105" s="61">
        <v>7</v>
      </c>
    </row>
    <row r="106" spans="1:3">
      <c r="A106" s="18">
        <v>42887</v>
      </c>
      <c r="B106" s="61">
        <v>5.0999999999999996</v>
      </c>
      <c r="C106" s="61">
        <v>7</v>
      </c>
    </row>
    <row r="107" spans="1:3">
      <c r="A107" s="18">
        <v>42917</v>
      </c>
      <c r="B107" s="61">
        <v>4.5999999999999996</v>
      </c>
      <c r="C107" s="61">
        <v>6.75</v>
      </c>
    </row>
    <row r="108" spans="1:3">
      <c r="A108" s="18">
        <v>42948</v>
      </c>
      <c r="B108" s="61">
        <v>4.8</v>
      </c>
      <c r="C108" s="61">
        <v>6.75</v>
      </c>
    </row>
    <row r="109" spans="1:3">
      <c r="A109" s="18">
        <v>42979</v>
      </c>
      <c r="B109" s="61">
        <v>5.0999999999999996</v>
      </c>
      <c r="C109" s="61">
        <v>6.75</v>
      </c>
    </row>
    <row r="110" spans="1:3">
      <c r="A110" s="18">
        <v>43009</v>
      </c>
      <c r="B110" s="61">
        <v>4.8</v>
      </c>
      <c r="C110" s="61">
        <v>6.75</v>
      </c>
    </row>
    <row r="111" spans="1:3">
      <c r="A111" s="18">
        <v>43040</v>
      </c>
      <c r="B111" s="61">
        <v>4.5999999999999996</v>
      </c>
      <c r="C111" s="61">
        <v>6.75</v>
      </c>
    </row>
    <row r="112" spans="1:3">
      <c r="A112" s="18">
        <v>43070</v>
      </c>
      <c r="B112" s="61">
        <v>4.7</v>
      </c>
      <c r="C112" s="61">
        <v>6.75</v>
      </c>
    </row>
    <row r="113" spans="1:3">
      <c r="A113" s="18">
        <v>43101</v>
      </c>
      <c r="B113" s="61">
        <v>4.4000000000000004</v>
      </c>
      <c r="C113" s="61">
        <v>6.75</v>
      </c>
    </row>
    <row r="114" spans="1:3">
      <c r="A114" s="18">
        <v>43132</v>
      </c>
      <c r="B114" s="61">
        <v>4</v>
      </c>
      <c r="C114" s="61">
        <v>6.75</v>
      </c>
    </row>
    <row r="115" spans="1:3">
      <c r="A115" s="18">
        <v>43160</v>
      </c>
      <c r="B115" s="61">
        <v>3.8</v>
      </c>
      <c r="C115" s="61">
        <v>6.5</v>
      </c>
    </row>
    <row r="116" spans="1:3">
      <c r="A116" s="18">
        <v>43191</v>
      </c>
      <c r="B116" s="61">
        <v>4.5</v>
      </c>
      <c r="C116" s="61">
        <v>6.5</v>
      </c>
    </row>
    <row r="117" spans="1:3">
      <c r="A117" s="18">
        <v>43221</v>
      </c>
      <c r="B117" s="61">
        <v>4.4000000000000004</v>
      </c>
      <c r="C117" s="61">
        <v>6.5</v>
      </c>
    </row>
    <row r="118" spans="1:3">
      <c r="A118" s="18">
        <v>43252</v>
      </c>
      <c r="B118" s="61">
        <v>4.5999999999999996</v>
      </c>
      <c r="C118" s="61">
        <v>6.5</v>
      </c>
    </row>
    <row r="119" spans="1:3">
      <c r="A119" s="18">
        <v>43282</v>
      </c>
      <c r="B119" s="61">
        <v>5.0999999999999996</v>
      </c>
      <c r="C119" s="61">
        <v>6.5</v>
      </c>
    </row>
    <row r="120" spans="1:3">
      <c r="A120" s="18">
        <v>43313</v>
      </c>
      <c r="B120" s="61">
        <v>4.9000000000000004</v>
      </c>
      <c r="C120" s="61">
        <v>6.5</v>
      </c>
    </row>
    <row r="121" spans="1:3">
      <c r="A121" s="18">
        <v>43344</v>
      </c>
      <c r="B121" s="61">
        <v>4.9000000000000004</v>
      </c>
      <c r="C121" s="61">
        <v>6.5</v>
      </c>
    </row>
    <row r="122" spans="1:3">
      <c r="A122" s="18">
        <v>43374</v>
      </c>
      <c r="B122" s="61">
        <v>5.0999999999999996</v>
      </c>
      <c r="C122" s="61">
        <v>6.5</v>
      </c>
    </row>
    <row r="123" spans="1:3">
      <c r="A123" s="18">
        <v>43405</v>
      </c>
      <c r="B123" s="61">
        <v>5.2</v>
      </c>
      <c r="C123" s="61">
        <v>6.75</v>
      </c>
    </row>
    <row r="124" spans="1:3">
      <c r="A124" s="18">
        <v>43435</v>
      </c>
      <c r="B124" s="61">
        <v>4.5</v>
      </c>
      <c r="C124" s="61">
        <v>6.75</v>
      </c>
    </row>
    <row r="125" spans="1:3">
      <c r="A125" s="18">
        <v>43466</v>
      </c>
      <c r="B125" s="61">
        <v>4</v>
      </c>
      <c r="C125" s="61">
        <v>6.75</v>
      </c>
    </row>
    <row r="126" spans="1:3">
      <c r="A126" s="18">
        <v>43497</v>
      </c>
      <c r="B126" s="61">
        <v>4.0999999999999996</v>
      </c>
      <c r="C126" s="61">
        <v>6.75</v>
      </c>
    </row>
    <row r="127" spans="1:3">
      <c r="A127" s="18">
        <v>43525</v>
      </c>
      <c r="B127" s="61">
        <v>4.5</v>
      </c>
      <c r="C127" s="61">
        <v>6.75</v>
      </c>
    </row>
    <row r="128" spans="1:3">
      <c r="A128" s="18">
        <v>43556</v>
      </c>
      <c r="B128" s="61">
        <v>4.4000000000000004</v>
      </c>
      <c r="C128" s="61">
        <v>6.75</v>
      </c>
    </row>
    <row r="129" spans="1:3">
      <c r="A129" s="18">
        <v>43586</v>
      </c>
      <c r="B129" s="61">
        <v>4.5</v>
      </c>
      <c r="C129" s="61">
        <v>6.75</v>
      </c>
    </row>
    <row r="130" spans="1:3">
      <c r="A130" s="18">
        <v>43617</v>
      </c>
      <c r="B130" s="61">
        <v>4.5</v>
      </c>
      <c r="C130" s="61">
        <v>6.75</v>
      </c>
    </row>
    <row r="131" spans="1:3">
      <c r="A131" s="18">
        <v>43647</v>
      </c>
      <c r="B131" s="61">
        <v>4</v>
      </c>
      <c r="C131" s="61">
        <v>6.5</v>
      </c>
    </row>
    <row r="132" spans="1:3">
      <c r="A132" s="18">
        <v>43678</v>
      </c>
      <c r="B132" s="61">
        <v>4.3</v>
      </c>
      <c r="C132" s="61">
        <v>6.5</v>
      </c>
    </row>
    <row r="133" spans="1:3">
      <c r="A133" s="18">
        <v>43709</v>
      </c>
      <c r="B133" s="61">
        <v>4.0999999999999996</v>
      </c>
      <c r="C133" s="61">
        <v>6.5</v>
      </c>
    </row>
    <row r="134" spans="1:3">
      <c r="A134" s="18">
        <v>43739</v>
      </c>
      <c r="B134" s="61">
        <v>3.7</v>
      </c>
      <c r="C134" s="61">
        <v>6.5</v>
      </c>
    </row>
    <row r="135" spans="1:3">
      <c r="A135" s="18">
        <v>43770</v>
      </c>
      <c r="B135" s="61">
        <v>3.6</v>
      </c>
      <c r="C135" s="61">
        <v>6.5</v>
      </c>
    </row>
    <row r="136" spans="1:3">
      <c r="A136" s="18">
        <v>43800</v>
      </c>
      <c r="B136" s="61">
        <v>4</v>
      </c>
      <c r="C136" s="61">
        <v>6.5</v>
      </c>
    </row>
    <row r="137" spans="1:3">
      <c r="A137" s="18">
        <v>43831</v>
      </c>
      <c r="B137" s="61">
        <v>4.5</v>
      </c>
      <c r="C137" s="61">
        <v>6.25</v>
      </c>
    </row>
    <row r="138" spans="1:3">
      <c r="A138" s="18">
        <v>43862</v>
      </c>
      <c r="B138" s="61">
        <v>4.5999999999999996</v>
      </c>
      <c r="C138" s="61">
        <v>6.25</v>
      </c>
    </row>
    <row r="139" spans="1:3">
      <c r="A139" s="18">
        <v>43891</v>
      </c>
      <c r="B139" s="61">
        <v>4.0999999999999996</v>
      </c>
      <c r="C139" s="61">
        <v>5.25</v>
      </c>
    </row>
    <row r="140" spans="1:3">
      <c r="A140" s="18">
        <v>43922</v>
      </c>
      <c r="B140" s="61">
        <v>3</v>
      </c>
      <c r="C140" s="61">
        <v>4.25</v>
      </c>
    </row>
    <row r="141" spans="1:3">
      <c r="A141" s="18">
        <v>43952</v>
      </c>
      <c r="B141" s="61">
        <v>2.1</v>
      </c>
      <c r="C141" s="61">
        <v>3.75</v>
      </c>
    </row>
    <row r="142" spans="1:3">
      <c r="A142" s="18">
        <v>43983</v>
      </c>
      <c r="B142" s="61">
        <v>2.2000000000000002</v>
      </c>
      <c r="C142" s="61">
        <v>3.75</v>
      </c>
    </row>
    <row r="143" spans="1:3">
      <c r="A143" s="18">
        <v>44013</v>
      </c>
      <c r="B143" s="61">
        <v>3.2</v>
      </c>
      <c r="C143" s="61">
        <v>3.5</v>
      </c>
    </row>
    <row r="144" spans="1:3">
      <c r="A144" s="18">
        <v>44044</v>
      </c>
      <c r="B144" s="61">
        <v>3.1</v>
      </c>
      <c r="C144" s="61">
        <v>3.5</v>
      </c>
    </row>
    <row r="145" spans="1:3">
      <c r="A145" s="18">
        <v>44075</v>
      </c>
      <c r="B145" s="61">
        <v>3</v>
      </c>
      <c r="C145" s="61">
        <v>3.5</v>
      </c>
    </row>
    <row r="146" spans="1:3">
      <c r="A146" s="18">
        <v>44105</v>
      </c>
      <c r="B146" s="61">
        <v>3.3</v>
      </c>
      <c r="C146" s="61">
        <v>3.5</v>
      </c>
    </row>
    <row r="147" spans="1:3">
      <c r="A147" s="18">
        <v>44136</v>
      </c>
      <c r="B147" s="61">
        <v>3.2</v>
      </c>
      <c r="C147" s="61">
        <v>3.5</v>
      </c>
    </row>
    <row r="148" spans="1:3">
      <c r="A148" s="18">
        <v>44166</v>
      </c>
      <c r="B148" s="61">
        <v>3.1</v>
      </c>
      <c r="C148" s="61">
        <v>3.5</v>
      </c>
    </row>
    <row r="149" spans="1:3">
      <c r="A149" s="18">
        <v>44197</v>
      </c>
      <c r="B149" s="61">
        <v>3.2</v>
      </c>
      <c r="C149" s="61">
        <v>3.5</v>
      </c>
    </row>
    <row r="150" spans="1:3">
      <c r="A150" s="18">
        <v>44228</v>
      </c>
      <c r="B150" s="61">
        <v>2.9</v>
      </c>
      <c r="C150" s="61">
        <v>3.5</v>
      </c>
    </row>
    <row r="151" spans="1:3">
      <c r="A151" s="18">
        <v>44256</v>
      </c>
      <c r="B151" s="61">
        <v>3.2</v>
      </c>
      <c r="C151" s="61">
        <v>3.5</v>
      </c>
    </row>
    <row r="152" spans="1:3">
      <c r="A152" s="18">
        <v>44287</v>
      </c>
      <c r="B152" s="61">
        <v>4.4000000000000004</v>
      </c>
      <c r="C152" s="61">
        <v>3.5</v>
      </c>
    </row>
    <row r="153" spans="1:3">
      <c r="A153" s="18">
        <v>44317</v>
      </c>
      <c r="B153" s="61">
        <v>5.2</v>
      </c>
      <c r="C153" s="61">
        <v>3.5</v>
      </c>
    </row>
    <row r="154" spans="1:3">
      <c r="A154" s="18">
        <v>44348</v>
      </c>
      <c r="B154" s="61">
        <v>4.9000000000000004</v>
      </c>
      <c r="C154" s="61">
        <v>3.5</v>
      </c>
    </row>
    <row r="155" spans="1:3">
      <c r="A155" s="18">
        <v>44378</v>
      </c>
      <c r="B155" s="61">
        <v>4.5999999999999996</v>
      </c>
      <c r="C155" s="61">
        <v>3.5</v>
      </c>
    </row>
    <row r="156" spans="1:3">
      <c r="A156" s="18">
        <v>44409</v>
      </c>
      <c r="B156" s="61">
        <v>4.9000000000000004</v>
      </c>
      <c r="C156" s="61">
        <v>3.5</v>
      </c>
    </row>
    <row r="157" spans="1:3">
      <c r="A157" s="18">
        <v>44440</v>
      </c>
      <c r="B157" s="61">
        <v>5</v>
      </c>
      <c r="C157" s="61">
        <v>3.5</v>
      </c>
    </row>
    <row r="158" spans="1:3">
      <c r="A158" s="18">
        <v>44470</v>
      </c>
      <c r="B158" s="61">
        <v>5</v>
      </c>
      <c r="C158" s="61">
        <v>3.5</v>
      </c>
    </row>
    <row r="159" spans="1:3">
      <c r="A159" s="18">
        <v>44501</v>
      </c>
      <c r="B159" s="61">
        <v>5.5</v>
      </c>
      <c r="C159" s="61">
        <v>3.75</v>
      </c>
    </row>
    <row r="160" spans="1:3">
      <c r="A160" s="18">
        <v>44531</v>
      </c>
      <c r="B160" s="61">
        <v>5.9</v>
      </c>
      <c r="C160" s="61">
        <v>3.75</v>
      </c>
    </row>
    <row r="161" spans="1:3">
      <c r="A161" s="18">
        <v>44562</v>
      </c>
      <c r="B161" s="61">
        <v>5.7</v>
      </c>
      <c r="C161" s="61">
        <v>4</v>
      </c>
    </row>
    <row r="162" spans="1:3">
      <c r="A162" s="18">
        <v>44593</v>
      </c>
      <c r="B162" s="61">
        <v>5.7</v>
      </c>
      <c r="C162" s="61">
        <v>4</v>
      </c>
    </row>
    <row r="163" spans="1:3">
      <c r="A163" s="18">
        <v>44621</v>
      </c>
      <c r="B163" s="61">
        <v>5.9</v>
      </c>
      <c r="C163" s="61">
        <v>4.25</v>
      </c>
    </row>
    <row r="164" spans="1:3">
      <c r="A164" s="18">
        <v>44652</v>
      </c>
      <c r="B164" s="61">
        <v>5.9</v>
      </c>
      <c r="C164" s="61">
        <v>4.25</v>
      </c>
    </row>
    <row r="165" spans="1:3">
      <c r="A165" s="18">
        <v>44682</v>
      </c>
      <c r="B165" s="61">
        <v>6.5</v>
      </c>
      <c r="C165" s="61">
        <v>4.75</v>
      </c>
    </row>
    <row r="166" spans="1:3">
      <c r="A166" s="18">
        <v>44713</v>
      </c>
      <c r="B166" s="61">
        <v>7.4</v>
      </c>
      <c r="C166" s="61">
        <v>4.75</v>
      </c>
    </row>
    <row r="167" spans="1:3">
      <c r="A167" s="18">
        <v>44743</v>
      </c>
      <c r="B167" s="61">
        <v>7.8</v>
      </c>
      <c r="C167" s="61">
        <v>5.5</v>
      </c>
    </row>
    <row r="168" spans="1:3">
      <c r="A168" s="18">
        <v>44774</v>
      </c>
      <c r="B168" s="61">
        <v>7.6</v>
      </c>
      <c r="C168" s="61">
        <v>5.5</v>
      </c>
    </row>
    <row r="169" spans="1:3">
      <c r="A169" s="18">
        <v>44805</v>
      </c>
      <c r="B169" s="61">
        <v>7.5</v>
      </c>
      <c r="C169" s="61">
        <v>6.25</v>
      </c>
    </row>
    <row r="170" spans="1:3">
      <c r="A170" s="18">
        <v>44835</v>
      </c>
      <c r="B170" s="61">
        <v>7.6</v>
      </c>
      <c r="C170" s="61">
        <v>6.25</v>
      </c>
    </row>
    <row r="171" spans="1:3">
      <c r="A171" s="18">
        <v>44866</v>
      </c>
      <c r="B171" s="61">
        <v>7.4</v>
      </c>
      <c r="C171" s="61">
        <v>7</v>
      </c>
    </row>
    <row r="172" spans="1:3">
      <c r="A172" s="18">
        <v>44896</v>
      </c>
      <c r="B172" s="61">
        <v>7.2</v>
      </c>
      <c r="C172" s="61">
        <v>7</v>
      </c>
    </row>
    <row r="173" spans="1:3">
      <c r="A173" s="18">
        <v>44927</v>
      </c>
      <c r="B173" s="61">
        <v>6.9</v>
      </c>
      <c r="C173" s="61">
        <v>7.25</v>
      </c>
    </row>
    <row r="174" spans="1:3">
      <c r="A174" s="18">
        <v>44958</v>
      </c>
      <c r="B174" s="61">
        <v>7</v>
      </c>
      <c r="C174" s="61">
        <v>7.25</v>
      </c>
    </row>
    <row r="175" spans="1:3">
      <c r="A175" s="18">
        <v>44986</v>
      </c>
      <c r="B175" s="61">
        <v>7.1</v>
      </c>
      <c r="C175" s="61">
        <v>7.75</v>
      </c>
    </row>
    <row r="176" spans="1:3">
      <c r="A176" s="18">
        <v>45017</v>
      </c>
      <c r="B176" s="61">
        <v>6.8</v>
      </c>
      <c r="C176" s="61">
        <v>7.75</v>
      </c>
    </row>
    <row r="177" spans="1:3">
      <c r="A177" s="18">
        <v>45047</v>
      </c>
      <c r="B177" s="61">
        <v>6.3</v>
      </c>
      <c r="C177" s="61">
        <v>8.25</v>
      </c>
    </row>
    <row r="178" spans="1:3">
      <c r="A178" s="18">
        <v>45078</v>
      </c>
      <c r="B178" s="61">
        <v>5.4</v>
      </c>
      <c r="C178" s="61">
        <v>8.25</v>
      </c>
    </row>
    <row r="179" spans="1:3">
      <c r="A179" s="18">
        <v>45108</v>
      </c>
      <c r="B179" s="61">
        <v>4.7</v>
      </c>
      <c r="C179" s="61">
        <v>8.25</v>
      </c>
    </row>
    <row r="180" spans="1:3">
      <c r="A180" s="18">
        <v>45139</v>
      </c>
      <c r="B180" s="61">
        <v>4.8</v>
      </c>
      <c r="C180" s="61">
        <v>8.25</v>
      </c>
    </row>
    <row r="181" spans="1:3">
      <c r="A181" s="18">
        <v>45170</v>
      </c>
      <c r="B181" s="61">
        <v>5.4</v>
      </c>
      <c r="C181" s="61">
        <v>8.25</v>
      </c>
    </row>
    <row r="182" spans="1:3">
      <c r="A182" s="18">
        <v>45200</v>
      </c>
      <c r="B182" s="61">
        <v>5.9</v>
      </c>
      <c r="C182" s="61">
        <v>8.25</v>
      </c>
    </row>
    <row r="183" spans="1:3">
      <c r="A183" s="18">
        <v>45231</v>
      </c>
      <c r="B183" s="61">
        <v>5.5</v>
      </c>
      <c r="C183" s="61">
        <v>8.25</v>
      </c>
    </row>
    <row r="184" spans="1:3">
      <c r="A184" s="18">
        <v>45261</v>
      </c>
      <c r="B184" s="61">
        <v>5.0999999999999996</v>
      </c>
      <c r="C184" s="61">
        <v>8.25</v>
      </c>
    </row>
    <row r="185" spans="1:3">
      <c r="A185" s="18">
        <v>45292</v>
      </c>
      <c r="B185" s="61">
        <v>5.3</v>
      </c>
      <c r="C185" s="61">
        <v>8.25</v>
      </c>
    </row>
    <row r="186" spans="1:3">
      <c r="A186" s="18">
        <v>45323</v>
      </c>
      <c r="B186" s="61">
        <v>5.6</v>
      </c>
      <c r="C186" s="61">
        <v>8.25</v>
      </c>
    </row>
    <row r="187" spans="1:3">
      <c r="A187" s="18">
        <v>45352</v>
      </c>
      <c r="B187" s="61"/>
      <c r="C187" s="61">
        <v>8.25</v>
      </c>
    </row>
    <row r="188" spans="1:3">
      <c r="A188" s="18"/>
      <c r="B188" s="4"/>
      <c r="C188" s="4"/>
    </row>
    <row r="189" spans="1:3">
      <c r="A189" s="18"/>
      <c r="B189" s="4"/>
      <c r="C189" s="4"/>
    </row>
    <row r="190" spans="1:3">
      <c r="A190" s="18"/>
      <c r="B190" s="4"/>
      <c r="C190" s="4"/>
    </row>
  </sheetData>
  <phoneticPr fontId="356" type="noConversion"/>
  <hyperlinks>
    <hyperlink ref="E22" location="Contents!A1" display="Back to contents" xr:uid="{00000000-0004-0000-1000-000001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S3550"/>
  <sheetViews>
    <sheetView showGridLines="0" topLeftCell="A4" workbookViewId="0">
      <selection activeCell="G21" sqref="G21"/>
    </sheetView>
  </sheetViews>
  <sheetFormatPr defaultColWidth="9.1796875" defaultRowHeight="14.5"/>
  <cols>
    <col min="1" max="1" width="14.1796875" customWidth="1"/>
    <col min="2" max="2" width="10.1796875" customWidth="1"/>
    <col min="3" max="5" width="11.54296875" customWidth="1"/>
  </cols>
  <sheetData>
    <row r="1" spans="1:19">
      <c r="A1" s="6" t="str">
        <f>CONCATENATE("Figure 1.16   ",Contents!C21)</f>
        <v>Figure 1.16   Distribution of two-years-ahead business inflation expectations</v>
      </c>
    </row>
    <row r="2" spans="1:19">
      <c r="A2" s="6"/>
    </row>
    <row r="3" spans="1:19" ht="17.25" customHeight="1">
      <c r="A3" s="45" t="s">
        <v>165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  <c r="P3" s="45"/>
      <c r="Q3" s="45"/>
      <c r="R3" s="45"/>
      <c r="S3" s="45"/>
    </row>
    <row r="4" spans="1:19" ht="55" customHeight="1">
      <c r="A4" s="107" t="s">
        <v>192</v>
      </c>
      <c r="B4" s="35">
        <v>2019</v>
      </c>
      <c r="C4" s="35">
        <v>2021</v>
      </c>
      <c r="D4" s="35">
        <v>2022</v>
      </c>
      <c r="E4" s="35">
        <v>2023</v>
      </c>
      <c r="F4" s="5"/>
      <c r="G4" s="5"/>
      <c r="H4" s="5"/>
      <c r="I4" s="5"/>
      <c r="J4" s="5"/>
      <c r="L4" s="5"/>
      <c r="M4" s="5"/>
      <c r="N4" s="5"/>
      <c r="O4" s="5"/>
      <c r="P4" s="5"/>
      <c r="Q4" s="5"/>
      <c r="R4" s="5"/>
      <c r="S4" s="5"/>
    </row>
    <row r="5" spans="1:19">
      <c r="A5" s="61">
        <v>2</v>
      </c>
      <c r="B5" s="90">
        <v>0</v>
      </c>
      <c r="C5" s="90">
        <v>0</v>
      </c>
      <c r="D5" s="90">
        <v>0</v>
      </c>
      <c r="E5" s="90">
        <v>0</v>
      </c>
      <c r="F5" s="5"/>
      <c r="G5" s="5"/>
      <c r="H5" s="5"/>
      <c r="I5" s="5"/>
      <c r="J5" s="5"/>
      <c r="L5" s="5"/>
      <c r="M5" s="5"/>
      <c r="N5" s="5"/>
      <c r="O5" s="5"/>
      <c r="P5" s="5"/>
      <c r="Q5" s="5"/>
      <c r="R5" s="5"/>
      <c r="S5" s="5"/>
    </row>
    <row r="6" spans="1:19">
      <c r="A6" s="61">
        <v>2.5</v>
      </c>
      <c r="B6" s="90">
        <v>0</v>
      </c>
      <c r="C6" s="90">
        <v>2.070393374741201E-3</v>
      </c>
      <c r="D6" s="90">
        <v>0</v>
      </c>
      <c r="E6" s="90">
        <v>0</v>
      </c>
      <c r="F6" s="5"/>
      <c r="G6" s="5"/>
      <c r="H6" s="5"/>
      <c r="I6" s="5"/>
      <c r="J6" s="5"/>
      <c r="L6" s="5"/>
      <c r="M6" s="5"/>
      <c r="N6" s="5"/>
      <c r="O6" s="5"/>
      <c r="P6" s="5"/>
      <c r="Q6" s="5"/>
      <c r="R6" s="5"/>
      <c r="S6" s="5"/>
    </row>
    <row r="7" spans="1:19">
      <c r="A7" s="61">
        <v>3</v>
      </c>
      <c r="B7" s="90">
        <v>1.953125E-3</v>
      </c>
      <c r="C7" s="90">
        <v>1.2422360248447204E-2</v>
      </c>
      <c r="D7" s="90">
        <v>0</v>
      </c>
      <c r="E7" s="90">
        <v>1.9193857965451055E-3</v>
      </c>
      <c r="F7" s="5"/>
      <c r="G7" s="5"/>
      <c r="H7" s="5"/>
      <c r="I7" s="5"/>
      <c r="J7" s="5"/>
      <c r="L7" s="5"/>
      <c r="M7" s="5"/>
      <c r="N7" s="5"/>
      <c r="O7" s="5"/>
      <c r="P7" s="5"/>
      <c r="Q7" s="5"/>
      <c r="R7" s="5"/>
      <c r="S7" s="5"/>
    </row>
    <row r="8" spans="1:19">
      <c r="A8" s="61">
        <v>3.5</v>
      </c>
      <c r="B8" s="90">
        <v>3.90625E-3</v>
      </c>
      <c r="C8" s="90">
        <v>4.1407867494824016E-2</v>
      </c>
      <c r="D8" s="90">
        <v>3.1796502384737681E-3</v>
      </c>
      <c r="E8" s="90">
        <v>5.7581573896353169E-3</v>
      </c>
      <c r="F8" s="5"/>
      <c r="G8" s="5"/>
      <c r="H8" s="5"/>
      <c r="I8" s="5"/>
      <c r="J8" s="5"/>
      <c r="L8" s="5"/>
      <c r="M8" s="5"/>
      <c r="N8" s="5"/>
      <c r="O8" s="5"/>
      <c r="P8" s="5"/>
      <c r="Q8" s="5"/>
      <c r="R8" s="5"/>
      <c r="S8" s="5"/>
    </row>
    <row r="9" spans="1:19">
      <c r="A9" s="61">
        <v>4</v>
      </c>
      <c r="B9" s="90">
        <v>3.7109375E-2</v>
      </c>
      <c r="C9" s="90">
        <v>0.14078674948240166</v>
      </c>
      <c r="D9" s="90">
        <v>3.4976152623211444E-2</v>
      </c>
      <c r="E9" s="90">
        <v>2.6871401151631478E-2</v>
      </c>
      <c r="F9" s="5"/>
      <c r="G9" s="5"/>
      <c r="H9" s="5"/>
      <c r="I9" s="5"/>
      <c r="J9" s="5"/>
      <c r="L9" s="5"/>
      <c r="M9" s="5"/>
      <c r="N9" s="5"/>
      <c r="O9" s="5"/>
      <c r="P9" s="5"/>
      <c r="Q9" s="5"/>
      <c r="R9" s="5"/>
      <c r="S9" s="5"/>
    </row>
    <row r="10" spans="1:19">
      <c r="A10" s="61">
        <v>4.5</v>
      </c>
      <c r="B10" s="90">
        <v>8.7890625E-2</v>
      </c>
      <c r="C10" s="90">
        <v>0.18840579710144928</v>
      </c>
      <c r="D10" s="90">
        <v>8.1081081081081086E-2</v>
      </c>
      <c r="E10" s="90">
        <v>7.293666026871401E-2</v>
      </c>
      <c r="F10" s="5"/>
      <c r="G10" s="5"/>
      <c r="H10" s="5"/>
      <c r="I10" s="5"/>
      <c r="J10" s="5"/>
      <c r="L10" s="5"/>
      <c r="M10" s="5"/>
      <c r="N10" s="5"/>
      <c r="O10" s="5"/>
      <c r="P10" s="5"/>
      <c r="Q10" s="5"/>
      <c r="R10" s="5"/>
      <c r="S10" s="5"/>
    </row>
    <row r="11" spans="1:19">
      <c r="A11" s="61">
        <v>5</v>
      </c>
      <c r="B11" s="90">
        <v>0.318359375</v>
      </c>
      <c r="C11" s="90">
        <v>0.25879917184265011</v>
      </c>
      <c r="D11" s="90">
        <v>0.21780604133545309</v>
      </c>
      <c r="E11" s="90">
        <v>0.20537428023032631</v>
      </c>
      <c r="F11" s="5"/>
      <c r="G11" s="5"/>
      <c r="H11" s="5"/>
      <c r="I11" s="5"/>
      <c r="J11" s="5"/>
      <c r="L11" s="5"/>
      <c r="M11" s="5"/>
      <c r="N11" s="5"/>
      <c r="O11" s="5"/>
      <c r="P11" s="5"/>
      <c r="Q11" s="5"/>
      <c r="R11" s="5"/>
      <c r="S11" s="5"/>
    </row>
    <row r="12" spans="1:19">
      <c r="A12" s="61">
        <v>5.5</v>
      </c>
      <c r="B12" s="90">
        <v>0.220703125</v>
      </c>
      <c r="C12" s="90">
        <v>0.13871635610766045</v>
      </c>
      <c r="D12" s="90">
        <v>0.17647058823529413</v>
      </c>
      <c r="E12" s="90">
        <v>0.1324376199616123</v>
      </c>
      <c r="F12" s="5"/>
      <c r="G12" s="5"/>
      <c r="H12" s="5"/>
      <c r="I12" s="5"/>
      <c r="J12" s="5"/>
      <c r="L12" s="5"/>
      <c r="M12" s="5"/>
      <c r="N12" s="5"/>
      <c r="O12" s="5"/>
      <c r="P12" s="5"/>
      <c r="Q12" s="5"/>
      <c r="R12" s="5"/>
      <c r="S12" s="5"/>
    </row>
    <row r="13" spans="1:19">
      <c r="A13" s="61">
        <v>6</v>
      </c>
      <c r="B13" s="90">
        <v>0.1875</v>
      </c>
      <c r="C13" s="90">
        <v>0.10559006211180125</v>
      </c>
      <c r="D13" s="90">
        <v>0.2066772655007949</v>
      </c>
      <c r="E13" s="90">
        <v>0.18234165067178504</v>
      </c>
      <c r="F13" s="5"/>
      <c r="G13" s="5"/>
      <c r="H13" s="5"/>
      <c r="I13" s="5"/>
      <c r="J13" s="5"/>
      <c r="L13" s="5"/>
      <c r="M13" s="5"/>
      <c r="N13" s="5"/>
      <c r="O13" s="5"/>
      <c r="P13" s="5"/>
      <c r="Q13" s="5"/>
      <c r="R13" s="5"/>
      <c r="S13" s="5"/>
    </row>
    <row r="14" spans="1:19">
      <c r="A14" s="61">
        <v>6.5</v>
      </c>
      <c r="B14" s="90">
        <v>6.8359375E-2</v>
      </c>
      <c r="C14" s="90">
        <v>6.6252587991718431E-2</v>
      </c>
      <c r="D14" s="90">
        <v>9.8569157392686804E-2</v>
      </c>
      <c r="E14" s="90">
        <v>0.11900191938579655</v>
      </c>
      <c r="F14" s="5"/>
      <c r="G14" s="5"/>
      <c r="H14" s="5"/>
      <c r="I14" s="5"/>
      <c r="J14" s="5"/>
      <c r="L14" s="5"/>
      <c r="M14" s="5"/>
      <c r="N14" s="5"/>
      <c r="O14" s="5"/>
      <c r="P14" s="5"/>
      <c r="Q14" s="5"/>
      <c r="R14" s="5"/>
      <c r="S14" s="5"/>
    </row>
    <row r="15" spans="1:19">
      <c r="A15" s="61">
        <v>7</v>
      </c>
      <c r="B15" s="90">
        <v>2.9296875E-2</v>
      </c>
      <c r="C15" s="90">
        <v>1.4492753623188406E-2</v>
      </c>
      <c r="D15" s="90">
        <v>6.9952305246422888E-2</v>
      </c>
      <c r="E15" s="90">
        <v>0.10940499040307101</v>
      </c>
      <c r="F15" s="5"/>
      <c r="G15" s="5"/>
      <c r="H15" s="5"/>
      <c r="I15" s="5"/>
      <c r="J15" s="5"/>
      <c r="L15" s="5"/>
      <c r="M15" s="5"/>
      <c r="N15" s="5"/>
      <c r="O15" s="5"/>
      <c r="P15" s="5"/>
      <c r="Q15" s="5"/>
      <c r="R15" s="5"/>
      <c r="S15" s="5"/>
    </row>
    <row r="16" spans="1:19">
      <c r="A16" s="61">
        <v>7.5</v>
      </c>
      <c r="B16" s="90">
        <v>1.171875E-2</v>
      </c>
      <c r="C16" s="90">
        <v>6.2111801242236021E-3</v>
      </c>
      <c r="D16" s="90">
        <v>2.5437201907790145E-2</v>
      </c>
      <c r="E16" s="90">
        <v>4.9904030710172742E-2</v>
      </c>
      <c r="F16" s="5"/>
      <c r="G16" s="5"/>
      <c r="H16" s="5"/>
      <c r="I16" s="5"/>
      <c r="J16" s="5"/>
      <c r="L16" s="5"/>
      <c r="M16" s="5"/>
      <c r="N16" s="5"/>
      <c r="O16" s="5"/>
      <c r="P16" s="5"/>
      <c r="Q16" s="5"/>
      <c r="R16" s="5"/>
      <c r="S16" s="5"/>
    </row>
    <row r="17" spans="1:19">
      <c r="A17" s="61">
        <v>8</v>
      </c>
      <c r="B17" s="90">
        <v>1.5625E-2</v>
      </c>
      <c r="C17" s="90">
        <v>1.0351966873706004E-2</v>
      </c>
      <c r="D17" s="90">
        <v>2.7027027027027029E-2</v>
      </c>
      <c r="E17" s="90">
        <v>4.0307101727447218E-2</v>
      </c>
      <c r="F17" s="5"/>
      <c r="G17" s="5"/>
      <c r="H17" s="5"/>
      <c r="I17" s="5"/>
      <c r="J17" s="5"/>
      <c r="L17" s="5"/>
      <c r="M17" s="5"/>
      <c r="N17" s="5"/>
      <c r="O17" s="5"/>
      <c r="P17" s="5"/>
      <c r="Q17" s="5"/>
      <c r="R17" s="5"/>
      <c r="S17" s="5"/>
    </row>
    <row r="18" spans="1:19">
      <c r="A18" s="61">
        <v>8.5</v>
      </c>
      <c r="B18" s="90">
        <v>1.953125E-3</v>
      </c>
      <c r="C18" s="90">
        <v>6.2111801242236021E-3</v>
      </c>
      <c r="D18" s="90">
        <v>1.1128775834658187E-2</v>
      </c>
      <c r="E18" s="90">
        <v>1.1516314779270634E-2</v>
      </c>
      <c r="F18" s="5"/>
      <c r="H18" s="5"/>
      <c r="I18" s="5"/>
      <c r="J18" s="5"/>
      <c r="L18" s="5"/>
      <c r="M18" s="5"/>
      <c r="N18" s="5"/>
      <c r="O18" s="5"/>
      <c r="P18" s="5"/>
      <c r="Q18" s="5"/>
      <c r="R18" s="5"/>
      <c r="S18" s="5"/>
    </row>
    <row r="19" spans="1:19">
      <c r="A19" s="61">
        <v>9</v>
      </c>
      <c r="B19" s="90">
        <v>5.859375E-3</v>
      </c>
      <c r="C19" s="90">
        <v>2.070393374741201E-3</v>
      </c>
      <c r="D19" s="90">
        <v>1.4308426073131956E-2</v>
      </c>
      <c r="E19" s="90">
        <v>1.1516314779270634E-2</v>
      </c>
      <c r="F19" s="5"/>
      <c r="H19" s="5"/>
      <c r="I19" s="5"/>
      <c r="J19" s="5"/>
      <c r="L19" s="5"/>
      <c r="M19" s="5"/>
      <c r="N19" s="5"/>
      <c r="O19" s="5"/>
      <c r="P19" s="5"/>
      <c r="Q19" s="5"/>
      <c r="R19" s="5"/>
      <c r="S19" s="5"/>
    </row>
    <row r="20" spans="1:19">
      <c r="A20" s="13"/>
      <c r="B20" s="4"/>
      <c r="C20" s="4"/>
      <c r="D20" s="4"/>
      <c r="E20" s="4"/>
      <c r="F20" s="5"/>
      <c r="G20" s="5"/>
      <c r="H20" s="5"/>
      <c r="I20" s="5"/>
      <c r="J20" s="5"/>
      <c r="L20" s="5"/>
      <c r="M20" s="5"/>
      <c r="N20" s="5"/>
      <c r="O20" s="5"/>
      <c r="P20" s="5"/>
      <c r="Q20" s="5"/>
      <c r="R20" s="5"/>
      <c r="S20" s="5"/>
    </row>
    <row r="21" spans="1:19">
      <c r="A21" s="13"/>
      <c r="B21" s="4"/>
      <c r="C21" s="4"/>
      <c r="D21" s="4"/>
      <c r="E21" s="4"/>
      <c r="F21" s="5"/>
      <c r="G21" s="7" t="s">
        <v>7</v>
      </c>
      <c r="H21" s="5"/>
      <c r="I21" s="5"/>
      <c r="J21" s="5"/>
      <c r="L21" s="5"/>
      <c r="M21" s="5"/>
      <c r="N21" s="5"/>
      <c r="O21" s="5"/>
      <c r="P21" s="5"/>
      <c r="Q21" s="5"/>
      <c r="R21" s="5"/>
      <c r="S21" s="5"/>
    </row>
    <row r="22" spans="1:19">
      <c r="A22" s="13"/>
      <c r="B22" s="4"/>
      <c r="C22" s="4"/>
      <c r="D22" s="4"/>
      <c r="E22" s="4"/>
      <c r="F22" s="5"/>
      <c r="G22" s="5"/>
      <c r="H22" s="5"/>
      <c r="I22" s="5"/>
      <c r="J22" s="5"/>
      <c r="L22" s="5"/>
      <c r="M22" s="5"/>
      <c r="N22" s="5"/>
      <c r="O22" s="5"/>
      <c r="P22" s="5"/>
      <c r="Q22" s="5"/>
      <c r="R22" s="5"/>
      <c r="S22" s="5"/>
    </row>
    <row r="23" spans="1:19">
      <c r="A23" s="13"/>
      <c r="B23" s="4"/>
      <c r="C23" s="4"/>
      <c r="D23" s="4"/>
      <c r="E23" s="4"/>
      <c r="F23" s="5"/>
      <c r="H23" s="5"/>
      <c r="I23" s="5"/>
      <c r="J23" s="5"/>
      <c r="L23" s="5"/>
      <c r="M23" s="5"/>
      <c r="N23" s="5"/>
      <c r="O23" s="5"/>
      <c r="P23" s="5"/>
      <c r="Q23" s="5"/>
      <c r="R23" s="5"/>
      <c r="S23" s="5"/>
    </row>
    <row r="24" spans="1:19">
      <c r="A24" s="13"/>
      <c r="B24" s="4"/>
      <c r="C24" s="4"/>
      <c r="D24" s="4"/>
      <c r="E24" s="4"/>
      <c r="F24" s="5"/>
      <c r="H24" s="5"/>
      <c r="I24" s="5"/>
      <c r="J24" s="5"/>
      <c r="L24" s="5"/>
      <c r="M24" s="5"/>
      <c r="N24" s="5"/>
      <c r="O24" s="5"/>
      <c r="P24" s="5"/>
      <c r="Q24" s="5"/>
      <c r="R24" s="5"/>
      <c r="S24" s="5"/>
    </row>
    <row r="25" spans="1:19">
      <c r="A25" s="37"/>
      <c r="B25" s="4"/>
      <c r="C25" s="4"/>
      <c r="D25" s="4"/>
      <c r="E25" s="4"/>
      <c r="F25" s="5"/>
      <c r="G25" s="5"/>
      <c r="H25" s="5"/>
      <c r="I25" s="5"/>
      <c r="J25" s="5"/>
      <c r="L25" s="5"/>
      <c r="M25" s="5"/>
      <c r="N25" s="5"/>
      <c r="O25" s="5"/>
      <c r="P25" s="5"/>
      <c r="Q25" s="5"/>
      <c r="R25" s="5"/>
      <c r="S25" s="5"/>
    </row>
    <row r="26" spans="1:19">
      <c r="A26" s="37"/>
      <c r="B26" s="4"/>
      <c r="C26" s="4"/>
      <c r="D26" s="4"/>
      <c r="E26" s="4"/>
      <c r="F26" s="5"/>
      <c r="G26" s="5"/>
      <c r="H26" s="5"/>
      <c r="I26" s="5"/>
      <c r="J26" s="5"/>
      <c r="L26" s="5"/>
      <c r="M26" s="5"/>
      <c r="N26" s="5"/>
      <c r="O26" s="5"/>
      <c r="P26" s="5"/>
      <c r="Q26" s="5"/>
      <c r="R26" s="5"/>
      <c r="S26" s="5"/>
    </row>
    <row r="27" spans="1:19">
      <c r="A27" s="37"/>
      <c r="B27" s="4"/>
      <c r="C27" s="4"/>
      <c r="D27" s="4"/>
      <c r="E27" s="4"/>
      <c r="F27" s="5"/>
      <c r="G27" s="5"/>
      <c r="H27" s="5"/>
      <c r="I27" s="5"/>
      <c r="J27" s="5"/>
      <c r="L27" s="5"/>
      <c r="M27" s="5"/>
      <c r="N27" s="5"/>
      <c r="O27" s="5"/>
      <c r="P27" s="5"/>
      <c r="Q27" s="5"/>
      <c r="R27" s="5"/>
      <c r="S27" s="5"/>
    </row>
    <row r="28" spans="1:19">
      <c r="A28" s="43"/>
      <c r="B28" s="4"/>
      <c r="C28" s="4"/>
      <c r="D28" s="4"/>
      <c r="E28" s="4"/>
      <c r="F28" s="5"/>
      <c r="G28" s="5"/>
      <c r="H28" s="5"/>
      <c r="I28" s="5"/>
      <c r="J28" s="5"/>
      <c r="L28" s="5"/>
      <c r="M28" s="5"/>
      <c r="N28" s="5"/>
      <c r="P28" s="5"/>
      <c r="Q28" s="5"/>
      <c r="R28" s="5"/>
      <c r="S28" s="5"/>
    </row>
    <row r="29" spans="1:19">
      <c r="A29" s="13"/>
      <c r="B29" s="4"/>
      <c r="C29" s="4"/>
      <c r="D29" s="4"/>
      <c r="E29" s="4"/>
      <c r="F29" s="5"/>
      <c r="G29" s="5"/>
      <c r="H29" s="5"/>
      <c r="I29" s="5"/>
      <c r="J29" s="5"/>
      <c r="L29" s="5"/>
      <c r="M29" s="5"/>
      <c r="N29" s="5"/>
      <c r="O29" s="5"/>
      <c r="P29" s="5"/>
      <c r="Q29" s="5"/>
      <c r="R29" s="5"/>
      <c r="S29" s="5"/>
    </row>
    <row r="30" spans="1:19">
      <c r="A30" s="43"/>
      <c r="B30" s="4"/>
      <c r="C30" s="4"/>
      <c r="D30" s="4"/>
      <c r="E30" s="4"/>
      <c r="F30" s="5"/>
      <c r="H30" s="5"/>
      <c r="I30" s="5"/>
      <c r="J30" s="5"/>
      <c r="L30" s="5"/>
      <c r="M30" s="5"/>
      <c r="N30" s="5"/>
      <c r="O30" s="5"/>
      <c r="P30" s="5"/>
      <c r="Q30" s="5"/>
      <c r="R30" s="5"/>
      <c r="S30" s="5"/>
    </row>
    <row r="31" spans="1:19">
      <c r="A31" s="43"/>
      <c r="B31" s="4"/>
      <c r="C31" s="4"/>
      <c r="D31" s="4"/>
      <c r="E31" s="4"/>
    </row>
    <row r="32" spans="1:19">
      <c r="A32" s="43"/>
      <c r="B32" s="4"/>
      <c r="C32" s="4"/>
      <c r="D32" s="4"/>
      <c r="E32" s="4"/>
    </row>
    <row r="33" spans="1:5">
      <c r="A33" s="43"/>
      <c r="B33" s="4"/>
      <c r="C33" s="4"/>
      <c r="D33" s="4"/>
      <c r="E33" s="4"/>
    </row>
    <row r="34" spans="1:5">
      <c r="A34" s="43"/>
      <c r="B34" s="4"/>
      <c r="C34" s="4"/>
      <c r="D34" s="4"/>
      <c r="E34" s="4"/>
    </row>
    <row r="35" spans="1:5">
      <c r="A35" s="43"/>
      <c r="B35" s="4"/>
      <c r="C35" s="4"/>
      <c r="D35" s="4"/>
      <c r="E35" s="4"/>
    </row>
    <row r="36" spans="1:5">
      <c r="A36" s="43"/>
      <c r="B36" s="4"/>
      <c r="C36" s="4"/>
      <c r="D36" s="4"/>
      <c r="E36" s="4"/>
    </row>
    <row r="37" spans="1:5">
      <c r="A37" s="31"/>
      <c r="B37" s="5"/>
    </row>
    <row r="38" spans="1:5">
      <c r="A38" s="31"/>
      <c r="B38" s="5"/>
    </row>
    <row r="39" spans="1:5">
      <c r="A39" s="31"/>
      <c r="B39" s="5"/>
    </row>
    <row r="40" spans="1:5">
      <c r="A40" s="31"/>
      <c r="B40" s="5"/>
    </row>
    <row r="41" spans="1:5">
      <c r="A41" s="31"/>
      <c r="B41" s="5"/>
    </row>
    <row r="42" spans="1:5">
      <c r="A42" s="31"/>
      <c r="B42" s="5"/>
    </row>
    <row r="43" spans="1:5">
      <c r="A43" s="31"/>
      <c r="B43" s="5"/>
    </row>
    <row r="44" spans="1:5">
      <c r="A44" s="31"/>
      <c r="B44" s="5"/>
    </row>
    <row r="45" spans="1:5">
      <c r="A45" s="31"/>
      <c r="B45" s="5"/>
    </row>
    <row r="46" spans="1:5">
      <c r="A46" s="31"/>
      <c r="B46" s="5"/>
    </row>
    <row r="47" spans="1:5">
      <c r="A47" s="31"/>
      <c r="B47" s="5"/>
    </row>
    <row r="48" spans="1:5">
      <c r="A48" s="31"/>
      <c r="B48" s="5"/>
    </row>
    <row r="49" spans="1:2">
      <c r="A49" s="31"/>
      <c r="B49" s="5"/>
    </row>
    <row r="50" spans="1:2">
      <c r="A50" s="31"/>
      <c r="B50" s="5"/>
    </row>
    <row r="51" spans="1:2">
      <c r="A51" s="31"/>
      <c r="B51" s="5"/>
    </row>
    <row r="52" spans="1:2">
      <c r="A52" s="31"/>
      <c r="B52" s="5"/>
    </row>
    <row r="53" spans="1:2">
      <c r="A53" s="31"/>
      <c r="B53" s="5"/>
    </row>
    <row r="54" spans="1:2">
      <c r="A54" s="31"/>
      <c r="B54" s="5"/>
    </row>
    <row r="55" spans="1:2">
      <c r="A55" s="31"/>
      <c r="B55" s="5"/>
    </row>
    <row r="56" spans="1:2">
      <c r="A56" s="31"/>
      <c r="B56" s="5"/>
    </row>
    <row r="57" spans="1:2">
      <c r="A57" s="31"/>
      <c r="B57" s="5"/>
    </row>
    <row r="58" spans="1:2">
      <c r="A58" s="31"/>
      <c r="B58" s="5"/>
    </row>
    <row r="59" spans="1:2">
      <c r="A59" s="31"/>
      <c r="B59" s="5"/>
    </row>
    <row r="60" spans="1:2">
      <c r="A60" s="31"/>
      <c r="B60" s="5"/>
    </row>
    <row r="61" spans="1:2">
      <c r="A61" s="31"/>
      <c r="B61" s="5"/>
    </row>
    <row r="62" spans="1:2">
      <c r="A62" s="31"/>
      <c r="B62" s="5"/>
    </row>
    <row r="63" spans="1:2">
      <c r="A63" s="31"/>
      <c r="B63" s="5"/>
    </row>
    <row r="64" spans="1:2">
      <c r="A64" s="31"/>
      <c r="B64" s="5"/>
    </row>
    <row r="65" spans="1:2">
      <c r="A65" s="31"/>
      <c r="B65" s="5"/>
    </row>
    <row r="66" spans="1:2">
      <c r="A66" s="31"/>
      <c r="B66" s="5"/>
    </row>
    <row r="67" spans="1:2">
      <c r="A67" s="31"/>
      <c r="B67" s="5"/>
    </row>
    <row r="68" spans="1:2">
      <c r="A68" s="31"/>
      <c r="B68" s="5"/>
    </row>
    <row r="69" spans="1:2">
      <c r="A69" s="31"/>
      <c r="B69" s="5"/>
    </row>
    <row r="70" spans="1:2">
      <c r="A70" s="31"/>
      <c r="B70" s="5"/>
    </row>
    <row r="71" spans="1:2">
      <c r="A71" s="31"/>
      <c r="B71" s="5"/>
    </row>
    <row r="72" spans="1:2">
      <c r="A72" s="31"/>
      <c r="B72" s="5"/>
    </row>
    <row r="73" spans="1:2">
      <c r="A73" s="31"/>
      <c r="B73" s="5"/>
    </row>
    <row r="74" spans="1:2">
      <c r="A74" s="31"/>
      <c r="B74" s="5"/>
    </row>
    <row r="75" spans="1:2">
      <c r="A75" s="31"/>
      <c r="B75" s="5"/>
    </row>
    <row r="76" spans="1:2">
      <c r="A76" s="31"/>
      <c r="B76" s="5"/>
    </row>
    <row r="77" spans="1:2">
      <c r="A77" s="31"/>
      <c r="B77" s="5"/>
    </row>
    <row r="78" spans="1:2">
      <c r="A78" s="31"/>
      <c r="B78" s="5"/>
    </row>
    <row r="79" spans="1:2">
      <c r="A79" s="31"/>
      <c r="B79" s="5"/>
    </row>
    <row r="80" spans="1:2">
      <c r="A80" s="31"/>
      <c r="B80" s="5"/>
    </row>
    <row r="81" spans="1:2">
      <c r="A81" s="31"/>
      <c r="B81" s="5"/>
    </row>
    <row r="82" spans="1:2">
      <c r="A82" s="31"/>
      <c r="B82" s="5"/>
    </row>
    <row r="83" spans="1:2">
      <c r="A83" s="31"/>
      <c r="B83" s="5"/>
    </row>
    <row r="84" spans="1:2">
      <c r="A84" s="31"/>
      <c r="B84" s="5"/>
    </row>
    <row r="85" spans="1:2">
      <c r="A85" s="31"/>
      <c r="B85" s="5"/>
    </row>
    <row r="86" spans="1:2">
      <c r="A86" s="31"/>
      <c r="B86" s="5"/>
    </row>
    <row r="87" spans="1:2">
      <c r="A87" s="31"/>
      <c r="B87" s="5"/>
    </row>
    <row r="88" spans="1:2">
      <c r="A88" s="31"/>
      <c r="B88" s="5"/>
    </row>
    <row r="89" spans="1:2">
      <c r="A89" s="31"/>
      <c r="B89" s="5"/>
    </row>
    <row r="90" spans="1:2">
      <c r="A90" s="31"/>
      <c r="B90" s="5"/>
    </row>
    <row r="91" spans="1:2">
      <c r="A91" s="31"/>
      <c r="B91" s="5"/>
    </row>
    <row r="92" spans="1:2">
      <c r="A92" s="31"/>
      <c r="B92" s="5"/>
    </row>
    <row r="93" spans="1:2">
      <c r="A93" s="31"/>
      <c r="B93" s="5"/>
    </row>
    <row r="94" spans="1:2">
      <c r="A94" s="31"/>
      <c r="B94" s="5"/>
    </row>
    <row r="95" spans="1:2">
      <c r="A95" s="31"/>
      <c r="B95" s="5"/>
    </row>
    <row r="96" spans="1:2">
      <c r="A96" s="31"/>
      <c r="B96" s="5"/>
    </row>
    <row r="97" spans="1:2">
      <c r="A97" s="31"/>
      <c r="B97" s="5"/>
    </row>
    <row r="98" spans="1:2">
      <c r="A98" s="31"/>
      <c r="B98" s="5"/>
    </row>
    <row r="99" spans="1:2">
      <c r="A99" s="31"/>
      <c r="B99" s="5"/>
    </row>
    <row r="100" spans="1:2">
      <c r="A100" s="31"/>
      <c r="B100" s="5"/>
    </row>
    <row r="101" spans="1:2">
      <c r="A101" s="31"/>
      <c r="B101" s="5"/>
    </row>
    <row r="102" spans="1:2">
      <c r="A102" s="31"/>
      <c r="B102" s="5"/>
    </row>
    <row r="103" spans="1:2">
      <c r="A103" s="31"/>
      <c r="B103" s="5"/>
    </row>
    <row r="104" spans="1:2">
      <c r="A104" s="31"/>
      <c r="B104" s="5"/>
    </row>
    <row r="105" spans="1:2">
      <c r="A105" s="31"/>
      <c r="B105" s="5"/>
    </row>
    <row r="106" spans="1:2">
      <c r="A106" s="31"/>
      <c r="B106" s="5"/>
    </row>
    <row r="107" spans="1:2">
      <c r="A107" s="31"/>
      <c r="B107" s="5"/>
    </row>
    <row r="108" spans="1:2">
      <c r="A108" s="31"/>
      <c r="B108" s="5"/>
    </row>
    <row r="109" spans="1:2">
      <c r="A109" s="31"/>
      <c r="B109" s="5"/>
    </row>
    <row r="110" spans="1:2">
      <c r="A110" s="31"/>
      <c r="B110" s="5"/>
    </row>
    <row r="111" spans="1:2">
      <c r="A111" s="31"/>
      <c r="B111" s="5"/>
    </row>
    <row r="112" spans="1:2">
      <c r="A112" s="31"/>
      <c r="B112" s="5"/>
    </row>
    <row r="113" spans="1:2">
      <c r="A113" s="31"/>
      <c r="B113" s="5"/>
    </row>
    <row r="114" spans="1:2">
      <c r="A114" s="31"/>
      <c r="B114" s="5"/>
    </row>
    <row r="115" spans="1:2">
      <c r="A115" s="31"/>
      <c r="B115" s="5"/>
    </row>
    <row r="116" spans="1:2">
      <c r="A116" s="31"/>
      <c r="B116" s="5"/>
    </row>
    <row r="117" spans="1:2">
      <c r="A117" s="31"/>
      <c r="B117" s="5"/>
    </row>
    <row r="118" spans="1:2">
      <c r="A118" s="31"/>
      <c r="B118" s="5"/>
    </row>
    <row r="119" spans="1:2">
      <c r="A119" s="31"/>
      <c r="B119" s="5"/>
    </row>
    <row r="120" spans="1:2">
      <c r="A120" s="31"/>
      <c r="B120" s="5"/>
    </row>
    <row r="121" spans="1:2">
      <c r="A121" s="31"/>
      <c r="B121" s="5"/>
    </row>
    <row r="122" spans="1:2">
      <c r="A122" s="31"/>
      <c r="B122" s="5"/>
    </row>
    <row r="123" spans="1:2">
      <c r="A123" s="31"/>
      <c r="B123" s="5"/>
    </row>
    <row r="124" spans="1:2">
      <c r="A124" s="31"/>
      <c r="B124" s="5"/>
    </row>
    <row r="125" spans="1:2">
      <c r="A125" s="31"/>
      <c r="B125" s="5"/>
    </row>
    <row r="126" spans="1:2">
      <c r="A126" s="31"/>
      <c r="B126" s="5"/>
    </row>
    <row r="127" spans="1:2">
      <c r="A127" s="31"/>
      <c r="B127" s="5"/>
    </row>
    <row r="128" spans="1:2">
      <c r="A128" s="31"/>
      <c r="B128" s="5"/>
    </row>
    <row r="129" spans="1:2">
      <c r="A129" s="31"/>
      <c r="B129" s="5"/>
    </row>
    <row r="130" spans="1:2">
      <c r="A130" s="31"/>
      <c r="B130" s="5"/>
    </row>
    <row r="131" spans="1:2">
      <c r="A131" s="31"/>
      <c r="B131" s="5"/>
    </row>
    <row r="132" spans="1:2">
      <c r="A132" s="31"/>
      <c r="B132" s="5"/>
    </row>
    <row r="133" spans="1:2">
      <c r="A133" s="31"/>
      <c r="B133" s="5"/>
    </row>
    <row r="134" spans="1:2">
      <c r="A134" s="31"/>
      <c r="B134" s="5"/>
    </row>
    <row r="135" spans="1:2">
      <c r="A135" s="31"/>
      <c r="B135" s="5"/>
    </row>
    <row r="136" spans="1:2">
      <c r="A136" s="31"/>
      <c r="B136" s="5"/>
    </row>
    <row r="137" spans="1:2">
      <c r="A137" s="31"/>
      <c r="B137" s="5"/>
    </row>
    <row r="138" spans="1:2">
      <c r="A138" s="31"/>
      <c r="B138" s="5"/>
    </row>
    <row r="139" spans="1:2">
      <c r="A139" s="31"/>
      <c r="B139" s="5"/>
    </row>
    <row r="140" spans="1:2">
      <c r="A140" s="31"/>
      <c r="B140" s="5"/>
    </row>
    <row r="141" spans="1:2">
      <c r="A141" s="31"/>
      <c r="B141" s="5"/>
    </row>
    <row r="142" spans="1:2">
      <c r="A142" s="31"/>
      <c r="B142" s="5"/>
    </row>
    <row r="143" spans="1:2">
      <c r="A143" s="31"/>
      <c r="B143" s="5"/>
    </row>
    <row r="144" spans="1:2">
      <c r="A144" s="31"/>
      <c r="B144" s="5"/>
    </row>
    <row r="145" spans="1:2">
      <c r="A145" s="31"/>
      <c r="B145" s="5"/>
    </row>
    <row r="146" spans="1:2">
      <c r="A146" s="31"/>
      <c r="B146" s="5"/>
    </row>
    <row r="147" spans="1:2">
      <c r="A147" s="31"/>
      <c r="B147" s="5"/>
    </row>
    <row r="148" spans="1:2">
      <c r="A148" s="31"/>
      <c r="B148" s="5"/>
    </row>
    <row r="149" spans="1:2">
      <c r="A149" s="31"/>
      <c r="B149" s="5"/>
    </row>
    <row r="150" spans="1:2">
      <c r="A150" s="31"/>
      <c r="B150" s="5"/>
    </row>
    <row r="151" spans="1:2">
      <c r="A151" s="31"/>
      <c r="B151" s="5"/>
    </row>
    <row r="152" spans="1:2">
      <c r="A152" s="31"/>
      <c r="B152" s="5"/>
    </row>
    <row r="153" spans="1:2">
      <c r="A153" s="31"/>
      <c r="B153" s="5"/>
    </row>
    <row r="154" spans="1:2">
      <c r="A154" s="31"/>
      <c r="B154" s="5"/>
    </row>
    <row r="155" spans="1:2">
      <c r="A155" s="31"/>
      <c r="B155" s="5"/>
    </row>
    <row r="156" spans="1:2">
      <c r="A156" s="31"/>
      <c r="B156" s="5"/>
    </row>
    <row r="157" spans="1:2">
      <c r="A157" s="31"/>
      <c r="B157" s="5"/>
    </row>
    <row r="158" spans="1:2">
      <c r="A158" s="31"/>
      <c r="B158" s="5"/>
    </row>
    <row r="159" spans="1:2">
      <c r="A159" s="31"/>
      <c r="B159" s="5"/>
    </row>
    <row r="160" spans="1:2">
      <c r="A160" s="31"/>
      <c r="B160" s="5"/>
    </row>
    <row r="161" spans="1:2">
      <c r="A161" s="31"/>
      <c r="B161" s="5"/>
    </row>
    <row r="162" spans="1:2">
      <c r="A162" s="31"/>
      <c r="B162" s="5"/>
    </row>
    <row r="163" spans="1:2">
      <c r="A163" s="31"/>
      <c r="B163" s="5"/>
    </row>
    <row r="164" spans="1:2">
      <c r="A164" s="31"/>
      <c r="B164" s="5"/>
    </row>
    <row r="165" spans="1:2">
      <c r="A165" s="31"/>
      <c r="B165" s="5"/>
    </row>
    <row r="166" spans="1:2">
      <c r="A166" s="31"/>
      <c r="B166" s="5"/>
    </row>
    <row r="167" spans="1:2">
      <c r="A167" s="31"/>
      <c r="B167" s="5"/>
    </row>
    <row r="168" spans="1:2">
      <c r="A168" s="31"/>
      <c r="B168" s="5"/>
    </row>
    <row r="169" spans="1:2">
      <c r="A169" s="31"/>
      <c r="B169" s="5"/>
    </row>
    <row r="170" spans="1:2">
      <c r="A170" s="31"/>
      <c r="B170" s="5"/>
    </row>
    <row r="171" spans="1:2">
      <c r="A171" s="31"/>
      <c r="B171" s="5"/>
    </row>
    <row r="172" spans="1:2">
      <c r="A172" s="31"/>
      <c r="B172" s="5"/>
    </row>
    <row r="173" spans="1:2">
      <c r="A173" s="31"/>
      <c r="B173" s="5"/>
    </row>
    <row r="174" spans="1:2">
      <c r="A174" s="31"/>
      <c r="B174" s="5"/>
    </row>
    <row r="175" spans="1:2">
      <c r="A175" s="31"/>
      <c r="B175" s="5"/>
    </row>
    <row r="176" spans="1:2">
      <c r="A176" s="31"/>
      <c r="B176" s="5"/>
    </row>
    <row r="177" spans="1:2">
      <c r="A177" s="31"/>
      <c r="B177" s="5"/>
    </row>
    <row r="178" spans="1:2">
      <c r="A178" s="31"/>
      <c r="B178" s="5"/>
    </row>
    <row r="179" spans="1:2">
      <c r="A179" s="31"/>
      <c r="B179" s="5"/>
    </row>
    <row r="180" spans="1:2">
      <c r="A180" s="31"/>
      <c r="B180" s="5"/>
    </row>
    <row r="181" spans="1:2">
      <c r="A181" s="31"/>
      <c r="B181" s="5"/>
    </row>
    <row r="182" spans="1:2">
      <c r="A182" s="31"/>
      <c r="B182" s="5"/>
    </row>
    <row r="183" spans="1:2">
      <c r="A183" s="31"/>
      <c r="B183" s="5"/>
    </row>
    <row r="184" spans="1:2">
      <c r="A184" s="31"/>
      <c r="B184" s="5"/>
    </row>
    <row r="185" spans="1:2">
      <c r="A185" s="31"/>
      <c r="B185" s="5"/>
    </row>
    <row r="186" spans="1:2">
      <c r="A186" s="31"/>
      <c r="B186" s="5"/>
    </row>
    <row r="187" spans="1:2">
      <c r="A187" s="31"/>
      <c r="B187" s="5"/>
    </row>
    <row r="188" spans="1:2">
      <c r="A188" s="31"/>
      <c r="B188" s="5"/>
    </row>
    <row r="189" spans="1:2">
      <c r="A189" s="31"/>
      <c r="B189" s="5"/>
    </row>
    <row r="190" spans="1:2">
      <c r="A190" s="31"/>
      <c r="B190" s="5"/>
    </row>
    <row r="191" spans="1:2">
      <c r="A191" s="31"/>
      <c r="B191" s="5"/>
    </row>
    <row r="192" spans="1:2">
      <c r="A192" s="31"/>
      <c r="B192" s="5"/>
    </row>
    <row r="193" spans="1:2">
      <c r="A193" s="31"/>
      <c r="B193" s="5"/>
    </row>
    <row r="194" spans="1:2">
      <c r="A194" s="31"/>
      <c r="B194" s="5"/>
    </row>
    <row r="195" spans="1:2">
      <c r="A195" s="31"/>
      <c r="B195" s="5"/>
    </row>
    <row r="196" spans="1:2">
      <c r="A196" s="31"/>
      <c r="B196" s="5"/>
    </row>
    <row r="197" spans="1:2">
      <c r="A197" s="31"/>
      <c r="B197" s="5"/>
    </row>
    <row r="198" spans="1:2">
      <c r="A198" s="31"/>
      <c r="B198" s="5"/>
    </row>
    <row r="199" spans="1:2">
      <c r="A199" s="31"/>
      <c r="B199" s="5"/>
    </row>
    <row r="200" spans="1:2">
      <c r="A200" s="31"/>
      <c r="B200" s="5"/>
    </row>
    <row r="201" spans="1:2">
      <c r="A201" s="31"/>
      <c r="B201" s="5"/>
    </row>
    <row r="202" spans="1:2">
      <c r="A202" s="31"/>
      <c r="B202" s="5"/>
    </row>
    <row r="203" spans="1:2">
      <c r="A203" s="31"/>
      <c r="B203" s="5"/>
    </row>
    <row r="204" spans="1:2">
      <c r="A204" s="31"/>
      <c r="B204" s="5"/>
    </row>
    <row r="205" spans="1:2">
      <c r="A205" s="31"/>
      <c r="B205" s="5"/>
    </row>
    <row r="206" spans="1:2">
      <c r="A206" s="31"/>
      <c r="B206" s="5"/>
    </row>
    <row r="207" spans="1:2">
      <c r="A207" s="31"/>
      <c r="B207" s="5"/>
    </row>
    <row r="208" spans="1:2">
      <c r="A208" s="31"/>
      <c r="B208" s="5"/>
    </row>
    <row r="209" spans="1:2">
      <c r="A209" s="31"/>
      <c r="B209" s="5"/>
    </row>
    <row r="210" spans="1:2">
      <c r="A210" s="31"/>
      <c r="B210" s="5"/>
    </row>
    <row r="211" spans="1:2">
      <c r="A211" s="31"/>
      <c r="B211" s="5"/>
    </row>
    <row r="212" spans="1:2">
      <c r="A212" s="31"/>
      <c r="B212" s="5"/>
    </row>
    <row r="213" spans="1:2">
      <c r="A213" s="31"/>
      <c r="B213" s="5"/>
    </row>
    <row r="214" spans="1:2">
      <c r="A214" s="31"/>
      <c r="B214" s="5"/>
    </row>
    <row r="215" spans="1:2">
      <c r="A215" s="31"/>
      <c r="B215" s="5"/>
    </row>
    <row r="216" spans="1:2">
      <c r="A216" s="31"/>
      <c r="B216" s="5"/>
    </row>
    <row r="217" spans="1:2">
      <c r="A217" s="31"/>
      <c r="B217" s="5"/>
    </row>
    <row r="218" spans="1:2">
      <c r="A218" s="31"/>
      <c r="B218" s="5"/>
    </row>
    <row r="219" spans="1:2">
      <c r="A219" s="31"/>
      <c r="B219" s="5"/>
    </row>
    <row r="220" spans="1:2">
      <c r="A220" s="31"/>
      <c r="B220" s="5"/>
    </row>
    <row r="221" spans="1:2">
      <c r="A221" s="31"/>
      <c r="B221" s="5"/>
    </row>
    <row r="222" spans="1:2">
      <c r="A222" s="31"/>
      <c r="B222" s="5"/>
    </row>
    <row r="223" spans="1:2">
      <c r="A223" s="31"/>
      <c r="B223" s="5"/>
    </row>
    <row r="224" spans="1:2">
      <c r="A224" s="31"/>
      <c r="B224" s="5"/>
    </row>
    <row r="225" spans="1:2">
      <c r="A225" s="31"/>
      <c r="B225" s="5"/>
    </row>
    <row r="226" spans="1:2">
      <c r="A226" s="31"/>
      <c r="B226" s="5"/>
    </row>
    <row r="227" spans="1:2">
      <c r="A227" s="31"/>
      <c r="B227" s="5"/>
    </row>
    <row r="228" spans="1:2">
      <c r="A228" s="31"/>
      <c r="B228" s="5"/>
    </row>
    <row r="229" spans="1:2">
      <c r="A229" s="31"/>
      <c r="B229" s="5"/>
    </row>
    <row r="230" spans="1:2">
      <c r="A230" s="31"/>
      <c r="B230" s="5"/>
    </row>
    <row r="231" spans="1:2">
      <c r="A231" s="31"/>
      <c r="B231" s="5"/>
    </row>
    <row r="232" spans="1:2">
      <c r="A232" s="31"/>
      <c r="B232" s="5"/>
    </row>
    <row r="233" spans="1:2">
      <c r="A233" s="31"/>
      <c r="B233" s="5"/>
    </row>
    <row r="234" spans="1:2">
      <c r="A234" s="31"/>
      <c r="B234" s="5"/>
    </row>
    <row r="235" spans="1:2">
      <c r="A235" s="31"/>
      <c r="B235" s="5"/>
    </row>
    <row r="236" spans="1:2">
      <c r="A236" s="31"/>
      <c r="B236" s="5"/>
    </row>
    <row r="237" spans="1:2">
      <c r="A237" s="31"/>
      <c r="B237" s="5"/>
    </row>
    <row r="238" spans="1:2">
      <c r="A238" s="31"/>
      <c r="B238" s="5"/>
    </row>
    <row r="239" spans="1:2">
      <c r="A239" s="31"/>
      <c r="B239" s="5"/>
    </row>
    <row r="240" spans="1:2">
      <c r="A240" s="31"/>
      <c r="B240" s="5"/>
    </row>
    <row r="241" spans="1:2">
      <c r="A241" s="31"/>
      <c r="B241" s="5"/>
    </row>
    <row r="242" spans="1:2">
      <c r="A242" s="31"/>
      <c r="B242" s="5"/>
    </row>
    <row r="243" spans="1:2">
      <c r="A243" s="31"/>
      <c r="B243" s="5"/>
    </row>
    <row r="244" spans="1:2">
      <c r="A244" s="31"/>
      <c r="B244" s="5"/>
    </row>
    <row r="245" spans="1:2">
      <c r="A245" s="31"/>
      <c r="B245" s="5"/>
    </row>
    <row r="246" spans="1:2">
      <c r="A246" s="31"/>
      <c r="B246" s="5"/>
    </row>
    <row r="247" spans="1:2">
      <c r="A247" s="31"/>
      <c r="B247" s="5"/>
    </row>
    <row r="248" spans="1:2">
      <c r="A248" s="31"/>
      <c r="B248" s="5"/>
    </row>
    <row r="249" spans="1:2">
      <c r="A249" s="31"/>
      <c r="B249" s="5"/>
    </row>
    <row r="250" spans="1:2">
      <c r="A250" s="31"/>
      <c r="B250" s="5"/>
    </row>
    <row r="251" spans="1:2">
      <c r="A251" s="31"/>
      <c r="B251" s="5"/>
    </row>
    <row r="252" spans="1:2">
      <c r="A252" s="31"/>
      <c r="B252" s="5"/>
    </row>
    <row r="253" spans="1:2">
      <c r="A253" s="31"/>
      <c r="B253" s="5"/>
    </row>
    <row r="254" spans="1:2">
      <c r="A254" s="31"/>
      <c r="B254" s="5"/>
    </row>
    <row r="255" spans="1:2">
      <c r="A255" s="31"/>
      <c r="B255" s="5"/>
    </row>
    <row r="256" spans="1:2">
      <c r="A256" s="31"/>
      <c r="B256" s="5"/>
    </row>
    <row r="257" spans="1:2">
      <c r="A257" s="31"/>
      <c r="B257" s="5"/>
    </row>
    <row r="258" spans="1:2">
      <c r="A258" s="31"/>
      <c r="B258" s="5"/>
    </row>
    <row r="259" spans="1:2">
      <c r="A259" s="31"/>
      <c r="B259" s="5"/>
    </row>
    <row r="260" spans="1:2">
      <c r="A260" s="31"/>
      <c r="B260" s="5"/>
    </row>
    <row r="261" spans="1:2">
      <c r="A261" s="31"/>
      <c r="B261" s="5"/>
    </row>
    <row r="262" spans="1:2">
      <c r="A262" s="31"/>
      <c r="B262" s="5"/>
    </row>
    <row r="263" spans="1:2">
      <c r="A263" s="31"/>
      <c r="B263" s="5"/>
    </row>
    <row r="264" spans="1:2">
      <c r="A264" s="31"/>
      <c r="B264" s="5"/>
    </row>
    <row r="265" spans="1:2">
      <c r="A265" s="31"/>
      <c r="B265" s="5"/>
    </row>
    <row r="266" spans="1:2">
      <c r="A266" s="31"/>
      <c r="B266" s="5"/>
    </row>
    <row r="267" spans="1:2">
      <c r="A267" s="31"/>
      <c r="B267" s="5"/>
    </row>
    <row r="268" spans="1:2">
      <c r="A268" s="31"/>
      <c r="B268" s="5"/>
    </row>
    <row r="269" spans="1:2">
      <c r="A269" s="31"/>
      <c r="B269" s="5"/>
    </row>
    <row r="270" spans="1:2">
      <c r="A270" s="31"/>
      <c r="B270" s="5"/>
    </row>
    <row r="271" spans="1:2">
      <c r="A271" s="31"/>
      <c r="B271" s="5"/>
    </row>
    <row r="272" spans="1:2">
      <c r="A272" s="31"/>
      <c r="B272" s="5"/>
    </row>
    <row r="273" spans="1:2">
      <c r="A273" s="31"/>
      <c r="B273" s="5"/>
    </row>
    <row r="274" spans="1:2">
      <c r="A274" s="31"/>
      <c r="B274" s="5"/>
    </row>
    <row r="275" spans="1:2">
      <c r="A275" s="31"/>
      <c r="B275" s="5"/>
    </row>
    <row r="276" spans="1:2">
      <c r="A276" s="31"/>
      <c r="B276" s="5"/>
    </row>
    <row r="277" spans="1:2">
      <c r="A277" s="31"/>
      <c r="B277" s="5"/>
    </row>
    <row r="278" spans="1:2">
      <c r="A278" s="31"/>
      <c r="B278" s="5"/>
    </row>
    <row r="279" spans="1:2">
      <c r="A279" s="31"/>
      <c r="B279" s="5"/>
    </row>
    <row r="280" spans="1:2">
      <c r="A280" s="31"/>
      <c r="B280" s="5"/>
    </row>
    <row r="281" spans="1:2">
      <c r="A281" s="31"/>
      <c r="B281" s="5"/>
    </row>
    <row r="282" spans="1:2">
      <c r="A282" s="31"/>
      <c r="B282" s="5"/>
    </row>
    <row r="283" spans="1:2">
      <c r="A283" s="31"/>
      <c r="B283" s="5"/>
    </row>
    <row r="284" spans="1:2">
      <c r="A284" s="31"/>
      <c r="B284" s="5"/>
    </row>
    <row r="285" spans="1:2">
      <c r="A285" s="31"/>
      <c r="B285" s="5"/>
    </row>
    <row r="286" spans="1:2">
      <c r="A286" s="31"/>
      <c r="B286" s="5"/>
    </row>
    <row r="287" spans="1:2">
      <c r="A287" s="31"/>
      <c r="B287" s="5"/>
    </row>
    <row r="288" spans="1:2">
      <c r="A288" s="31"/>
      <c r="B288" s="5"/>
    </row>
    <row r="289" spans="1:2">
      <c r="A289" s="31"/>
      <c r="B289" s="5"/>
    </row>
    <row r="290" spans="1:2">
      <c r="A290" s="31"/>
      <c r="B290" s="5"/>
    </row>
    <row r="291" spans="1:2">
      <c r="A291" s="31"/>
      <c r="B291" s="5"/>
    </row>
    <row r="292" spans="1:2">
      <c r="A292" s="31"/>
      <c r="B292" s="5"/>
    </row>
    <row r="293" spans="1:2">
      <c r="A293" s="31"/>
      <c r="B293" s="5"/>
    </row>
    <row r="294" spans="1:2">
      <c r="A294" s="31"/>
      <c r="B294" s="5"/>
    </row>
    <row r="295" spans="1:2">
      <c r="A295" s="31"/>
      <c r="B295" s="5"/>
    </row>
    <row r="296" spans="1:2">
      <c r="A296" s="31"/>
      <c r="B296" s="5"/>
    </row>
    <row r="297" spans="1:2">
      <c r="A297" s="31"/>
      <c r="B297" s="5"/>
    </row>
    <row r="298" spans="1:2">
      <c r="A298" s="31"/>
      <c r="B298" s="5"/>
    </row>
    <row r="299" spans="1:2">
      <c r="A299" s="31"/>
      <c r="B299" s="5"/>
    </row>
    <row r="300" spans="1:2">
      <c r="A300" s="31"/>
      <c r="B300" s="5"/>
    </row>
    <row r="301" spans="1:2">
      <c r="A301" s="31"/>
      <c r="B301" s="5"/>
    </row>
    <row r="302" spans="1:2">
      <c r="A302" s="31"/>
      <c r="B302" s="5"/>
    </row>
    <row r="303" spans="1:2">
      <c r="A303" s="31"/>
      <c r="B303" s="5"/>
    </row>
    <row r="304" spans="1:2">
      <c r="A304" s="31"/>
      <c r="B304" s="5"/>
    </row>
    <row r="305" spans="1:2">
      <c r="A305" s="31"/>
      <c r="B305" s="5"/>
    </row>
    <row r="306" spans="1:2">
      <c r="A306" s="31"/>
      <c r="B306" s="5"/>
    </row>
    <row r="307" spans="1:2">
      <c r="A307" s="31"/>
      <c r="B307" s="5"/>
    </row>
    <row r="308" spans="1:2">
      <c r="A308" s="31"/>
      <c r="B308" s="5"/>
    </row>
    <row r="309" spans="1:2">
      <c r="A309" s="31"/>
      <c r="B309" s="5"/>
    </row>
    <row r="310" spans="1:2">
      <c r="A310" s="31"/>
      <c r="B310" s="5"/>
    </row>
    <row r="311" spans="1:2">
      <c r="A311" s="31"/>
      <c r="B311" s="5"/>
    </row>
    <row r="312" spans="1:2">
      <c r="A312" s="31"/>
      <c r="B312" s="5"/>
    </row>
    <row r="313" spans="1:2">
      <c r="A313" s="31"/>
      <c r="B313" s="5"/>
    </row>
    <row r="314" spans="1:2">
      <c r="A314" s="31"/>
      <c r="B314" s="5"/>
    </row>
    <row r="315" spans="1:2">
      <c r="A315" s="31"/>
      <c r="B315" s="5"/>
    </row>
    <row r="316" spans="1:2">
      <c r="A316" s="31"/>
      <c r="B316" s="5"/>
    </row>
    <row r="317" spans="1:2">
      <c r="A317" s="31"/>
      <c r="B317" s="5"/>
    </row>
    <row r="318" spans="1:2">
      <c r="A318" s="31"/>
      <c r="B318" s="5"/>
    </row>
    <row r="319" spans="1:2">
      <c r="A319" s="31"/>
      <c r="B319" s="5"/>
    </row>
    <row r="320" spans="1:2">
      <c r="A320" s="31"/>
      <c r="B320" s="5"/>
    </row>
    <row r="321" spans="1:2">
      <c r="A321" s="31"/>
      <c r="B321" s="5"/>
    </row>
    <row r="322" spans="1:2">
      <c r="A322" s="31"/>
      <c r="B322" s="5"/>
    </row>
    <row r="323" spans="1:2">
      <c r="A323" s="31"/>
      <c r="B323" s="5"/>
    </row>
    <row r="324" spans="1:2">
      <c r="A324" s="31"/>
      <c r="B324" s="5"/>
    </row>
    <row r="325" spans="1:2">
      <c r="A325" s="31"/>
      <c r="B325" s="5"/>
    </row>
    <row r="326" spans="1:2">
      <c r="A326" s="31"/>
      <c r="B326" s="5"/>
    </row>
    <row r="327" spans="1:2">
      <c r="A327" s="31"/>
      <c r="B327" s="5"/>
    </row>
    <row r="328" spans="1:2">
      <c r="A328" s="31"/>
      <c r="B328" s="5"/>
    </row>
    <row r="329" spans="1:2">
      <c r="A329" s="31"/>
      <c r="B329" s="5"/>
    </row>
    <row r="330" spans="1:2">
      <c r="A330" s="31"/>
      <c r="B330" s="5"/>
    </row>
    <row r="331" spans="1:2">
      <c r="A331" s="31"/>
      <c r="B331" s="5"/>
    </row>
    <row r="332" spans="1:2">
      <c r="A332" s="31"/>
      <c r="B332" s="5"/>
    </row>
    <row r="333" spans="1:2">
      <c r="A333" s="31"/>
      <c r="B333" s="5"/>
    </row>
    <row r="334" spans="1:2">
      <c r="A334" s="31"/>
      <c r="B334" s="5"/>
    </row>
    <row r="335" spans="1:2">
      <c r="A335" s="31"/>
      <c r="B335" s="5"/>
    </row>
    <row r="336" spans="1:2">
      <c r="A336" s="31"/>
      <c r="B336" s="5"/>
    </row>
    <row r="337" spans="1:2">
      <c r="A337" s="31"/>
      <c r="B337" s="5"/>
    </row>
    <row r="338" spans="1:2">
      <c r="A338" s="31"/>
      <c r="B338" s="5"/>
    </row>
    <row r="339" spans="1:2">
      <c r="A339" s="31"/>
      <c r="B339" s="5"/>
    </row>
    <row r="340" spans="1:2">
      <c r="A340" s="31"/>
      <c r="B340" s="5"/>
    </row>
    <row r="341" spans="1:2">
      <c r="A341" s="31"/>
      <c r="B341" s="5"/>
    </row>
    <row r="342" spans="1:2">
      <c r="A342" s="31"/>
      <c r="B342" s="5"/>
    </row>
    <row r="343" spans="1:2">
      <c r="A343" s="31"/>
      <c r="B343" s="5"/>
    </row>
    <row r="344" spans="1:2">
      <c r="A344" s="31"/>
      <c r="B344" s="5"/>
    </row>
    <row r="345" spans="1:2">
      <c r="A345" s="31"/>
      <c r="B345" s="5"/>
    </row>
    <row r="346" spans="1:2">
      <c r="A346" s="31"/>
      <c r="B346" s="5"/>
    </row>
    <row r="347" spans="1:2">
      <c r="A347" s="31"/>
      <c r="B347" s="5"/>
    </row>
    <row r="348" spans="1:2">
      <c r="A348" s="31"/>
      <c r="B348" s="5"/>
    </row>
    <row r="349" spans="1:2">
      <c r="A349" s="31"/>
      <c r="B349" s="5"/>
    </row>
    <row r="350" spans="1:2">
      <c r="A350" s="31"/>
      <c r="B350" s="5"/>
    </row>
    <row r="351" spans="1:2">
      <c r="A351" s="31"/>
      <c r="B351" s="5"/>
    </row>
    <row r="352" spans="1:2">
      <c r="A352" s="31"/>
      <c r="B352" s="5"/>
    </row>
    <row r="353" spans="1:2">
      <c r="A353" s="31"/>
      <c r="B353" s="5"/>
    </row>
    <row r="354" spans="1:2">
      <c r="A354" s="31"/>
      <c r="B354" s="5"/>
    </row>
    <row r="355" spans="1:2">
      <c r="A355" s="31"/>
      <c r="B355" s="5"/>
    </row>
    <row r="356" spans="1:2">
      <c r="A356" s="31"/>
      <c r="B356" s="5"/>
    </row>
    <row r="357" spans="1:2">
      <c r="A357" s="31"/>
      <c r="B357" s="5"/>
    </row>
    <row r="358" spans="1:2">
      <c r="A358" s="31"/>
      <c r="B358" s="5"/>
    </row>
    <row r="359" spans="1:2">
      <c r="A359" s="31"/>
      <c r="B359" s="5"/>
    </row>
    <row r="360" spans="1:2">
      <c r="A360" s="31"/>
      <c r="B360" s="5"/>
    </row>
    <row r="361" spans="1:2">
      <c r="A361" s="31"/>
      <c r="B361" s="5"/>
    </row>
    <row r="362" spans="1:2">
      <c r="A362" s="31"/>
      <c r="B362" s="5"/>
    </row>
    <row r="363" spans="1:2">
      <c r="A363" s="31"/>
      <c r="B363" s="5"/>
    </row>
    <row r="364" spans="1:2">
      <c r="A364" s="31"/>
      <c r="B364" s="5"/>
    </row>
    <row r="365" spans="1:2">
      <c r="A365" s="31"/>
      <c r="B365" s="5"/>
    </row>
    <row r="366" spans="1:2">
      <c r="A366" s="31"/>
      <c r="B366" s="5"/>
    </row>
    <row r="367" spans="1:2">
      <c r="A367" s="31"/>
      <c r="B367" s="5"/>
    </row>
    <row r="368" spans="1:2">
      <c r="A368" s="31"/>
      <c r="B368" s="5"/>
    </row>
    <row r="369" spans="1:2">
      <c r="A369" s="31"/>
      <c r="B369" s="5"/>
    </row>
    <row r="370" spans="1:2">
      <c r="A370" s="31"/>
      <c r="B370" s="5"/>
    </row>
    <row r="371" spans="1:2">
      <c r="A371" s="31"/>
      <c r="B371" s="5"/>
    </row>
    <row r="372" spans="1:2">
      <c r="A372" s="31"/>
      <c r="B372" s="5"/>
    </row>
    <row r="373" spans="1:2">
      <c r="A373" s="31"/>
      <c r="B373" s="5"/>
    </row>
    <row r="374" spans="1:2">
      <c r="A374" s="31"/>
      <c r="B374" s="5"/>
    </row>
    <row r="375" spans="1:2">
      <c r="A375" s="31"/>
      <c r="B375" s="5"/>
    </row>
    <row r="376" spans="1:2">
      <c r="A376" s="31"/>
      <c r="B376" s="5"/>
    </row>
    <row r="377" spans="1:2">
      <c r="A377" s="31"/>
      <c r="B377" s="5"/>
    </row>
    <row r="378" spans="1:2">
      <c r="A378" s="31"/>
      <c r="B378" s="5"/>
    </row>
    <row r="379" spans="1:2">
      <c r="A379" s="31"/>
      <c r="B379" s="5"/>
    </row>
    <row r="380" spans="1:2">
      <c r="A380" s="31"/>
      <c r="B380" s="5"/>
    </row>
    <row r="381" spans="1:2">
      <c r="A381" s="31"/>
      <c r="B381" s="5"/>
    </row>
    <row r="382" spans="1:2">
      <c r="A382" s="31"/>
      <c r="B382" s="5"/>
    </row>
    <row r="383" spans="1:2">
      <c r="A383" s="31"/>
      <c r="B383" s="5"/>
    </row>
    <row r="384" spans="1:2">
      <c r="A384" s="31"/>
      <c r="B384" s="5"/>
    </row>
    <row r="385" spans="1:2">
      <c r="A385" s="31"/>
      <c r="B385" s="5"/>
    </row>
    <row r="386" spans="1:2">
      <c r="A386" s="31"/>
      <c r="B386" s="5"/>
    </row>
    <row r="387" spans="1:2">
      <c r="A387" s="31"/>
      <c r="B387" s="5"/>
    </row>
    <row r="388" spans="1:2">
      <c r="A388" s="31"/>
      <c r="B388" s="5"/>
    </row>
    <row r="389" spans="1:2">
      <c r="A389" s="31"/>
      <c r="B389" s="5"/>
    </row>
    <row r="390" spans="1:2">
      <c r="A390" s="31"/>
      <c r="B390" s="5"/>
    </row>
    <row r="391" spans="1:2">
      <c r="A391" s="31"/>
      <c r="B391" s="5"/>
    </row>
    <row r="392" spans="1:2">
      <c r="A392" s="31"/>
      <c r="B392" s="5"/>
    </row>
    <row r="393" spans="1:2">
      <c r="A393" s="31"/>
      <c r="B393" s="5"/>
    </row>
    <row r="394" spans="1:2">
      <c r="A394" s="31"/>
      <c r="B394" s="5"/>
    </row>
    <row r="395" spans="1:2">
      <c r="A395" s="31"/>
      <c r="B395" s="5"/>
    </row>
    <row r="396" spans="1:2">
      <c r="A396" s="31"/>
      <c r="B396" s="5"/>
    </row>
    <row r="397" spans="1:2">
      <c r="A397" s="31"/>
      <c r="B397" s="5"/>
    </row>
    <row r="398" spans="1:2">
      <c r="A398" s="31"/>
      <c r="B398" s="5"/>
    </row>
    <row r="399" spans="1:2">
      <c r="A399" s="31"/>
      <c r="B399" s="5"/>
    </row>
    <row r="400" spans="1:2">
      <c r="A400" s="31"/>
      <c r="B400" s="5"/>
    </row>
    <row r="401" spans="1:2">
      <c r="A401" s="31"/>
      <c r="B401" s="5"/>
    </row>
    <row r="402" spans="1:2">
      <c r="A402" s="31"/>
      <c r="B402" s="5"/>
    </row>
    <row r="403" spans="1:2">
      <c r="A403" s="31"/>
      <c r="B403" s="5"/>
    </row>
    <row r="404" spans="1:2">
      <c r="A404" s="31"/>
      <c r="B404" s="5"/>
    </row>
    <row r="405" spans="1:2">
      <c r="A405" s="31"/>
      <c r="B405" s="5"/>
    </row>
    <row r="406" spans="1:2">
      <c r="A406" s="31"/>
      <c r="B406" s="5"/>
    </row>
    <row r="407" spans="1:2">
      <c r="A407" s="31"/>
      <c r="B407" s="5"/>
    </row>
    <row r="408" spans="1:2">
      <c r="A408" s="31"/>
      <c r="B408" s="5"/>
    </row>
    <row r="409" spans="1:2">
      <c r="A409" s="31"/>
      <c r="B409" s="5"/>
    </row>
    <row r="410" spans="1:2">
      <c r="A410" s="31"/>
      <c r="B410" s="5"/>
    </row>
    <row r="411" spans="1:2">
      <c r="A411" s="31"/>
      <c r="B411" s="5"/>
    </row>
    <row r="412" spans="1:2">
      <c r="A412" s="31"/>
      <c r="B412" s="5"/>
    </row>
    <row r="413" spans="1:2">
      <c r="A413" s="31"/>
      <c r="B413" s="5"/>
    </row>
    <row r="414" spans="1:2">
      <c r="A414" s="31"/>
      <c r="B414" s="5"/>
    </row>
    <row r="415" spans="1:2">
      <c r="A415" s="31"/>
      <c r="B415" s="5"/>
    </row>
    <row r="416" spans="1:2">
      <c r="A416" s="31"/>
      <c r="B416" s="5"/>
    </row>
    <row r="417" spans="1:2">
      <c r="A417" s="31"/>
      <c r="B417" s="5"/>
    </row>
    <row r="418" spans="1:2">
      <c r="A418" s="31"/>
      <c r="B418" s="5"/>
    </row>
    <row r="419" spans="1:2">
      <c r="A419" s="31"/>
      <c r="B419" s="5"/>
    </row>
    <row r="420" spans="1:2">
      <c r="A420" s="31"/>
      <c r="B420" s="5"/>
    </row>
    <row r="421" spans="1:2">
      <c r="A421" s="31"/>
      <c r="B421" s="5"/>
    </row>
    <row r="422" spans="1:2">
      <c r="A422" s="31"/>
      <c r="B422" s="5"/>
    </row>
    <row r="423" spans="1:2">
      <c r="A423" s="31"/>
      <c r="B423" s="5"/>
    </row>
    <row r="424" spans="1:2">
      <c r="A424" s="31"/>
      <c r="B424" s="5"/>
    </row>
    <row r="425" spans="1:2">
      <c r="A425" s="31"/>
      <c r="B425" s="5"/>
    </row>
    <row r="426" spans="1:2">
      <c r="A426" s="31"/>
      <c r="B426" s="5"/>
    </row>
    <row r="427" spans="1:2">
      <c r="A427" s="31"/>
      <c r="B427" s="5"/>
    </row>
    <row r="428" spans="1:2">
      <c r="A428" s="31"/>
      <c r="B428" s="5"/>
    </row>
    <row r="429" spans="1:2">
      <c r="A429" s="31"/>
      <c r="B429" s="5"/>
    </row>
    <row r="430" spans="1:2">
      <c r="A430" s="31"/>
      <c r="B430" s="5"/>
    </row>
    <row r="431" spans="1:2">
      <c r="A431" s="31"/>
      <c r="B431" s="5"/>
    </row>
    <row r="432" spans="1:2">
      <c r="A432" s="31"/>
      <c r="B432" s="5"/>
    </row>
    <row r="433" spans="1:2">
      <c r="A433" s="31"/>
      <c r="B433" s="5"/>
    </row>
    <row r="434" spans="1:2">
      <c r="A434" s="31"/>
      <c r="B434" s="5"/>
    </row>
    <row r="435" spans="1:2">
      <c r="A435" s="31"/>
      <c r="B435" s="5"/>
    </row>
    <row r="436" spans="1:2">
      <c r="A436" s="31"/>
      <c r="B436" s="5"/>
    </row>
    <row r="437" spans="1:2">
      <c r="A437" s="31"/>
      <c r="B437" s="5"/>
    </row>
    <row r="438" spans="1:2">
      <c r="A438" s="31"/>
      <c r="B438" s="5"/>
    </row>
    <row r="439" spans="1:2">
      <c r="A439" s="31"/>
      <c r="B439" s="5"/>
    </row>
    <row r="440" spans="1:2">
      <c r="A440" s="31"/>
      <c r="B440" s="5"/>
    </row>
    <row r="441" spans="1:2">
      <c r="A441" s="31"/>
      <c r="B441" s="5"/>
    </row>
    <row r="442" spans="1:2">
      <c r="A442" s="31"/>
      <c r="B442" s="5"/>
    </row>
    <row r="443" spans="1:2">
      <c r="A443" s="31"/>
      <c r="B443" s="5"/>
    </row>
    <row r="444" spans="1:2">
      <c r="A444" s="31"/>
      <c r="B444" s="5"/>
    </row>
    <row r="445" spans="1:2">
      <c r="A445" s="31"/>
      <c r="B445" s="5"/>
    </row>
    <row r="446" spans="1:2">
      <c r="A446" s="31"/>
      <c r="B446" s="5"/>
    </row>
    <row r="447" spans="1:2">
      <c r="A447" s="31"/>
      <c r="B447" s="5"/>
    </row>
    <row r="448" spans="1:2">
      <c r="A448" s="31"/>
      <c r="B448" s="5"/>
    </row>
    <row r="449" spans="1:2">
      <c r="A449" s="31"/>
      <c r="B449" s="5"/>
    </row>
    <row r="450" spans="1:2">
      <c r="A450" s="31"/>
      <c r="B450" s="5"/>
    </row>
    <row r="451" spans="1:2">
      <c r="A451" s="31"/>
      <c r="B451" s="5"/>
    </row>
    <row r="452" spans="1:2">
      <c r="A452" s="31"/>
      <c r="B452" s="5"/>
    </row>
    <row r="453" spans="1:2">
      <c r="A453" s="31"/>
      <c r="B453" s="5"/>
    </row>
    <row r="454" spans="1:2">
      <c r="A454" s="31"/>
      <c r="B454" s="5"/>
    </row>
    <row r="455" spans="1:2">
      <c r="A455" s="31"/>
      <c r="B455" s="5"/>
    </row>
    <row r="456" spans="1:2">
      <c r="A456" s="31"/>
      <c r="B456" s="5"/>
    </row>
    <row r="457" spans="1:2">
      <c r="A457" s="31"/>
      <c r="B457" s="5"/>
    </row>
    <row r="458" spans="1:2">
      <c r="A458" s="31"/>
      <c r="B458" s="5"/>
    </row>
    <row r="459" spans="1:2">
      <c r="A459" s="31"/>
      <c r="B459" s="5"/>
    </row>
    <row r="460" spans="1:2">
      <c r="A460" s="31"/>
      <c r="B460" s="5"/>
    </row>
    <row r="461" spans="1:2">
      <c r="A461" s="31"/>
      <c r="B461" s="5"/>
    </row>
    <row r="462" spans="1:2">
      <c r="A462" s="31"/>
      <c r="B462" s="5"/>
    </row>
    <row r="463" spans="1:2">
      <c r="A463" s="31"/>
      <c r="B463" s="5"/>
    </row>
    <row r="464" spans="1:2">
      <c r="A464" s="31"/>
      <c r="B464" s="5"/>
    </row>
    <row r="465" spans="1:2">
      <c r="A465" s="31"/>
      <c r="B465" s="5"/>
    </row>
    <row r="466" spans="1:2">
      <c r="A466" s="31"/>
      <c r="B466" s="5"/>
    </row>
    <row r="467" spans="1:2">
      <c r="A467" s="31"/>
      <c r="B467" s="5"/>
    </row>
    <row r="468" spans="1:2">
      <c r="A468" s="31"/>
      <c r="B468" s="5"/>
    </row>
    <row r="469" spans="1:2">
      <c r="A469" s="31"/>
      <c r="B469" s="5"/>
    </row>
    <row r="470" spans="1:2">
      <c r="A470" s="31"/>
      <c r="B470" s="5"/>
    </row>
    <row r="471" spans="1:2">
      <c r="A471" s="31"/>
      <c r="B471" s="5"/>
    </row>
    <row r="472" spans="1:2">
      <c r="A472" s="31"/>
      <c r="B472" s="5"/>
    </row>
    <row r="473" spans="1:2">
      <c r="A473" s="31"/>
      <c r="B473" s="5"/>
    </row>
    <row r="474" spans="1:2">
      <c r="A474" s="31"/>
      <c r="B474" s="5"/>
    </row>
    <row r="475" spans="1:2">
      <c r="A475" s="31"/>
      <c r="B475" s="5"/>
    </row>
    <row r="476" spans="1:2">
      <c r="A476" s="31"/>
      <c r="B476" s="5"/>
    </row>
    <row r="477" spans="1:2">
      <c r="A477" s="31"/>
      <c r="B477" s="5"/>
    </row>
    <row r="478" spans="1:2">
      <c r="A478" s="31"/>
      <c r="B478" s="5"/>
    </row>
    <row r="479" spans="1:2">
      <c r="A479" s="31"/>
      <c r="B479" s="5"/>
    </row>
    <row r="480" spans="1:2">
      <c r="A480" s="31"/>
      <c r="B480" s="5"/>
    </row>
    <row r="481" spans="1:2">
      <c r="A481" s="31"/>
      <c r="B481" s="5"/>
    </row>
    <row r="482" spans="1:2">
      <c r="A482" s="31"/>
      <c r="B482" s="5"/>
    </row>
    <row r="483" spans="1:2">
      <c r="A483" s="31"/>
      <c r="B483" s="5"/>
    </row>
    <row r="484" spans="1:2">
      <c r="A484" s="31"/>
      <c r="B484" s="5"/>
    </row>
    <row r="485" spans="1:2">
      <c r="A485" s="31"/>
      <c r="B485" s="5"/>
    </row>
    <row r="486" spans="1:2">
      <c r="A486" s="31"/>
      <c r="B486" s="5"/>
    </row>
    <row r="487" spans="1:2">
      <c r="A487" s="31"/>
      <c r="B487" s="5"/>
    </row>
    <row r="488" spans="1:2">
      <c r="A488" s="31"/>
      <c r="B488" s="5"/>
    </row>
    <row r="489" spans="1:2">
      <c r="A489" s="31"/>
      <c r="B489" s="5"/>
    </row>
    <row r="490" spans="1:2">
      <c r="A490" s="31"/>
      <c r="B490" s="5"/>
    </row>
    <row r="491" spans="1:2">
      <c r="A491" s="31"/>
      <c r="B491" s="5"/>
    </row>
    <row r="492" spans="1:2">
      <c r="A492" s="31"/>
      <c r="B492" s="5"/>
    </row>
    <row r="493" spans="1:2">
      <c r="A493" s="31"/>
      <c r="B493" s="5"/>
    </row>
    <row r="494" spans="1:2">
      <c r="A494" s="31"/>
      <c r="B494" s="5"/>
    </row>
    <row r="495" spans="1:2">
      <c r="A495" s="31"/>
      <c r="B495" s="5"/>
    </row>
    <row r="496" spans="1:2">
      <c r="A496" s="31"/>
      <c r="B496" s="5"/>
    </row>
    <row r="497" spans="1:2">
      <c r="A497" s="31"/>
      <c r="B497" s="5"/>
    </row>
    <row r="498" spans="1:2">
      <c r="A498" s="31"/>
      <c r="B498" s="5"/>
    </row>
    <row r="499" spans="1:2">
      <c r="A499" s="31"/>
      <c r="B499" s="5"/>
    </row>
    <row r="500" spans="1:2">
      <c r="A500" s="31"/>
      <c r="B500" s="5"/>
    </row>
    <row r="501" spans="1:2">
      <c r="A501" s="31"/>
      <c r="B501" s="5"/>
    </row>
    <row r="502" spans="1:2">
      <c r="A502" s="31"/>
      <c r="B502" s="5"/>
    </row>
    <row r="503" spans="1:2">
      <c r="A503" s="31"/>
      <c r="B503" s="5"/>
    </row>
    <row r="504" spans="1:2">
      <c r="A504" s="31"/>
      <c r="B504" s="5"/>
    </row>
    <row r="505" spans="1:2">
      <c r="A505" s="31"/>
      <c r="B505" s="5"/>
    </row>
    <row r="506" spans="1:2">
      <c r="A506" s="31"/>
      <c r="B506" s="5"/>
    </row>
    <row r="507" spans="1:2">
      <c r="A507" s="31"/>
      <c r="B507" s="5"/>
    </row>
    <row r="508" spans="1:2">
      <c r="A508" s="31"/>
      <c r="B508" s="5"/>
    </row>
    <row r="509" spans="1:2">
      <c r="A509" s="31"/>
      <c r="B509" s="5"/>
    </row>
    <row r="510" spans="1:2">
      <c r="A510" s="31"/>
      <c r="B510" s="5"/>
    </row>
    <row r="511" spans="1:2">
      <c r="A511" s="31"/>
      <c r="B511" s="5"/>
    </row>
    <row r="512" spans="1:2">
      <c r="A512" s="31"/>
      <c r="B512" s="5"/>
    </row>
    <row r="513" spans="1:2">
      <c r="A513" s="31"/>
      <c r="B513" s="5"/>
    </row>
    <row r="514" spans="1:2">
      <c r="A514" s="31"/>
      <c r="B514" s="5"/>
    </row>
    <row r="515" spans="1:2">
      <c r="A515" s="31"/>
      <c r="B515" s="5"/>
    </row>
    <row r="516" spans="1:2">
      <c r="A516" s="31"/>
      <c r="B516" s="5"/>
    </row>
    <row r="517" spans="1:2">
      <c r="A517" s="31"/>
      <c r="B517" s="5"/>
    </row>
    <row r="518" spans="1:2">
      <c r="A518" s="31"/>
      <c r="B518" s="5"/>
    </row>
    <row r="519" spans="1:2">
      <c r="A519" s="31"/>
      <c r="B519" s="5"/>
    </row>
    <row r="520" spans="1:2">
      <c r="A520" s="31"/>
      <c r="B520" s="5"/>
    </row>
    <row r="521" spans="1:2">
      <c r="A521" s="31"/>
      <c r="B521" s="5"/>
    </row>
    <row r="522" spans="1:2">
      <c r="A522" s="31"/>
      <c r="B522" s="5"/>
    </row>
    <row r="523" spans="1:2">
      <c r="A523" s="31"/>
      <c r="B523" s="5"/>
    </row>
    <row r="524" spans="1:2">
      <c r="A524" s="31"/>
      <c r="B524" s="5"/>
    </row>
    <row r="525" spans="1:2">
      <c r="A525" s="31"/>
      <c r="B525" s="5"/>
    </row>
    <row r="526" spans="1:2">
      <c r="A526" s="31"/>
      <c r="B526" s="5"/>
    </row>
    <row r="527" spans="1:2">
      <c r="A527" s="31"/>
      <c r="B527" s="5"/>
    </row>
    <row r="528" spans="1:2">
      <c r="A528" s="31"/>
      <c r="B528" s="5"/>
    </row>
    <row r="529" spans="1:2">
      <c r="A529" s="31"/>
      <c r="B529" s="5"/>
    </row>
    <row r="530" spans="1:2">
      <c r="A530" s="31"/>
      <c r="B530" s="5"/>
    </row>
    <row r="531" spans="1:2">
      <c r="A531" s="31"/>
      <c r="B531" s="5"/>
    </row>
    <row r="532" spans="1:2">
      <c r="A532" s="31"/>
      <c r="B532" s="5"/>
    </row>
    <row r="533" spans="1:2">
      <c r="A533" s="31"/>
      <c r="B533" s="5"/>
    </row>
    <row r="534" spans="1:2">
      <c r="A534" s="31"/>
      <c r="B534" s="5"/>
    </row>
    <row r="535" spans="1:2">
      <c r="A535" s="31"/>
      <c r="B535" s="5"/>
    </row>
    <row r="536" spans="1:2">
      <c r="A536" s="31"/>
      <c r="B536" s="5"/>
    </row>
    <row r="537" spans="1:2">
      <c r="A537" s="31"/>
      <c r="B537" s="5"/>
    </row>
    <row r="538" spans="1:2">
      <c r="A538" s="31"/>
      <c r="B538" s="5"/>
    </row>
    <row r="539" spans="1:2">
      <c r="A539" s="31"/>
      <c r="B539" s="5"/>
    </row>
    <row r="540" spans="1:2">
      <c r="A540" s="31"/>
      <c r="B540" s="5"/>
    </row>
    <row r="541" spans="1:2">
      <c r="A541" s="31"/>
      <c r="B541" s="5"/>
    </row>
    <row r="542" spans="1:2">
      <c r="A542" s="31"/>
      <c r="B542" s="5"/>
    </row>
    <row r="543" spans="1:2">
      <c r="A543" s="31"/>
      <c r="B543" s="5"/>
    </row>
    <row r="544" spans="1:2">
      <c r="A544" s="31"/>
      <c r="B544" s="5"/>
    </row>
    <row r="545" spans="1:2">
      <c r="A545" s="31"/>
      <c r="B545" s="5"/>
    </row>
    <row r="546" spans="1:2">
      <c r="A546" s="31"/>
      <c r="B546" s="5"/>
    </row>
    <row r="547" spans="1:2">
      <c r="A547" s="31"/>
      <c r="B547" s="5"/>
    </row>
    <row r="548" spans="1:2">
      <c r="A548" s="31"/>
      <c r="B548" s="5"/>
    </row>
    <row r="549" spans="1:2">
      <c r="A549" s="31"/>
      <c r="B549" s="5"/>
    </row>
    <row r="550" spans="1:2">
      <c r="A550" s="31"/>
      <c r="B550" s="5"/>
    </row>
    <row r="551" spans="1:2">
      <c r="A551" s="31"/>
      <c r="B551" s="5"/>
    </row>
    <row r="552" spans="1:2">
      <c r="A552" s="31"/>
      <c r="B552" s="5"/>
    </row>
    <row r="553" spans="1:2">
      <c r="A553" s="31"/>
      <c r="B553" s="5"/>
    </row>
    <row r="554" spans="1:2">
      <c r="A554" s="31"/>
      <c r="B554" s="5"/>
    </row>
    <row r="555" spans="1:2">
      <c r="A555" s="31"/>
      <c r="B555" s="5"/>
    </row>
    <row r="556" spans="1:2">
      <c r="A556" s="31"/>
      <c r="B556" s="5"/>
    </row>
    <row r="557" spans="1:2">
      <c r="A557" s="31"/>
      <c r="B557" s="5"/>
    </row>
    <row r="558" spans="1:2">
      <c r="A558" s="31"/>
      <c r="B558" s="5"/>
    </row>
    <row r="559" spans="1:2">
      <c r="A559" s="31"/>
      <c r="B559" s="5"/>
    </row>
    <row r="560" spans="1:2">
      <c r="A560" s="31"/>
      <c r="B560" s="5"/>
    </row>
    <row r="561" spans="1:2">
      <c r="A561" s="31"/>
      <c r="B561" s="5"/>
    </row>
    <row r="562" spans="1:2">
      <c r="A562" s="31"/>
      <c r="B562" s="5"/>
    </row>
    <row r="563" spans="1:2">
      <c r="A563" s="31"/>
      <c r="B563" s="5"/>
    </row>
    <row r="564" spans="1:2">
      <c r="A564" s="31"/>
      <c r="B564" s="5"/>
    </row>
    <row r="565" spans="1:2">
      <c r="A565" s="31"/>
      <c r="B565" s="5"/>
    </row>
    <row r="566" spans="1:2">
      <c r="A566" s="31"/>
      <c r="B566" s="5"/>
    </row>
    <row r="567" spans="1:2">
      <c r="A567" s="31"/>
      <c r="B567" s="5"/>
    </row>
    <row r="568" spans="1:2">
      <c r="A568" s="31"/>
      <c r="B568" s="5"/>
    </row>
    <row r="569" spans="1:2">
      <c r="A569" s="31"/>
      <c r="B569" s="5"/>
    </row>
    <row r="570" spans="1:2">
      <c r="A570" s="31"/>
      <c r="B570" s="5"/>
    </row>
    <row r="571" spans="1:2">
      <c r="A571" s="31"/>
      <c r="B571" s="5"/>
    </row>
    <row r="572" spans="1:2">
      <c r="A572" s="31"/>
      <c r="B572" s="5"/>
    </row>
    <row r="573" spans="1:2">
      <c r="A573" s="31"/>
      <c r="B573" s="5"/>
    </row>
    <row r="574" spans="1:2">
      <c r="A574" s="31"/>
      <c r="B574" s="5"/>
    </row>
    <row r="575" spans="1:2">
      <c r="A575" s="31"/>
      <c r="B575" s="5"/>
    </row>
    <row r="576" spans="1:2">
      <c r="A576" s="31"/>
      <c r="B576" s="5"/>
    </row>
    <row r="577" spans="1:2">
      <c r="A577" s="31"/>
      <c r="B577" s="5"/>
    </row>
    <row r="578" spans="1:2">
      <c r="A578" s="31"/>
      <c r="B578" s="5"/>
    </row>
    <row r="579" spans="1:2">
      <c r="A579" s="31"/>
      <c r="B579" s="5"/>
    </row>
    <row r="580" spans="1:2">
      <c r="A580" s="31"/>
      <c r="B580" s="5"/>
    </row>
    <row r="581" spans="1:2">
      <c r="A581" s="31"/>
      <c r="B581" s="5"/>
    </row>
    <row r="582" spans="1:2">
      <c r="A582" s="31"/>
      <c r="B582" s="5"/>
    </row>
    <row r="583" spans="1:2">
      <c r="A583" s="31"/>
      <c r="B583" s="5"/>
    </row>
    <row r="584" spans="1:2">
      <c r="A584" s="31"/>
      <c r="B584" s="5"/>
    </row>
    <row r="585" spans="1:2">
      <c r="A585" s="31"/>
      <c r="B585" s="5"/>
    </row>
    <row r="586" spans="1:2">
      <c r="A586" s="31"/>
      <c r="B586" s="5"/>
    </row>
    <row r="587" spans="1:2">
      <c r="A587" s="31"/>
      <c r="B587" s="5"/>
    </row>
    <row r="588" spans="1:2">
      <c r="A588" s="31"/>
      <c r="B588" s="5"/>
    </row>
    <row r="589" spans="1:2">
      <c r="A589" s="31"/>
      <c r="B589" s="5"/>
    </row>
    <row r="590" spans="1:2">
      <c r="A590" s="31"/>
      <c r="B590" s="5"/>
    </row>
    <row r="591" spans="1:2">
      <c r="A591" s="31"/>
      <c r="B591" s="5"/>
    </row>
    <row r="592" spans="1:2">
      <c r="A592" s="31"/>
      <c r="B592" s="5"/>
    </row>
    <row r="593" spans="1:2">
      <c r="A593" s="31"/>
      <c r="B593" s="5"/>
    </row>
    <row r="594" spans="1:2">
      <c r="A594" s="31"/>
      <c r="B594" s="5"/>
    </row>
    <row r="595" spans="1:2">
      <c r="A595" s="31"/>
      <c r="B595" s="5"/>
    </row>
    <row r="596" spans="1:2">
      <c r="A596" s="31"/>
      <c r="B596" s="5"/>
    </row>
    <row r="597" spans="1:2">
      <c r="A597" s="31"/>
      <c r="B597" s="5"/>
    </row>
    <row r="598" spans="1:2">
      <c r="A598" s="31"/>
      <c r="B598" s="5"/>
    </row>
    <row r="599" spans="1:2">
      <c r="A599" s="31"/>
      <c r="B599" s="5"/>
    </row>
    <row r="600" spans="1:2">
      <c r="A600" s="31"/>
      <c r="B600" s="5"/>
    </row>
    <row r="601" spans="1:2">
      <c r="A601" s="31"/>
      <c r="B601" s="5"/>
    </row>
    <row r="602" spans="1:2">
      <c r="A602" s="31"/>
      <c r="B602" s="5"/>
    </row>
    <row r="603" spans="1:2">
      <c r="A603" s="31"/>
      <c r="B603" s="5"/>
    </row>
    <row r="604" spans="1:2">
      <c r="A604" s="31"/>
      <c r="B604" s="5"/>
    </row>
    <row r="605" spans="1:2">
      <c r="A605" s="31"/>
      <c r="B605" s="5"/>
    </row>
    <row r="606" spans="1:2">
      <c r="A606" s="31"/>
      <c r="B606" s="5"/>
    </row>
    <row r="607" spans="1:2">
      <c r="A607" s="31"/>
      <c r="B607" s="5"/>
    </row>
    <row r="608" spans="1:2">
      <c r="A608" s="31"/>
      <c r="B608" s="5"/>
    </row>
    <row r="609" spans="1:2">
      <c r="A609" s="31"/>
      <c r="B609" s="5"/>
    </row>
    <row r="610" spans="1:2">
      <c r="A610" s="31"/>
      <c r="B610" s="5"/>
    </row>
    <row r="611" spans="1:2">
      <c r="A611" s="31"/>
      <c r="B611" s="5"/>
    </row>
    <row r="612" spans="1:2">
      <c r="A612" s="31"/>
      <c r="B612" s="5"/>
    </row>
    <row r="613" spans="1:2">
      <c r="A613" s="31"/>
      <c r="B613" s="5"/>
    </row>
    <row r="614" spans="1:2">
      <c r="A614" s="31"/>
      <c r="B614" s="5"/>
    </row>
    <row r="615" spans="1:2">
      <c r="A615" s="31"/>
      <c r="B615" s="5"/>
    </row>
    <row r="616" spans="1:2">
      <c r="A616" s="31"/>
      <c r="B616" s="5"/>
    </row>
    <row r="617" spans="1:2">
      <c r="A617" s="31"/>
      <c r="B617" s="5"/>
    </row>
    <row r="618" spans="1:2">
      <c r="A618" s="31"/>
      <c r="B618" s="5"/>
    </row>
    <row r="619" spans="1:2">
      <c r="A619" s="31"/>
      <c r="B619" s="5"/>
    </row>
    <row r="620" spans="1:2">
      <c r="A620" s="31"/>
      <c r="B620" s="5"/>
    </row>
    <row r="621" spans="1:2">
      <c r="A621" s="31"/>
      <c r="B621" s="5"/>
    </row>
    <row r="622" spans="1:2">
      <c r="A622" s="31"/>
      <c r="B622" s="5"/>
    </row>
    <row r="623" spans="1:2">
      <c r="A623" s="31"/>
      <c r="B623" s="5"/>
    </row>
    <row r="624" spans="1:2">
      <c r="A624" s="31"/>
      <c r="B624" s="5"/>
    </row>
    <row r="625" spans="1:2">
      <c r="A625" s="31"/>
      <c r="B625" s="5"/>
    </row>
    <row r="626" spans="1:2">
      <c r="A626" s="31"/>
      <c r="B626" s="5"/>
    </row>
    <row r="627" spans="1:2">
      <c r="A627" s="31"/>
      <c r="B627" s="5"/>
    </row>
    <row r="628" spans="1:2">
      <c r="A628" s="31"/>
      <c r="B628" s="5"/>
    </row>
    <row r="629" spans="1:2">
      <c r="A629" s="31"/>
      <c r="B629" s="5"/>
    </row>
    <row r="630" spans="1:2">
      <c r="A630" s="31"/>
      <c r="B630" s="5"/>
    </row>
    <row r="631" spans="1:2">
      <c r="A631" s="31"/>
      <c r="B631" s="5"/>
    </row>
    <row r="632" spans="1:2">
      <c r="A632" s="31"/>
      <c r="B632" s="5"/>
    </row>
    <row r="633" spans="1:2">
      <c r="A633" s="31"/>
      <c r="B633" s="5"/>
    </row>
    <row r="634" spans="1:2">
      <c r="A634" s="31"/>
      <c r="B634" s="5"/>
    </row>
    <row r="635" spans="1:2">
      <c r="A635" s="31"/>
      <c r="B635" s="5"/>
    </row>
    <row r="636" spans="1:2">
      <c r="A636" s="31"/>
      <c r="B636" s="5"/>
    </row>
    <row r="637" spans="1:2">
      <c r="A637" s="31"/>
      <c r="B637" s="5"/>
    </row>
    <row r="638" spans="1:2">
      <c r="A638" s="31"/>
      <c r="B638" s="5"/>
    </row>
    <row r="639" spans="1:2">
      <c r="A639" s="31"/>
      <c r="B639" s="5"/>
    </row>
    <row r="640" spans="1:2">
      <c r="A640" s="31"/>
      <c r="B640" s="5"/>
    </row>
    <row r="641" spans="1:2">
      <c r="A641" s="31"/>
      <c r="B641" s="5"/>
    </row>
    <row r="642" spans="1:2">
      <c r="A642" s="31"/>
      <c r="B642" s="5"/>
    </row>
    <row r="643" spans="1:2">
      <c r="A643" s="31"/>
      <c r="B643" s="5"/>
    </row>
    <row r="644" spans="1:2">
      <c r="A644" s="31"/>
      <c r="B644" s="5"/>
    </row>
    <row r="645" spans="1:2">
      <c r="A645" s="31"/>
      <c r="B645" s="5"/>
    </row>
    <row r="646" spans="1:2">
      <c r="A646" s="31"/>
      <c r="B646" s="5"/>
    </row>
    <row r="647" spans="1:2">
      <c r="A647" s="31"/>
      <c r="B647" s="5"/>
    </row>
    <row r="648" spans="1:2">
      <c r="A648" s="31"/>
      <c r="B648" s="5"/>
    </row>
    <row r="649" spans="1:2">
      <c r="A649" s="31"/>
      <c r="B649" s="5"/>
    </row>
    <row r="650" spans="1:2">
      <c r="A650" s="31"/>
      <c r="B650" s="5"/>
    </row>
    <row r="651" spans="1:2">
      <c r="A651" s="31"/>
      <c r="B651" s="5"/>
    </row>
    <row r="652" spans="1:2">
      <c r="A652" s="31"/>
      <c r="B652" s="5"/>
    </row>
    <row r="653" spans="1:2">
      <c r="A653" s="31"/>
      <c r="B653" s="5"/>
    </row>
    <row r="654" spans="1:2">
      <c r="A654" s="31"/>
      <c r="B654" s="5"/>
    </row>
    <row r="655" spans="1:2">
      <c r="A655" s="31"/>
      <c r="B655" s="5"/>
    </row>
    <row r="656" spans="1:2">
      <c r="A656" s="31"/>
      <c r="B656" s="5"/>
    </row>
    <row r="657" spans="1:2">
      <c r="A657" s="31"/>
      <c r="B657" s="5"/>
    </row>
    <row r="658" spans="1:2">
      <c r="A658" s="31"/>
      <c r="B658" s="5"/>
    </row>
    <row r="659" spans="1:2">
      <c r="A659" s="31"/>
      <c r="B659" s="5"/>
    </row>
    <row r="660" spans="1:2">
      <c r="A660" s="31"/>
      <c r="B660" s="5"/>
    </row>
    <row r="661" spans="1:2">
      <c r="A661" s="31"/>
      <c r="B661" s="5"/>
    </row>
    <row r="662" spans="1:2">
      <c r="A662" s="31"/>
      <c r="B662" s="5"/>
    </row>
    <row r="663" spans="1:2">
      <c r="A663" s="31"/>
      <c r="B663" s="5"/>
    </row>
    <row r="664" spans="1:2">
      <c r="A664" s="31"/>
      <c r="B664" s="5"/>
    </row>
    <row r="665" spans="1:2">
      <c r="A665" s="31"/>
      <c r="B665" s="5"/>
    </row>
    <row r="666" spans="1:2">
      <c r="A666" s="31"/>
      <c r="B666" s="5"/>
    </row>
    <row r="667" spans="1:2">
      <c r="A667" s="31"/>
      <c r="B667" s="5"/>
    </row>
    <row r="668" spans="1:2">
      <c r="A668" s="31"/>
      <c r="B668" s="5"/>
    </row>
    <row r="669" spans="1:2">
      <c r="A669" s="31"/>
      <c r="B669" s="5"/>
    </row>
    <row r="670" spans="1:2">
      <c r="A670" s="31"/>
      <c r="B670" s="5"/>
    </row>
    <row r="671" spans="1:2">
      <c r="A671" s="31"/>
      <c r="B671" s="5"/>
    </row>
    <row r="672" spans="1:2">
      <c r="A672" s="31"/>
      <c r="B672" s="5"/>
    </row>
    <row r="673" spans="1:2">
      <c r="A673" s="31"/>
      <c r="B673" s="5"/>
    </row>
    <row r="674" spans="1:2">
      <c r="A674" s="31"/>
      <c r="B674" s="5"/>
    </row>
    <row r="675" spans="1:2">
      <c r="A675" s="31"/>
      <c r="B675" s="5"/>
    </row>
    <row r="676" spans="1:2">
      <c r="A676" s="31"/>
      <c r="B676" s="5"/>
    </row>
    <row r="677" spans="1:2">
      <c r="A677" s="31"/>
      <c r="B677" s="5"/>
    </row>
    <row r="678" spans="1:2">
      <c r="A678" s="31"/>
      <c r="B678" s="5"/>
    </row>
    <row r="679" spans="1:2">
      <c r="A679" s="31"/>
      <c r="B679" s="5"/>
    </row>
    <row r="680" spans="1:2">
      <c r="A680" s="31"/>
      <c r="B680" s="5"/>
    </row>
    <row r="681" spans="1:2">
      <c r="A681" s="31"/>
      <c r="B681" s="5"/>
    </row>
    <row r="682" spans="1:2">
      <c r="A682" s="31"/>
      <c r="B682" s="5"/>
    </row>
    <row r="683" spans="1:2">
      <c r="A683" s="31"/>
      <c r="B683" s="5"/>
    </row>
    <row r="684" spans="1:2">
      <c r="A684" s="31"/>
      <c r="B684" s="5"/>
    </row>
    <row r="685" spans="1:2">
      <c r="A685" s="31"/>
      <c r="B685" s="5"/>
    </row>
    <row r="686" spans="1:2">
      <c r="A686" s="31"/>
      <c r="B686" s="5"/>
    </row>
    <row r="687" spans="1:2">
      <c r="A687" s="31"/>
      <c r="B687" s="5"/>
    </row>
    <row r="688" spans="1:2">
      <c r="A688" s="31"/>
      <c r="B688" s="5"/>
    </row>
    <row r="689" spans="1:2">
      <c r="A689" s="31"/>
      <c r="B689" s="5"/>
    </row>
    <row r="690" spans="1:2">
      <c r="A690" s="31"/>
      <c r="B690" s="5"/>
    </row>
    <row r="691" spans="1:2">
      <c r="A691" s="31"/>
      <c r="B691" s="5"/>
    </row>
    <row r="692" spans="1:2">
      <c r="A692" s="31"/>
      <c r="B692" s="5"/>
    </row>
    <row r="693" spans="1:2">
      <c r="A693" s="31"/>
      <c r="B693" s="5"/>
    </row>
    <row r="694" spans="1:2">
      <c r="A694" s="31"/>
      <c r="B694" s="5"/>
    </row>
    <row r="695" spans="1:2">
      <c r="A695" s="31"/>
      <c r="B695" s="5"/>
    </row>
    <row r="696" spans="1:2">
      <c r="A696" s="31"/>
      <c r="B696" s="5"/>
    </row>
    <row r="697" spans="1:2">
      <c r="A697" s="31"/>
      <c r="B697" s="5"/>
    </row>
    <row r="698" spans="1:2">
      <c r="A698" s="31"/>
      <c r="B698" s="5"/>
    </row>
    <row r="699" spans="1:2">
      <c r="A699" s="31"/>
      <c r="B699" s="5"/>
    </row>
    <row r="700" spans="1:2">
      <c r="A700" s="31"/>
      <c r="B700" s="5"/>
    </row>
    <row r="701" spans="1:2">
      <c r="A701" s="31"/>
      <c r="B701" s="5"/>
    </row>
    <row r="702" spans="1:2">
      <c r="A702" s="31"/>
      <c r="B702" s="5"/>
    </row>
    <row r="703" spans="1:2">
      <c r="A703" s="31"/>
      <c r="B703" s="5"/>
    </row>
    <row r="704" spans="1:2">
      <c r="A704" s="31"/>
      <c r="B704" s="5"/>
    </row>
    <row r="705" spans="1:2">
      <c r="A705" s="31"/>
      <c r="B705" s="5"/>
    </row>
    <row r="706" spans="1:2">
      <c r="A706" s="31"/>
      <c r="B706" s="5"/>
    </row>
    <row r="707" spans="1:2">
      <c r="A707" s="31"/>
      <c r="B707" s="5"/>
    </row>
    <row r="708" spans="1:2">
      <c r="A708" s="31"/>
      <c r="B708" s="5"/>
    </row>
    <row r="709" spans="1:2">
      <c r="A709" s="31"/>
      <c r="B709" s="5"/>
    </row>
    <row r="710" spans="1:2">
      <c r="A710" s="31"/>
      <c r="B710" s="5"/>
    </row>
    <row r="711" spans="1:2">
      <c r="A711" s="31"/>
      <c r="B711" s="5"/>
    </row>
    <row r="712" spans="1:2">
      <c r="A712" s="31"/>
      <c r="B712" s="5"/>
    </row>
    <row r="713" spans="1:2">
      <c r="A713" s="31"/>
      <c r="B713" s="5"/>
    </row>
    <row r="714" spans="1:2">
      <c r="A714" s="31"/>
      <c r="B714" s="5"/>
    </row>
    <row r="715" spans="1:2">
      <c r="A715" s="31"/>
      <c r="B715" s="5"/>
    </row>
    <row r="716" spans="1:2">
      <c r="A716" s="31"/>
      <c r="B716" s="5"/>
    </row>
    <row r="717" spans="1:2">
      <c r="A717" s="31"/>
      <c r="B717" s="5"/>
    </row>
    <row r="718" spans="1:2">
      <c r="A718" s="31"/>
      <c r="B718" s="5"/>
    </row>
    <row r="719" spans="1:2">
      <c r="A719" s="31"/>
      <c r="B719" s="5"/>
    </row>
    <row r="720" spans="1:2">
      <c r="A720" s="31"/>
      <c r="B720" s="5"/>
    </row>
    <row r="721" spans="1:2">
      <c r="A721" s="31"/>
      <c r="B721" s="5"/>
    </row>
    <row r="722" spans="1:2">
      <c r="A722" s="31"/>
      <c r="B722" s="5"/>
    </row>
    <row r="723" spans="1:2">
      <c r="A723" s="31"/>
      <c r="B723" s="5"/>
    </row>
    <row r="724" spans="1:2">
      <c r="A724" s="31"/>
      <c r="B724" s="5"/>
    </row>
    <row r="725" spans="1:2">
      <c r="A725" s="31"/>
      <c r="B725" s="5"/>
    </row>
    <row r="726" spans="1:2">
      <c r="A726" s="31"/>
      <c r="B726" s="5"/>
    </row>
    <row r="727" spans="1:2">
      <c r="A727" s="31"/>
      <c r="B727" s="5"/>
    </row>
    <row r="728" spans="1:2">
      <c r="A728" s="31"/>
      <c r="B728" s="5"/>
    </row>
    <row r="729" spans="1:2">
      <c r="A729" s="31"/>
      <c r="B729" s="5"/>
    </row>
    <row r="730" spans="1:2">
      <c r="A730" s="31"/>
      <c r="B730" s="5"/>
    </row>
    <row r="731" spans="1:2">
      <c r="A731" s="31"/>
      <c r="B731" s="5"/>
    </row>
    <row r="732" spans="1:2">
      <c r="A732" s="31"/>
      <c r="B732" s="5"/>
    </row>
    <row r="733" spans="1:2">
      <c r="A733" s="31"/>
      <c r="B733" s="5"/>
    </row>
    <row r="734" spans="1:2">
      <c r="A734" s="31"/>
      <c r="B734" s="5"/>
    </row>
    <row r="735" spans="1:2">
      <c r="A735" s="31"/>
      <c r="B735" s="5"/>
    </row>
    <row r="736" spans="1:2">
      <c r="A736" s="31"/>
      <c r="B736" s="5"/>
    </row>
    <row r="737" spans="1:2">
      <c r="A737" s="31"/>
      <c r="B737" s="5"/>
    </row>
    <row r="738" spans="1:2">
      <c r="A738" s="31"/>
      <c r="B738" s="5"/>
    </row>
    <row r="739" spans="1:2">
      <c r="A739" s="31"/>
      <c r="B739" s="5"/>
    </row>
    <row r="740" spans="1:2">
      <c r="A740" s="31"/>
      <c r="B740" s="5"/>
    </row>
    <row r="741" spans="1:2">
      <c r="A741" s="31"/>
      <c r="B741" s="5"/>
    </row>
    <row r="742" spans="1:2">
      <c r="A742" s="31"/>
      <c r="B742" s="5"/>
    </row>
    <row r="743" spans="1:2">
      <c r="A743" s="31"/>
      <c r="B743" s="5"/>
    </row>
    <row r="744" spans="1:2">
      <c r="A744" s="31"/>
      <c r="B744" s="5"/>
    </row>
    <row r="745" spans="1:2">
      <c r="A745" s="31"/>
      <c r="B745" s="5"/>
    </row>
    <row r="746" spans="1:2">
      <c r="A746" s="31"/>
      <c r="B746" s="5"/>
    </row>
    <row r="747" spans="1:2">
      <c r="A747" s="31"/>
      <c r="B747" s="5"/>
    </row>
    <row r="748" spans="1:2">
      <c r="A748" s="31"/>
      <c r="B748" s="5"/>
    </row>
    <row r="749" spans="1:2">
      <c r="A749" s="31"/>
      <c r="B749" s="5"/>
    </row>
    <row r="750" spans="1:2">
      <c r="A750" s="31"/>
      <c r="B750" s="5"/>
    </row>
    <row r="751" spans="1:2">
      <c r="A751" s="31"/>
      <c r="B751" s="5"/>
    </row>
    <row r="752" spans="1:2">
      <c r="A752" s="31"/>
      <c r="B752" s="5"/>
    </row>
    <row r="753" spans="1:2">
      <c r="A753" s="31"/>
      <c r="B753" s="5"/>
    </row>
    <row r="754" spans="1:2">
      <c r="A754" s="31"/>
      <c r="B754" s="5"/>
    </row>
    <row r="755" spans="1:2">
      <c r="A755" s="31"/>
      <c r="B755" s="5"/>
    </row>
    <row r="756" spans="1:2">
      <c r="A756" s="31"/>
      <c r="B756" s="5"/>
    </row>
    <row r="757" spans="1:2">
      <c r="A757" s="31"/>
      <c r="B757" s="5"/>
    </row>
    <row r="758" spans="1:2">
      <c r="A758" s="31"/>
      <c r="B758" s="5"/>
    </row>
    <row r="759" spans="1:2">
      <c r="A759" s="31"/>
      <c r="B759" s="5"/>
    </row>
    <row r="760" spans="1:2">
      <c r="A760" s="31"/>
      <c r="B760" s="5"/>
    </row>
    <row r="761" spans="1:2">
      <c r="A761" s="31"/>
      <c r="B761" s="5"/>
    </row>
    <row r="762" spans="1:2">
      <c r="A762" s="31"/>
      <c r="B762" s="5"/>
    </row>
    <row r="763" spans="1:2">
      <c r="A763" s="31"/>
      <c r="B763" s="5"/>
    </row>
    <row r="764" spans="1:2">
      <c r="A764" s="31"/>
      <c r="B764" s="5"/>
    </row>
    <row r="765" spans="1:2">
      <c r="A765" s="31"/>
      <c r="B765" s="5"/>
    </row>
    <row r="766" spans="1:2">
      <c r="A766" s="31"/>
      <c r="B766" s="5"/>
    </row>
    <row r="767" spans="1:2">
      <c r="A767" s="31"/>
      <c r="B767" s="5"/>
    </row>
    <row r="768" spans="1:2">
      <c r="A768" s="31"/>
      <c r="B768" s="5"/>
    </row>
    <row r="769" spans="1:2">
      <c r="A769" s="31"/>
      <c r="B769" s="5"/>
    </row>
    <row r="770" spans="1:2">
      <c r="A770" s="31"/>
      <c r="B770" s="5"/>
    </row>
    <row r="771" spans="1:2">
      <c r="A771" s="31"/>
      <c r="B771" s="5"/>
    </row>
    <row r="772" spans="1:2">
      <c r="A772" s="31"/>
      <c r="B772" s="5"/>
    </row>
    <row r="773" spans="1:2">
      <c r="A773" s="31"/>
      <c r="B773" s="5"/>
    </row>
    <row r="774" spans="1:2">
      <c r="A774" s="31"/>
      <c r="B774" s="5"/>
    </row>
    <row r="775" spans="1:2">
      <c r="A775" s="31"/>
      <c r="B775" s="5"/>
    </row>
    <row r="776" spans="1:2">
      <c r="A776" s="31"/>
      <c r="B776" s="5"/>
    </row>
    <row r="777" spans="1:2">
      <c r="A777" s="31"/>
      <c r="B777" s="5"/>
    </row>
    <row r="778" spans="1:2">
      <c r="A778" s="31"/>
      <c r="B778" s="5"/>
    </row>
    <row r="779" spans="1:2">
      <c r="A779" s="31"/>
      <c r="B779" s="5"/>
    </row>
    <row r="780" spans="1:2">
      <c r="A780" s="31"/>
      <c r="B780" s="5"/>
    </row>
    <row r="781" spans="1:2">
      <c r="A781" s="31"/>
      <c r="B781" s="5"/>
    </row>
    <row r="782" spans="1:2">
      <c r="A782" s="31"/>
      <c r="B782" s="5"/>
    </row>
    <row r="783" spans="1:2">
      <c r="A783" s="31"/>
      <c r="B783" s="5"/>
    </row>
    <row r="784" spans="1:2">
      <c r="A784" s="31"/>
      <c r="B784" s="5"/>
    </row>
    <row r="785" spans="1:2">
      <c r="A785" s="31"/>
      <c r="B785" s="5"/>
    </row>
    <row r="786" spans="1:2">
      <c r="A786" s="31"/>
      <c r="B786" s="5"/>
    </row>
    <row r="787" spans="1:2">
      <c r="A787" s="31"/>
      <c r="B787" s="5"/>
    </row>
    <row r="788" spans="1:2">
      <c r="A788" s="31"/>
      <c r="B788" s="5"/>
    </row>
    <row r="789" spans="1:2">
      <c r="A789" s="31"/>
      <c r="B789" s="5"/>
    </row>
    <row r="790" spans="1:2">
      <c r="A790" s="31"/>
      <c r="B790" s="5"/>
    </row>
    <row r="791" spans="1:2">
      <c r="A791" s="31"/>
      <c r="B791" s="5"/>
    </row>
    <row r="792" spans="1:2">
      <c r="A792" s="31"/>
      <c r="B792" s="5"/>
    </row>
    <row r="793" spans="1:2">
      <c r="A793" s="31"/>
      <c r="B793" s="5"/>
    </row>
    <row r="794" spans="1:2">
      <c r="A794" s="31"/>
      <c r="B794" s="5"/>
    </row>
    <row r="795" spans="1:2">
      <c r="A795" s="31"/>
      <c r="B795" s="5"/>
    </row>
    <row r="796" spans="1:2">
      <c r="A796" s="31"/>
      <c r="B796" s="5"/>
    </row>
    <row r="797" spans="1:2">
      <c r="A797" s="31"/>
      <c r="B797" s="5"/>
    </row>
    <row r="798" spans="1:2">
      <c r="A798" s="31"/>
      <c r="B798" s="5"/>
    </row>
    <row r="799" spans="1:2">
      <c r="A799" s="31"/>
      <c r="B799" s="5"/>
    </row>
    <row r="800" spans="1:2">
      <c r="A800" s="31"/>
      <c r="B800" s="5"/>
    </row>
    <row r="801" spans="1:2">
      <c r="A801" s="31"/>
      <c r="B801" s="5"/>
    </row>
    <row r="802" spans="1:2">
      <c r="A802" s="31"/>
      <c r="B802" s="5"/>
    </row>
    <row r="803" spans="1:2">
      <c r="A803" s="31"/>
      <c r="B803" s="5"/>
    </row>
    <row r="804" spans="1:2">
      <c r="A804" s="31"/>
      <c r="B804" s="5"/>
    </row>
    <row r="805" spans="1:2">
      <c r="A805" s="31"/>
      <c r="B805" s="5"/>
    </row>
    <row r="806" spans="1:2">
      <c r="A806" s="31"/>
      <c r="B806" s="5"/>
    </row>
    <row r="807" spans="1:2">
      <c r="A807" s="31"/>
      <c r="B807" s="5"/>
    </row>
    <row r="808" spans="1:2">
      <c r="A808" s="31"/>
      <c r="B808" s="5"/>
    </row>
    <row r="809" spans="1:2">
      <c r="A809" s="31"/>
      <c r="B809" s="5"/>
    </row>
    <row r="810" spans="1:2">
      <c r="A810" s="31"/>
      <c r="B810" s="5"/>
    </row>
    <row r="811" spans="1:2">
      <c r="A811" s="31"/>
      <c r="B811" s="5"/>
    </row>
    <row r="812" spans="1:2">
      <c r="A812" s="31"/>
      <c r="B812" s="5"/>
    </row>
    <row r="813" spans="1:2">
      <c r="A813" s="31"/>
      <c r="B813" s="5"/>
    </row>
    <row r="814" spans="1:2">
      <c r="A814" s="31"/>
      <c r="B814" s="5"/>
    </row>
    <row r="815" spans="1:2">
      <c r="A815" s="31"/>
      <c r="B815" s="5"/>
    </row>
    <row r="816" spans="1:2">
      <c r="A816" s="31"/>
      <c r="B816" s="5"/>
    </row>
    <row r="817" spans="1:2">
      <c r="A817" s="31"/>
      <c r="B817" s="5"/>
    </row>
    <row r="818" spans="1:2">
      <c r="A818" s="31"/>
      <c r="B818" s="5"/>
    </row>
    <row r="819" spans="1:2">
      <c r="A819" s="31"/>
      <c r="B819" s="5"/>
    </row>
    <row r="820" spans="1:2">
      <c r="A820" s="31"/>
      <c r="B820" s="5"/>
    </row>
    <row r="821" spans="1:2">
      <c r="A821" s="31"/>
      <c r="B821" s="5"/>
    </row>
    <row r="822" spans="1:2">
      <c r="A822" s="31"/>
      <c r="B822" s="5"/>
    </row>
    <row r="823" spans="1:2">
      <c r="A823" s="31"/>
      <c r="B823" s="5"/>
    </row>
    <row r="824" spans="1:2">
      <c r="A824" s="31"/>
      <c r="B824" s="5"/>
    </row>
    <row r="825" spans="1:2">
      <c r="A825" s="31"/>
      <c r="B825" s="5"/>
    </row>
    <row r="826" spans="1:2">
      <c r="A826" s="31"/>
      <c r="B826" s="5"/>
    </row>
    <row r="827" spans="1:2">
      <c r="A827" s="31"/>
      <c r="B827" s="5"/>
    </row>
    <row r="828" spans="1:2">
      <c r="A828" s="31"/>
      <c r="B828" s="5"/>
    </row>
    <row r="829" spans="1:2">
      <c r="A829" s="31"/>
      <c r="B829" s="5"/>
    </row>
    <row r="830" spans="1:2">
      <c r="A830" s="31"/>
      <c r="B830" s="5"/>
    </row>
    <row r="831" spans="1:2">
      <c r="A831" s="31"/>
      <c r="B831" s="5"/>
    </row>
    <row r="832" spans="1:2">
      <c r="A832" s="31"/>
      <c r="B832" s="5"/>
    </row>
    <row r="833" spans="1:2">
      <c r="A833" s="31"/>
      <c r="B833" s="5"/>
    </row>
    <row r="834" spans="1:2">
      <c r="A834" s="31"/>
      <c r="B834" s="5"/>
    </row>
    <row r="835" spans="1:2">
      <c r="A835" s="31"/>
      <c r="B835" s="5"/>
    </row>
    <row r="836" spans="1:2">
      <c r="A836" s="31"/>
      <c r="B836" s="5"/>
    </row>
    <row r="837" spans="1:2">
      <c r="A837" s="31"/>
      <c r="B837" s="5"/>
    </row>
    <row r="838" spans="1:2">
      <c r="A838" s="31"/>
      <c r="B838" s="5"/>
    </row>
    <row r="839" spans="1:2">
      <c r="A839" s="31"/>
      <c r="B839" s="5"/>
    </row>
    <row r="840" spans="1:2">
      <c r="A840" s="31"/>
      <c r="B840" s="5"/>
    </row>
    <row r="841" spans="1:2">
      <c r="A841" s="31"/>
      <c r="B841" s="5"/>
    </row>
    <row r="842" spans="1:2">
      <c r="A842" s="31"/>
      <c r="B842" s="5"/>
    </row>
    <row r="843" spans="1:2">
      <c r="A843" s="31"/>
      <c r="B843" s="5"/>
    </row>
    <row r="844" spans="1:2">
      <c r="A844" s="31"/>
      <c r="B844" s="5"/>
    </row>
    <row r="845" spans="1:2">
      <c r="A845" s="31"/>
      <c r="B845" s="5"/>
    </row>
    <row r="846" spans="1:2">
      <c r="A846" s="31"/>
      <c r="B846" s="5"/>
    </row>
    <row r="847" spans="1:2">
      <c r="A847" s="31"/>
      <c r="B847" s="5"/>
    </row>
    <row r="848" spans="1:2">
      <c r="A848" s="31"/>
      <c r="B848" s="5"/>
    </row>
    <row r="849" spans="1:2">
      <c r="A849" s="31"/>
      <c r="B849" s="5"/>
    </row>
    <row r="850" spans="1:2">
      <c r="A850" s="31"/>
      <c r="B850" s="5"/>
    </row>
    <row r="851" spans="1:2">
      <c r="A851" s="31"/>
      <c r="B851" s="5"/>
    </row>
    <row r="852" spans="1:2">
      <c r="A852" s="31"/>
      <c r="B852" s="5"/>
    </row>
    <row r="853" spans="1:2">
      <c r="A853" s="31"/>
      <c r="B853" s="5"/>
    </row>
    <row r="854" spans="1:2">
      <c r="A854" s="31"/>
      <c r="B854" s="5"/>
    </row>
    <row r="855" spans="1:2">
      <c r="A855" s="31"/>
      <c r="B855" s="5"/>
    </row>
    <row r="856" spans="1:2">
      <c r="A856" s="31"/>
      <c r="B856" s="5"/>
    </row>
    <row r="857" spans="1:2">
      <c r="A857" s="31"/>
      <c r="B857" s="5"/>
    </row>
    <row r="858" spans="1:2">
      <c r="A858" s="31"/>
      <c r="B858" s="5"/>
    </row>
    <row r="859" spans="1:2">
      <c r="A859" s="31"/>
      <c r="B859" s="5"/>
    </row>
    <row r="860" spans="1:2">
      <c r="A860" s="31"/>
      <c r="B860" s="5"/>
    </row>
    <row r="861" spans="1:2">
      <c r="A861" s="31"/>
      <c r="B861" s="5"/>
    </row>
    <row r="862" spans="1:2">
      <c r="A862" s="31"/>
      <c r="B862" s="5"/>
    </row>
    <row r="863" spans="1:2">
      <c r="A863" s="31"/>
      <c r="B863" s="5"/>
    </row>
    <row r="864" spans="1:2">
      <c r="A864" s="31"/>
      <c r="B864" s="5"/>
    </row>
    <row r="865" spans="1:2">
      <c r="A865" s="31"/>
      <c r="B865" s="5"/>
    </row>
    <row r="866" spans="1:2">
      <c r="A866" s="31"/>
      <c r="B866" s="5"/>
    </row>
    <row r="867" spans="1:2">
      <c r="A867" s="31"/>
      <c r="B867" s="5"/>
    </row>
    <row r="868" spans="1:2">
      <c r="A868" s="31"/>
      <c r="B868" s="5"/>
    </row>
    <row r="869" spans="1:2">
      <c r="A869" s="31"/>
      <c r="B869" s="5"/>
    </row>
    <row r="870" spans="1:2">
      <c r="A870" s="31"/>
      <c r="B870" s="5"/>
    </row>
    <row r="871" spans="1:2">
      <c r="A871" s="31"/>
      <c r="B871" s="5"/>
    </row>
    <row r="872" spans="1:2">
      <c r="A872" s="31"/>
      <c r="B872" s="5"/>
    </row>
    <row r="873" spans="1:2">
      <c r="A873" s="31"/>
      <c r="B873" s="5"/>
    </row>
    <row r="874" spans="1:2">
      <c r="A874" s="31"/>
      <c r="B874" s="5"/>
    </row>
    <row r="875" spans="1:2">
      <c r="A875" s="31"/>
      <c r="B875" s="5"/>
    </row>
    <row r="876" spans="1:2">
      <c r="A876" s="31"/>
      <c r="B876" s="5"/>
    </row>
    <row r="877" spans="1:2">
      <c r="A877" s="31"/>
      <c r="B877" s="5"/>
    </row>
    <row r="878" spans="1:2">
      <c r="A878" s="31"/>
      <c r="B878" s="5"/>
    </row>
    <row r="879" spans="1:2">
      <c r="A879" s="31"/>
      <c r="B879" s="5"/>
    </row>
    <row r="880" spans="1:2">
      <c r="A880" s="31"/>
      <c r="B880" s="5"/>
    </row>
    <row r="881" spans="1:2">
      <c r="A881" s="31"/>
      <c r="B881" s="5"/>
    </row>
    <row r="882" spans="1:2">
      <c r="A882" s="31"/>
      <c r="B882" s="5"/>
    </row>
    <row r="883" spans="1:2">
      <c r="A883" s="31"/>
      <c r="B883" s="5"/>
    </row>
    <row r="884" spans="1:2">
      <c r="A884" s="31"/>
      <c r="B884" s="5"/>
    </row>
    <row r="885" spans="1:2">
      <c r="A885" s="31"/>
      <c r="B885" s="5"/>
    </row>
    <row r="886" spans="1:2">
      <c r="A886" s="31"/>
      <c r="B886" s="5"/>
    </row>
    <row r="887" spans="1:2">
      <c r="A887" s="31"/>
      <c r="B887" s="5"/>
    </row>
    <row r="888" spans="1:2">
      <c r="A888" s="31"/>
      <c r="B888" s="5"/>
    </row>
    <row r="889" spans="1:2">
      <c r="A889" s="31"/>
      <c r="B889" s="5"/>
    </row>
    <row r="890" spans="1:2">
      <c r="A890" s="31"/>
      <c r="B890" s="5"/>
    </row>
    <row r="891" spans="1:2">
      <c r="A891" s="31"/>
      <c r="B891" s="5"/>
    </row>
    <row r="892" spans="1:2">
      <c r="A892" s="31"/>
      <c r="B892" s="5"/>
    </row>
    <row r="893" spans="1:2">
      <c r="A893" s="31"/>
      <c r="B893" s="5"/>
    </row>
    <row r="894" spans="1:2">
      <c r="A894" s="31"/>
      <c r="B894" s="5"/>
    </row>
    <row r="895" spans="1:2">
      <c r="A895" s="31"/>
      <c r="B895" s="5"/>
    </row>
    <row r="896" spans="1:2">
      <c r="A896" s="31"/>
      <c r="B896" s="5"/>
    </row>
    <row r="897" spans="1:2">
      <c r="A897" s="31"/>
      <c r="B897" s="5"/>
    </row>
    <row r="898" spans="1:2">
      <c r="A898" s="31"/>
      <c r="B898" s="5"/>
    </row>
    <row r="899" spans="1:2">
      <c r="A899" s="31"/>
      <c r="B899" s="5"/>
    </row>
    <row r="900" spans="1:2">
      <c r="A900" s="31"/>
      <c r="B900" s="5"/>
    </row>
    <row r="901" spans="1:2">
      <c r="A901" s="31"/>
      <c r="B901" s="5"/>
    </row>
    <row r="902" spans="1:2">
      <c r="A902" s="31"/>
      <c r="B902" s="5"/>
    </row>
    <row r="903" spans="1:2">
      <c r="A903" s="31"/>
      <c r="B903" s="5"/>
    </row>
    <row r="904" spans="1:2">
      <c r="A904" s="31"/>
      <c r="B904" s="5"/>
    </row>
    <row r="905" spans="1:2">
      <c r="A905" s="31"/>
      <c r="B905" s="5"/>
    </row>
    <row r="906" spans="1:2">
      <c r="A906" s="31"/>
      <c r="B906" s="5"/>
    </row>
    <row r="907" spans="1:2">
      <c r="A907" s="31"/>
      <c r="B907" s="5"/>
    </row>
    <row r="908" spans="1:2">
      <c r="A908" s="31"/>
      <c r="B908" s="5"/>
    </row>
    <row r="909" spans="1:2">
      <c r="A909" s="31"/>
      <c r="B909" s="5"/>
    </row>
    <row r="910" spans="1:2">
      <c r="A910" s="31"/>
      <c r="B910" s="5"/>
    </row>
    <row r="911" spans="1:2">
      <c r="A911" s="31"/>
      <c r="B911" s="5"/>
    </row>
    <row r="912" spans="1:2">
      <c r="A912" s="31"/>
      <c r="B912" s="5"/>
    </row>
    <row r="913" spans="1:2">
      <c r="A913" s="31"/>
      <c r="B913" s="5"/>
    </row>
    <row r="914" spans="1:2">
      <c r="A914" s="31"/>
      <c r="B914" s="5"/>
    </row>
    <row r="915" spans="1:2">
      <c r="A915" s="31"/>
      <c r="B915" s="5"/>
    </row>
    <row r="916" spans="1:2">
      <c r="A916" s="31"/>
      <c r="B916" s="5"/>
    </row>
    <row r="917" spans="1:2">
      <c r="A917" s="31"/>
      <c r="B917" s="5"/>
    </row>
    <row r="918" spans="1:2">
      <c r="A918" s="31"/>
      <c r="B918" s="5"/>
    </row>
    <row r="919" spans="1:2">
      <c r="A919" s="31"/>
      <c r="B919" s="5"/>
    </row>
    <row r="920" spans="1:2">
      <c r="A920" s="31"/>
      <c r="B920" s="5"/>
    </row>
    <row r="921" spans="1:2">
      <c r="A921" s="31"/>
      <c r="B921" s="5"/>
    </row>
    <row r="922" spans="1:2">
      <c r="A922" s="31"/>
      <c r="B922" s="5"/>
    </row>
    <row r="923" spans="1:2">
      <c r="A923" s="31"/>
      <c r="B923" s="5"/>
    </row>
    <row r="924" spans="1:2">
      <c r="A924" s="31"/>
      <c r="B924" s="5"/>
    </row>
    <row r="925" spans="1:2">
      <c r="A925" s="31"/>
      <c r="B925" s="5"/>
    </row>
    <row r="926" spans="1:2">
      <c r="A926" s="31"/>
      <c r="B926" s="5"/>
    </row>
    <row r="927" spans="1:2">
      <c r="A927" s="31"/>
      <c r="B927" s="5"/>
    </row>
    <row r="928" spans="1:2">
      <c r="A928" s="31"/>
      <c r="B928" s="5"/>
    </row>
    <row r="929" spans="1:2">
      <c r="A929" s="31"/>
      <c r="B929" s="5"/>
    </row>
    <row r="930" spans="1:2">
      <c r="A930" s="31"/>
      <c r="B930" s="5"/>
    </row>
    <row r="931" spans="1:2">
      <c r="A931" s="31"/>
      <c r="B931" s="5"/>
    </row>
    <row r="932" spans="1:2">
      <c r="A932" s="31"/>
      <c r="B932" s="5"/>
    </row>
    <row r="933" spans="1:2">
      <c r="A933" s="31"/>
      <c r="B933" s="5"/>
    </row>
    <row r="934" spans="1:2">
      <c r="A934" s="31"/>
      <c r="B934" s="5"/>
    </row>
    <row r="935" spans="1:2">
      <c r="A935" s="31"/>
      <c r="B935" s="5"/>
    </row>
    <row r="936" spans="1:2">
      <c r="A936" s="31"/>
      <c r="B936" s="5"/>
    </row>
    <row r="937" spans="1:2">
      <c r="A937" s="31"/>
      <c r="B937" s="5"/>
    </row>
    <row r="938" spans="1:2">
      <c r="A938" s="31"/>
      <c r="B938" s="5"/>
    </row>
    <row r="939" spans="1:2">
      <c r="A939" s="31"/>
      <c r="B939" s="5"/>
    </row>
    <row r="940" spans="1:2">
      <c r="A940" s="31"/>
      <c r="B940" s="5"/>
    </row>
    <row r="941" spans="1:2">
      <c r="A941" s="31"/>
      <c r="B941" s="5"/>
    </row>
    <row r="942" spans="1:2">
      <c r="A942" s="31"/>
      <c r="B942" s="5"/>
    </row>
    <row r="943" spans="1:2">
      <c r="A943" s="31"/>
      <c r="B943" s="5"/>
    </row>
    <row r="944" spans="1:2">
      <c r="A944" s="31"/>
      <c r="B944" s="5"/>
    </row>
    <row r="945" spans="1:2">
      <c r="A945" s="31"/>
      <c r="B945" s="5"/>
    </row>
    <row r="946" spans="1:2">
      <c r="A946" s="31"/>
      <c r="B946" s="5"/>
    </row>
    <row r="947" spans="1:2">
      <c r="A947" s="31"/>
      <c r="B947" s="5"/>
    </row>
    <row r="948" spans="1:2">
      <c r="A948" s="31"/>
      <c r="B948" s="5"/>
    </row>
    <row r="949" spans="1:2">
      <c r="A949" s="31"/>
      <c r="B949" s="5"/>
    </row>
    <row r="950" spans="1:2">
      <c r="A950" s="31"/>
      <c r="B950" s="5"/>
    </row>
    <row r="951" spans="1:2">
      <c r="A951" s="31"/>
      <c r="B951" s="5"/>
    </row>
    <row r="952" spans="1:2">
      <c r="A952" s="31"/>
      <c r="B952" s="5"/>
    </row>
    <row r="953" spans="1:2">
      <c r="A953" s="31"/>
      <c r="B953" s="5"/>
    </row>
    <row r="954" spans="1:2">
      <c r="A954" s="31"/>
      <c r="B954" s="5"/>
    </row>
    <row r="955" spans="1:2">
      <c r="A955" s="31"/>
      <c r="B955" s="5"/>
    </row>
    <row r="956" spans="1:2">
      <c r="A956" s="31"/>
      <c r="B956" s="5"/>
    </row>
    <row r="957" spans="1:2">
      <c r="A957" s="31"/>
      <c r="B957" s="5"/>
    </row>
    <row r="958" spans="1:2">
      <c r="A958" s="31"/>
      <c r="B958" s="5"/>
    </row>
    <row r="959" spans="1:2">
      <c r="A959" s="31"/>
      <c r="B959" s="5"/>
    </row>
    <row r="960" spans="1:2">
      <c r="A960" s="31"/>
      <c r="B960" s="5"/>
    </row>
    <row r="961" spans="1:2">
      <c r="A961" s="31"/>
      <c r="B961" s="5"/>
    </row>
    <row r="962" spans="1:2">
      <c r="A962" s="31"/>
      <c r="B962" s="5"/>
    </row>
    <row r="963" spans="1:2">
      <c r="A963" s="31"/>
      <c r="B963" s="5"/>
    </row>
    <row r="964" spans="1:2">
      <c r="A964" s="31"/>
      <c r="B964" s="5"/>
    </row>
    <row r="965" spans="1:2">
      <c r="A965" s="31"/>
      <c r="B965" s="5"/>
    </row>
    <row r="966" spans="1:2">
      <c r="A966" s="31"/>
      <c r="B966" s="5"/>
    </row>
    <row r="967" spans="1:2">
      <c r="A967" s="31"/>
      <c r="B967" s="5"/>
    </row>
    <row r="968" spans="1:2">
      <c r="A968" s="31"/>
      <c r="B968" s="5"/>
    </row>
    <row r="969" spans="1:2">
      <c r="A969" s="31"/>
      <c r="B969" s="5"/>
    </row>
    <row r="970" spans="1:2">
      <c r="A970" s="31"/>
      <c r="B970" s="5"/>
    </row>
    <row r="971" spans="1:2">
      <c r="A971" s="31"/>
      <c r="B971" s="5"/>
    </row>
    <row r="972" spans="1:2">
      <c r="A972" s="31"/>
      <c r="B972" s="5"/>
    </row>
    <row r="973" spans="1:2">
      <c r="A973" s="31"/>
      <c r="B973" s="5"/>
    </row>
    <row r="974" spans="1:2">
      <c r="A974" s="31"/>
      <c r="B974" s="5"/>
    </row>
    <row r="975" spans="1:2">
      <c r="A975" s="31"/>
      <c r="B975" s="5"/>
    </row>
    <row r="976" spans="1:2">
      <c r="A976" s="31"/>
      <c r="B976" s="5"/>
    </row>
    <row r="977" spans="1:2">
      <c r="A977" s="31"/>
      <c r="B977" s="5"/>
    </row>
    <row r="978" spans="1:2">
      <c r="A978" s="31"/>
      <c r="B978" s="5"/>
    </row>
    <row r="979" spans="1:2">
      <c r="A979" s="31"/>
      <c r="B979" s="5"/>
    </row>
    <row r="980" spans="1:2">
      <c r="A980" s="31"/>
      <c r="B980" s="5"/>
    </row>
    <row r="981" spans="1:2">
      <c r="A981" s="31"/>
      <c r="B981" s="5"/>
    </row>
    <row r="982" spans="1:2">
      <c r="A982" s="31"/>
      <c r="B982" s="5"/>
    </row>
    <row r="983" spans="1:2">
      <c r="A983" s="31"/>
      <c r="B983" s="5"/>
    </row>
    <row r="984" spans="1:2">
      <c r="A984" s="31"/>
      <c r="B984" s="5"/>
    </row>
    <row r="985" spans="1:2">
      <c r="A985" s="31"/>
      <c r="B985" s="5"/>
    </row>
    <row r="986" spans="1:2">
      <c r="A986" s="31"/>
      <c r="B986" s="5"/>
    </row>
    <row r="987" spans="1:2">
      <c r="A987" s="31"/>
      <c r="B987" s="5"/>
    </row>
    <row r="988" spans="1:2">
      <c r="A988" s="31"/>
      <c r="B988" s="5"/>
    </row>
    <row r="989" spans="1:2">
      <c r="A989" s="31"/>
      <c r="B989" s="5"/>
    </row>
    <row r="990" spans="1:2">
      <c r="A990" s="31"/>
      <c r="B990" s="5"/>
    </row>
    <row r="991" spans="1:2">
      <c r="A991" s="31"/>
      <c r="B991" s="5"/>
    </row>
    <row r="992" spans="1:2">
      <c r="A992" s="31"/>
      <c r="B992" s="5"/>
    </row>
    <row r="993" spans="1:2">
      <c r="A993" s="31"/>
      <c r="B993" s="5"/>
    </row>
    <row r="994" spans="1:2">
      <c r="A994" s="31"/>
      <c r="B994" s="5"/>
    </row>
    <row r="995" spans="1:2">
      <c r="A995" s="31"/>
      <c r="B995" s="5"/>
    </row>
    <row r="996" spans="1:2">
      <c r="A996" s="31"/>
      <c r="B996" s="5"/>
    </row>
    <row r="997" spans="1:2">
      <c r="A997" s="31"/>
      <c r="B997" s="5"/>
    </row>
    <row r="998" spans="1:2">
      <c r="A998" s="31"/>
      <c r="B998" s="5"/>
    </row>
    <row r="999" spans="1:2">
      <c r="A999" s="31"/>
      <c r="B999" s="5"/>
    </row>
    <row r="1000" spans="1:2">
      <c r="A1000" s="31"/>
      <c r="B1000" s="5"/>
    </row>
    <row r="1001" spans="1:2">
      <c r="A1001" s="31"/>
      <c r="B1001" s="5"/>
    </row>
    <row r="1002" spans="1:2">
      <c r="A1002" s="31"/>
      <c r="B1002" s="5"/>
    </row>
    <row r="1003" spans="1:2">
      <c r="A1003" s="31"/>
      <c r="B1003" s="5"/>
    </row>
    <row r="1004" spans="1:2">
      <c r="A1004" s="31"/>
      <c r="B1004" s="5"/>
    </row>
    <row r="1005" spans="1:2">
      <c r="A1005" s="31"/>
      <c r="B1005" s="5"/>
    </row>
    <row r="1006" spans="1:2">
      <c r="A1006" s="31"/>
      <c r="B1006" s="5"/>
    </row>
    <row r="1007" spans="1:2">
      <c r="A1007" s="31"/>
      <c r="B1007" s="5"/>
    </row>
    <row r="1008" spans="1:2">
      <c r="A1008" s="31"/>
      <c r="B1008" s="5"/>
    </row>
    <row r="1009" spans="1:2">
      <c r="A1009" s="31"/>
      <c r="B1009" s="5"/>
    </row>
    <row r="1010" spans="1:2">
      <c r="A1010" s="31"/>
      <c r="B1010" s="5"/>
    </row>
    <row r="1011" spans="1:2">
      <c r="A1011" s="31"/>
      <c r="B1011" s="5"/>
    </row>
    <row r="1012" spans="1:2">
      <c r="A1012" s="31"/>
      <c r="B1012" s="5"/>
    </row>
    <row r="1013" spans="1:2">
      <c r="A1013" s="31"/>
      <c r="B1013" s="5"/>
    </row>
    <row r="1014" spans="1:2">
      <c r="A1014" s="31"/>
      <c r="B1014" s="5"/>
    </row>
    <row r="1015" spans="1:2">
      <c r="A1015" s="31"/>
      <c r="B1015" s="5"/>
    </row>
    <row r="1016" spans="1:2">
      <c r="A1016" s="31"/>
      <c r="B1016" s="5"/>
    </row>
    <row r="1017" spans="1:2">
      <c r="A1017" s="31"/>
      <c r="B1017" s="5"/>
    </row>
    <row r="1018" spans="1:2">
      <c r="A1018" s="31"/>
      <c r="B1018" s="5"/>
    </row>
    <row r="1019" spans="1:2">
      <c r="A1019" s="31"/>
      <c r="B1019" s="5"/>
    </row>
    <row r="1020" spans="1:2">
      <c r="A1020" s="31"/>
      <c r="B1020" s="5"/>
    </row>
    <row r="1021" spans="1:2">
      <c r="A1021" s="31"/>
      <c r="B1021" s="5"/>
    </row>
    <row r="1022" spans="1:2">
      <c r="A1022" s="31"/>
      <c r="B1022" s="5"/>
    </row>
    <row r="1023" spans="1:2">
      <c r="A1023" s="31"/>
      <c r="B1023" s="5"/>
    </row>
    <row r="1024" spans="1:2">
      <c r="A1024" s="31"/>
      <c r="B1024" s="5"/>
    </row>
    <row r="1025" spans="1:2">
      <c r="A1025" s="31"/>
      <c r="B1025" s="5"/>
    </row>
    <row r="1026" spans="1:2">
      <c r="A1026" s="31"/>
      <c r="B1026" s="5"/>
    </row>
    <row r="1027" spans="1:2">
      <c r="A1027" s="31"/>
      <c r="B1027" s="5"/>
    </row>
    <row r="1028" spans="1:2">
      <c r="A1028" s="31"/>
      <c r="B1028" s="5"/>
    </row>
    <row r="1029" spans="1:2">
      <c r="A1029" s="31"/>
      <c r="B1029" s="5"/>
    </row>
    <row r="1030" spans="1:2">
      <c r="A1030" s="31"/>
      <c r="B1030" s="5"/>
    </row>
    <row r="1031" spans="1:2">
      <c r="A1031" s="31"/>
      <c r="B1031" s="5"/>
    </row>
    <row r="1032" spans="1:2">
      <c r="A1032" s="31"/>
      <c r="B1032" s="5"/>
    </row>
    <row r="1033" spans="1:2">
      <c r="A1033" s="31"/>
      <c r="B1033" s="5"/>
    </row>
    <row r="1034" spans="1:2">
      <c r="A1034" s="31"/>
      <c r="B1034" s="5"/>
    </row>
    <row r="1035" spans="1:2">
      <c r="A1035" s="31"/>
      <c r="B1035" s="5"/>
    </row>
    <row r="1036" spans="1:2">
      <c r="A1036" s="31"/>
      <c r="B1036" s="5"/>
    </row>
    <row r="1037" spans="1:2">
      <c r="A1037" s="31"/>
      <c r="B1037" s="5"/>
    </row>
    <row r="1038" spans="1:2">
      <c r="A1038" s="31"/>
      <c r="B1038" s="5"/>
    </row>
    <row r="1039" spans="1:2">
      <c r="A1039" s="31"/>
      <c r="B1039" s="5"/>
    </row>
    <row r="1040" spans="1:2">
      <c r="A1040" s="31"/>
      <c r="B1040" s="5"/>
    </row>
    <row r="1041" spans="1:2">
      <c r="A1041" s="31"/>
      <c r="B1041" s="5"/>
    </row>
    <row r="1042" spans="1:2">
      <c r="A1042" s="31"/>
      <c r="B1042" s="5"/>
    </row>
    <row r="1043" spans="1:2">
      <c r="A1043" s="31"/>
      <c r="B1043" s="5"/>
    </row>
    <row r="1044" spans="1:2">
      <c r="A1044" s="31"/>
      <c r="B1044" s="5"/>
    </row>
    <row r="1045" spans="1:2">
      <c r="A1045" s="31"/>
      <c r="B1045" s="5"/>
    </row>
    <row r="1046" spans="1:2">
      <c r="A1046" s="31"/>
      <c r="B1046" s="5"/>
    </row>
    <row r="1047" spans="1:2">
      <c r="A1047" s="31"/>
      <c r="B1047" s="5"/>
    </row>
    <row r="1048" spans="1:2">
      <c r="A1048" s="31"/>
      <c r="B1048" s="5"/>
    </row>
    <row r="1049" spans="1:2">
      <c r="A1049" s="31"/>
      <c r="B1049" s="5"/>
    </row>
    <row r="1050" spans="1:2">
      <c r="A1050" s="31"/>
      <c r="B1050" s="5"/>
    </row>
    <row r="1051" spans="1:2">
      <c r="A1051" s="31"/>
      <c r="B1051" s="5"/>
    </row>
    <row r="1052" spans="1:2">
      <c r="A1052" s="31"/>
      <c r="B1052" s="5"/>
    </row>
    <row r="1053" spans="1:2">
      <c r="A1053" s="31"/>
      <c r="B1053" s="5"/>
    </row>
    <row r="1054" spans="1:2">
      <c r="A1054" s="31"/>
      <c r="B1054" s="5"/>
    </row>
    <row r="1055" spans="1:2">
      <c r="A1055" s="31"/>
      <c r="B1055" s="5"/>
    </row>
    <row r="1056" spans="1:2">
      <c r="A1056" s="31"/>
      <c r="B1056" s="5"/>
    </row>
    <row r="1057" spans="1:2">
      <c r="A1057" s="31"/>
      <c r="B1057" s="5"/>
    </row>
    <row r="1058" spans="1:2">
      <c r="A1058" s="31"/>
      <c r="B1058" s="5"/>
    </row>
    <row r="1059" spans="1:2">
      <c r="A1059" s="31"/>
      <c r="B1059" s="5"/>
    </row>
    <row r="1060" spans="1:2">
      <c r="A1060" s="31"/>
      <c r="B1060" s="5"/>
    </row>
    <row r="1061" spans="1:2">
      <c r="A1061" s="31"/>
      <c r="B1061" s="5"/>
    </row>
    <row r="1062" spans="1:2">
      <c r="A1062" s="31"/>
      <c r="B1062" s="5"/>
    </row>
    <row r="1063" spans="1:2">
      <c r="A1063" s="31"/>
      <c r="B1063" s="5"/>
    </row>
    <row r="1064" spans="1:2">
      <c r="A1064" s="31"/>
      <c r="B1064" s="5"/>
    </row>
    <row r="1065" spans="1:2">
      <c r="A1065" s="31"/>
      <c r="B1065" s="5"/>
    </row>
    <row r="1066" spans="1:2">
      <c r="A1066" s="31"/>
      <c r="B1066" s="5"/>
    </row>
    <row r="1067" spans="1:2">
      <c r="A1067" s="31"/>
      <c r="B1067" s="5"/>
    </row>
    <row r="1068" spans="1:2">
      <c r="A1068" s="31"/>
      <c r="B1068" s="5"/>
    </row>
    <row r="1069" spans="1:2">
      <c r="A1069" s="31"/>
      <c r="B1069" s="5"/>
    </row>
    <row r="1070" spans="1:2">
      <c r="A1070" s="31"/>
      <c r="B1070" s="5"/>
    </row>
    <row r="1071" spans="1:2">
      <c r="A1071" s="31"/>
      <c r="B1071" s="5"/>
    </row>
    <row r="1072" spans="1:2">
      <c r="A1072" s="31"/>
      <c r="B1072" s="5"/>
    </row>
    <row r="1073" spans="1:2">
      <c r="A1073" s="31"/>
      <c r="B1073" s="5"/>
    </row>
    <row r="1074" spans="1:2">
      <c r="A1074" s="31"/>
      <c r="B1074" s="5"/>
    </row>
    <row r="1075" spans="1:2">
      <c r="A1075" s="31"/>
      <c r="B1075" s="5"/>
    </row>
    <row r="1076" spans="1:2">
      <c r="A1076" s="31"/>
      <c r="B1076" s="5"/>
    </row>
    <row r="1077" spans="1:2">
      <c r="A1077" s="31"/>
      <c r="B1077" s="5"/>
    </row>
    <row r="1078" spans="1:2">
      <c r="A1078" s="31"/>
      <c r="B1078" s="5"/>
    </row>
    <row r="1079" spans="1:2">
      <c r="A1079" s="31"/>
      <c r="B1079" s="5"/>
    </row>
    <row r="1080" spans="1:2">
      <c r="A1080" s="31"/>
      <c r="B1080" s="5"/>
    </row>
    <row r="1081" spans="1:2">
      <c r="A1081" s="31"/>
      <c r="B1081" s="5"/>
    </row>
    <row r="1082" spans="1:2">
      <c r="A1082" s="31"/>
      <c r="B1082" s="5"/>
    </row>
    <row r="1083" spans="1:2">
      <c r="A1083" s="31"/>
      <c r="B1083" s="5"/>
    </row>
    <row r="1084" spans="1:2">
      <c r="A1084" s="31"/>
      <c r="B1084" s="5"/>
    </row>
    <row r="1085" spans="1:2">
      <c r="A1085" s="31"/>
      <c r="B1085" s="5"/>
    </row>
    <row r="1086" spans="1:2">
      <c r="A1086" s="31"/>
      <c r="B1086" s="5"/>
    </row>
    <row r="1087" spans="1:2">
      <c r="A1087" s="31"/>
      <c r="B1087" s="5"/>
    </row>
    <row r="1088" spans="1:2">
      <c r="A1088" s="31"/>
      <c r="B1088" s="5"/>
    </row>
    <row r="1089" spans="1:2">
      <c r="A1089" s="31"/>
      <c r="B1089" s="5"/>
    </row>
    <row r="1090" spans="1:2">
      <c r="A1090" s="31"/>
      <c r="B1090" s="5"/>
    </row>
    <row r="1091" spans="1:2">
      <c r="A1091" s="31"/>
      <c r="B1091" s="5"/>
    </row>
    <row r="1092" spans="1:2">
      <c r="A1092" s="31"/>
      <c r="B1092" s="5"/>
    </row>
    <row r="1093" spans="1:2">
      <c r="A1093" s="31"/>
      <c r="B1093" s="5"/>
    </row>
    <row r="1094" spans="1:2">
      <c r="A1094" s="31"/>
      <c r="B1094" s="5"/>
    </row>
    <row r="1095" spans="1:2">
      <c r="A1095" s="31"/>
      <c r="B1095" s="5"/>
    </row>
    <row r="1096" spans="1:2">
      <c r="A1096" s="31"/>
      <c r="B1096" s="5"/>
    </row>
    <row r="1097" spans="1:2">
      <c r="A1097" s="31"/>
      <c r="B1097" s="5"/>
    </row>
    <row r="1098" spans="1:2">
      <c r="A1098" s="31"/>
      <c r="B1098" s="5"/>
    </row>
    <row r="1099" spans="1:2">
      <c r="A1099" s="31"/>
      <c r="B1099" s="5"/>
    </row>
    <row r="1100" spans="1:2">
      <c r="A1100" s="31"/>
      <c r="B1100" s="5"/>
    </row>
    <row r="1101" spans="1:2">
      <c r="A1101" s="31"/>
      <c r="B1101" s="5"/>
    </row>
    <row r="1102" spans="1:2">
      <c r="A1102" s="31"/>
      <c r="B1102" s="5"/>
    </row>
    <row r="1103" spans="1:2">
      <c r="A1103" s="31"/>
      <c r="B1103" s="5"/>
    </row>
    <row r="1104" spans="1:2">
      <c r="A1104" s="31"/>
      <c r="B1104" s="5"/>
    </row>
    <row r="1105" spans="1:2">
      <c r="A1105" s="31"/>
      <c r="B1105" s="5"/>
    </row>
    <row r="1106" spans="1:2">
      <c r="A1106" s="31"/>
      <c r="B1106" s="5"/>
    </row>
    <row r="1107" spans="1:2">
      <c r="A1107" s="31"/>
      <c r="B1107" s="5"/>
    </row>
    <row r="1108" spans="1:2">
      <c r="A1108" s="31"/>
      <c r="B1108" s="5"/>
    </row>
    <row r="1109" spans="1:2">
      <c r="A1109" s="31"/>
      <c r="B1109" s="5"/>
    </row>
    <row r="1110" spans="1:2">
      <c r="A1110" s="31"/>
      <c r="B1110" s="5"/>
    </row>
    <row r="1111" spans="1:2">
      <c r="A1111" s="31"/>
      <c r="B1111" s="5"/>
    </row>
    <row r="1112" spans="1:2">
      <c r="A1112" s="31"/>
      <c r="B1112" s="5"/>
    </row>
    <row r="1113" spans="1:2">
      <c r="A1113" s="31"/>
      <c r="B1113" s="5"/>
    </row>
    <row r="1114" spans="1:2">
      <c r="A1114" s="31"/>
      <c r="B1114" s="5"/>
    </row>
    <row r="1115" spans="1:2">
      <c r="A1115" s="31"/>
      <c r="B1115" s="5"/>
    </row>
    <row r="1116" spans="1:2">
      <c r="A1116" s="31"/>
      <c r="B1116" s="5"/>
    </row>
    <row r="1117" spans="1:2">
      <c r="A1117" s="31"/>
      <c r="B1117" s="5"/>
    </row>
    <row r="1118" spans="1:2">
      <c r="A1118" s="31"/>
      <c r="B1118" s="5"/>
    </row>
    <row r="1119" spans="1:2">
      <c r="A1119" s="31"/>
      <c r="B1119" s="5"/>
    </row>
    <row r="1120" spans="1:2">
      <c r="A1120" s="31"/>
      <c r="B1120" s="5"/>
    </row>
    <row r="1121" spans="1:2">
      <c r="A1121" s="31"/>
      <c r="B1121" s="5"/>
    </row>
    <row r="1122" spans="1:2">
      <c r="A1122" s="31"/>
      <c r="B1122" s="5"/>
    </row>
    <row r="1123" spans="1:2">
      <c r="A1123" s="31"/>
      <c r="B1123" s="5"/>
    </row>
    <row r="1124" spans="1:2">
      <c r="A1124" s="31"/>
      <c r="B1124" s="5"/>
    </row>
    <row r="1125" spans="1:2">
      <c r="A1125" s="31"/>
      <c r="B1125" s="5"/>
    </row>
    <row r="1126" spans="1:2">
      <c r="A1126" s="31"/>
      <c r="B1126" s="5"/>
    </row>
    <row r="1127" spans="1:2">
      <c r="A1127" s="31"/>
      <c r="B1127" s="5"/>
    </row>
    <row r="1128" spans="1:2">
      <c r="A1128" s="31"/>
      <c r="B1128" s="5"/>
    </row>
    <row r="1129" spans="1:2">
      <c r="A1129" s="31"/>
      <c r="B1129" s="5"/>
    </row>
    <row r="1130" spans="1:2">
      <c r="A1130" s="31"/>
      <c r="B1130" s="5"/>
    </row>
    <row r="1131" spans="1:2">
      <c r="A1131" s="31"/>
      <c r="B1131" s="5"/>
    </row>
    <row r="1132" spans="1:2">
      <c r="A1132" s="31"/>
      <c r="B1132" s="5"/>
    </row>
    <row r="1133" spans="1:2">
      <c r="A1133" s="31"/>
      <c r="B1133" s="5"/>
    </row>
    <row r="1134" spans="1:2">
      <c r="A1134" s="31"/>
      <c r="B1134" s="5"/>
    </row>
    <row r="1135" spans="1:2">
      <c r="A1135" s="31"/>
      <c r="B1135" s="5"/>
    </row>
    <row r="1136" spans="1:2">
      <c r="A1136" s="31"/>
      <c r="B1136" s="5"/>
    </row>
    <row r="1137" spans="1:2">
      <c r="A1137" s="31"/>
      <c r="B1137" s="5"/>
    </row>
    <row r="1138" spans="1:2">
      <c r="A1138" s="31"/>
      <c r="B1138" s="5"/>
    </row>
    <row r="1139" spans="1:2">
      <c r="A1139" s="31"/>
      <c r="B1139" s="5"/>
    </row>
    <row r="1140" spans="1:2">
      <c r="A1140" s="31"/>
      <c r="B1140" s="5"/>
    </row>
    <row r="1141" spans="1:2">
      <c r="A1141" s="31"/>
      <c r="B1141" s="5"/>
    </row>
    <row r="1142" spans="1:2">
      <c r="A1142" s="31"/>
      <c r="B1142" s="5"/>
    </row>
    <row r="1143" spans="1:2">
      <c r="A1143" s="31"/>
      <c r="B1143" s="5"/>
    </row>
    <row r="1144" spans="1:2">
      <c r="A1144" s="31"/>
      <c r="B1144" s="5"/>
    </row>
    <row r="1145" spans="1:2">
      <c r="A1145" s="31"/>
      <c r="B1145" s="5"/>
    </row>
    <row r="1146" spans="1:2">
      <c r="A1146" s="31"/>
      <c r="B1146" s="5"/>
    </row>
    <row r="1147" spans="1:2">
      <c r="A1147" s="31"/>
      <c r="B1147" s="5"/>
    </row>
    <row r="1148" spans="1:2">
      <c r="A1148" s="31"/>
      <c r="B1148" s="5"/>
    </row>
    <row r="1149" spans="1:2">
      <c r="A1149" s="31"/>
      <c r="B1149" s="5"/>
    </row>
    <row r="1150" spans="1:2">
      <c r="A1150" s="31"/>
      <c r="B1150" s="5"/>
    </row>
    <row r="1151" spans="1:2">
      <c r="A1151" s="31"/>
      <c r="B1151" s="5"/>
    </row>
    <row r="1152" spans="1:2">
      <c r="A1152" s="31"/>
      <c r="B1152" s="5"/>
    </row>
    <row r="1153" spans="1:2">
      <c r="A1153" s="31"/>
      <c r="B1153" s="5"/>
    </row>
    <row r="1154" spans="1:2">
      <c r="A1154" s="31"/>
      <c r="B1154" s="5"/>
    </row>
    <row r="1155" spans="1:2">
      <c r="A1155" s="31"/>
      <c r="B1155" s="5"/>
    </row>
    <row r="1156" spans="1:2">
      <c r="A1156" s="31"/>
      <c r="B1156" s="5"/>
    </row>
    <row r="1157" spans="1:2">
      <c r="A1157" s="31"/>
      <c r="B1157" s="5"/>
    </row>
    <row r="1158" spans="1:2">
      <c r="A1158" s="31"/>
      <c r="B1158" s="5"/>
    </row>
    <row r="1159" spans="1:2">
      <c r="A1159" s="31"/>
      <c r="B1159" s="5"/>
    </row>
    <row r="1160" spans="1:2">
      <c r="A1160" s="31"/>
      <c r="B1160" s="5"/>
    </row>
    <row r="1161" spans="1:2">
      <c r="A1161" s="31"/>
      <c r="B1161" s="5"/>
    </row>
    <row r="1162" spans="1:2">
      <c r="A1162" s="31"/>
      <c r="B1162" s="5"/>
    </row>
    <row r="1163" spans="1:2">
      <c r="A1163" s="31"/>
      <c r="B1163" s="5"/>
    </row>
    <row r="1164" spans="1:2">
      <c r="A1164" s="31"/>
      <c r="B1164" s="5"/>
    </row>
    <row r="1165" spans="1:2">
      <c r="A1165" s="31"/>
      <c r="B1165" s="5"/>
    </row>
    <row r="1166" spans="1:2">
      <c r="A1166" s="31"/>
      <c r="B1166" s="5"/>
    </row>
    <row r="1167" spans="1:2">
      <c r="A1167" s="31"/>
      <c r="B1167" s="5"/>
    </row>
    <row r="1168" spans="1:2">
      <c r="A1168" s="31"/>
      <c r="B1168" s="5"/>
    </row>
    <row r="1169" spans="1:2">
      <c r="A1169" s="31"/>
      <c r="B1169" s="5"/>
    </row>
    <row r="1170" spans="1:2">
      <c r="A1170" s="31"/>
      <c r="B1170" s="5"/>
    </row>
    <row r="1171" spans="1:2">
      <c r="A1171" s="31"/>
      <c r="B1171" s="5"/>
    </row>
    <row r="1172" spans="1:2">
      <c r="A1172" s="31"/>
      <c r="B1172" s="5"/>
    </row>
    <row r="1173" spans="1:2">
      <c r="A1173" s="31"/>
      <c r="B1173" s="5"/>
    </row>
    <row r="1174" spans="1:2">
      <c r="A1174" s="31"/>
      <c r="B1174" s="5"/>
    </row>
    <row r="1175" spans="1:2">
      <c r="A1175" s="31"/>
      <c r="B1175" s="5"/>
    </row>
    <row r="1176" spans="1:2">
      <c r="A1176" s="31"/>
      <c r="B1176" s="5"/>
    </row>
    <row r="1177" spans="1:2">
      <c r="A1177" s="31"/>
      <c r="B1177" s="5"/>
    </row>
    <row r="1178" spans="1:2">
      <c r="A1178" s="31"/>
      <c r="B1178" s="5"/>
    </row>
    <row r="1179" spans="1:2">
      <c r="A1179" s="31"/>
      <c r="B1179" s="5"/>
    </row>
    <row r="1180" spans="1:2">
      <c r="A1180" s="31"/>
      <c r="B1180" s="5"/>
    </row>
    <row r="1181" spans="1:2">
      <c r="A1181" s="31"/>
      <c r="B1181" s="5"/>
    </row>
    <row r="1182" spans="1:2">
      <c r="A1182" s="31"/>
      <c r="B1182" s="5"/>
    </row>
    <row r="1183" spans="1:2">
      <c r="A1183" s="31"/>
      <c r="B1183" s="5"/>
    </row>
    <row r="1184" spans="1:2">
      <c r="A1184" s="31"/>
      <c r="B1184" s="5"/>
    </row>
    <row r="1185" spans="1:2">
      <c r="A1185" s="31"/>
      <c r="B1185" s="5"/>
    </row>
    <row r="1186" spans="1:2">
      <c r="A1186" s="31"/>
      <c r="B1186" s="5"/>
    </row>
    <row r="1187" spans="1:2">
      <c r="A1187" s="31"/>
      <c r="B1187" s="5"/>
    </row>
    <row r="1188" spans="1:2">
      <c r="A1188" s="31"/>
      <c r="B1188" s="5"/>
    </row>
    <row r="1189" spans="1:2">
      <c r="A1189" s="31"/>
      <c r="B1189" s="5"/>
    </row>
    <row r="1190" spans="1:2">
      <c r="A1190" s="31"/>
      <c r="B1190" s="5"/>
    </row>
    <row r="1191" spans="1:2">
      <c r="A1191" s="31"/>
      <c r="B1191" s="5"/>
    </row>
    <row r="1192" spans="1:2">
      <c r="A1192" s="31"/>
      <c r="B1192" s="5"/>
    </row>
    <row r="1193" spans="1:2">
      <c r="A1193" s="31"/>
      <c r="B1193" s="5"/>
    </row>
    <row r="1194" spans="1:2">
      <c r="A1194" s="31"/>
      <c r="B1194" s="5"/>
    </row>
    <row r="1195" spans="1:2">
      <c r="A1195" s="31"/>
      <c r="B1195" s="5"/>
    </row>
    <row r="1196" spans="1:2">
      <c r="A1196" s="31"/>
      <c r="B1196" s="5"/>
    </row>
    <row r="1197" spans="1:2">
      <c r="A1197" s="31"/>
      <c r="B1197" s="5"/>
    </row>
    <row r="1198" spans="1:2">
      <c r="A1198" s="31"/>
      <c r="B1198" s="5"/>
    </row>
    <row r="1199" spans="1:2">
      <c r="A1199" s="31"/>
      <c r="B1199" s="5"/>
    </row>
    <row r="1200" spans="1:2">
      <c r="A1200" s="31"/>
      <c r="B1200" s="5"/>
    </row>
    <row r="1201" spans="1:2">
      <c r="A1201" s="31"/>
      <c r="B1201" s="5"/>
    </row>
    <row r="1202" spans="1:2">
      <c r="A1202" s="31"/>
      <c r="B1202" s="5"/>
    </row>
    <row r="1203" spans="1:2">
      <c r="A1203" s="31"/>
      <c r="B1203" s="5"/>
    </row>
    <row r="1204" spans="1:2">
      <c r="A1204" s="31"/>
      <c r="B1204" s="5"/>
    </row>
    <row r="1205" spans="1:2">
      <c r="A1205" s="31"/>
      <c r="B1205" s="5"/>
    </row>
    <row r="1206" spans="1:2">
      <c r="A1206" s="31"/>
      <c r="B1206" s="5"/>
    </row>
    <row r="1207" spans="1:2">
      <c r="A1207" s="31"/>
      <c r="B1207" s="5"/>
    </row>
    <row r="1208" spans="1:2">
      <c r="A1208" s="31"/>
      <c r="B1208" s="5"/>
    </row>
    <row r="1209" spans="1:2">
      <c r="A1209" s="31"/>
      <c r="B1209" s="5"/>
    </row>
    <row r="1210" spans="1:2">
      <c r="A1210" s="31"/>
      <c r="B1210" s="5"/>
    </row>
    <row r="1211" spans="1:2">
      <c r="A1211" s="31"/>
      <c r="B1211" s="5"/>
    </row>
    <row r="1212" spans="1:2">
      <c r="A1212" s="31"/>
      <c r="B1212" s="5"/>
    </row>
    <row r="1213" spans="1:2">
      <c r="A1213" s="31"/>
      <c r="B1213" s="5"/>
    </row>
    <row r="1214" spans="1:2">
      <c r="A1214" s="31"/>
      <c r="B1214" s="5"/>
    </row>
    <row r="1215" spans="1:2">
      <c r="A1215" s="31"/>
      <c r="B1215" s="5"/>
    </row>
    <row r="1216" spans="1:2">
      <c r="A1216" s="31"/>
      <c r="B1216" s="5"/>
    </row>
    <row r="1217" spans="1:2">
      <c r="A1217" s="31"/>
      <c r="B1217" s="5"/>
    </row>
    <row r="1218" spans="1:2">
      <c r="A1218" s="31"/>
      <c r="B1218" s="5"/>
    </row>
    <row r="1219" spans="1:2">
      <c r="A1219" s="31"/>
      <c r="B1219" s="5"/>
    </row>
    <row r="1220" spans="1:2">
      <c r="A1220" s="31"/>
      <c r="B1220" s="5"/>
    </row>
    <row r="1221" spans="1:2">
      <c r="A1221" s="31"/>
      <c r="B1221" s="5"/>
    </row>
    <row r="1222" spans="1:2">
      <c r="A1222" s="31"/>
      <c r="B1222" s="5"/>
    </row>
    <row r="1223" spans="1:2">
      <c r="A1223" s="31"/>
      <c r="B1223" s="5"/>
    </row>
    <row r="1224" spans="1:2">
      <c r="A1224" s="31"/>
      <c r="B1224" s="5"/>
    </row>
    <row r="1225" spans="1:2">
      <c r="A1225" s="31"/>
      <c r="B1225" s="5"/>
    </row>
    <row r="1226" spans="1:2">
      <c r="A1226" s="31"/>
      <c r="B1226" s="5"/>
    </row>
    <row r="1227" spans="1:2">
      <c r="A1227" s="31"/>
      <c r="B1227" s="5"/>
    </row>
    <row r="1228" spans="1:2">
      <c r="A1228" s="31"/>
      <c r="B1228" s="5"/>
    </row>
    <row r="1229" spans="1:2">
      <c r="A1229" s="31"/>
      <c r="B1229" s="5"/>
    </row>
    <row r="1230" spans="1:2">
      <c r="A1230" s="31"/>
      <c r="B1230" s="5"/>
    </row>
    <row r="1231" spans="1:2">
      <c r="A1231" s="31"/>
      <c r="B1231" s="5"/>
    </row>
    <row r="1232" spans="1:2">
      <c r="A1232" s="31"/>
      <c r="B1232" s="5"/>
    </row>
    <row r="1233" spans="1:2">
      <c r="A1233" s="31"/>
      <c r="B1233" s="5"/>
    </row>
    <row r="1234" spans="1:2">
      <c r="A1234" s="31"/>
      <c r="B1234" s="5"/>
    </row>
    <row r="1235" spans="1:2">
      <c r="A1235" s="31"/>
      <c r="B1235" s="5"/>
    </row>
    <row r="1236" spans="1:2">
      <c r="A1236" s="31"/>
      <c r="B1236" s="5"/>
    </row>
    <row r="1237" spans="1:2">
      <c r="A1237" s="31"/>
      <c r="B1237" s="5"/>
    </row>
    <row r="1238" spans="1:2">
      <c r="A1238" s="31"/>
      <c r="B1238" s="5"/>
    </row>
    <row r="1239" spans="1:2">
      <c r="A1239" s="31"/>
      <c r="B1239" s="5"/>
    </row>
    <row r="1240" spans="1:2">
      <c r="A1240" s="31"/>
      <c r="B1240" s="5"/>
    </row>
    <row r="1241" spans="1:2">
      <c r="A1241" s="31"/>
      <c r="B1241" s="5"/>
    </row>
    <row r="1242" spans="1:2">
      <c r="A1242" s="31"/>
      <c r="B1242" s="5"/>
    </row>
    <row r="1243" spans="1:2">
      <c r="A1243" s="31"/>
      <c r="B1243" s="5"/>
    </row>
    <row r="1244" spans="1:2">
      <c r="A1244" s="31"/>
      <c r="B1244" s="5"/>
    </row>
    <row r="1245" spans="1:2">
      <c r="A1245" s="31"/>
      <c r="B1245" s="5"/>
    </row>
    <row r="1246" spans="1:2">
      <c r="A1246" s="31"/>
      <c r="B1246" s="5"/>
    </row>
    <row r="1247" spans="1:2">
      <c r="A1247" s="31"/>
      <c r="B1247" s="5"/>
    </row>
    <row r="1248" spans="1:2">
      <c r="A1248" s="31"/>
      <c r="B1248" s="5"/>
    </row>
    <row r="1249" spans="1:2">
      <c r="A1249" s="31"/>
      <c r="B1249" s="5"/>
    </row>
    <row r="1250" spans="1:2">
      <c r="A1250" s="31"/>
      <c r="B1250" s="5"/>
    </row>
    <row r="1251" spans="1:2">
      <c r="A1251" s="31"/>
      <c r="B1251" s="5"/>
    </row>
    <row r="1252" spans="1:2">
      <c r="A1252" s="31"/>
      <c r="B1252" s="5"/>
    </row>
    <row r="1253" spans="1:2">
      <c r="A1253" s="31"/>
      <c r="B1253" s="5"/>
    </row>
    <row r="1254" spans="1:2">
      <c r="A1254" s="31"/>
      <c r="B1254" s="5"/>
    </row>
    <row r="1255" spans="1:2">
      <c r="A1255" s="31"/>
      <c r="B1255" s="5"/>
    </row>
    <row r="1256" spans="1:2">
      <c r="A1256" s="31"/>
      <c r="B1256" s="5"/>
    </row>
    <row r="1257" spans="1:2">
      <c r="A1257" s="31"/>
      <c r="B1257" s="5"/>
    </row>
    <row r="1258" spans="1:2">
      <c r="A1258" s="31"/>
      <c r="B1258" s="5"/>
    </row>
    <row r="1259" spans="1:2">
      <c r="A1259" s="31"/>
      <c r="B1259" s="5"/>
    </row>
    <row r="1260" spans="1:2">
      <c r="A1260" s="31"/>
      <c r="B1260" s="5"/>
    </row>
    <row r="1261" spans="1:2">
      <c r="A1261" s="31"/>
      <c r="B1261" s="5"/>
    </row>
    <row r="1262" spans="1:2">
      <c r="A1262" s="31"/>
      <c r="B1262" s="5"/>
    </row>
    <row r="1263" spans="1:2">
      <c r="A1263" s="31"/>
      <c r="B1263" s="5"/>
    </row>
    <row r="1264" spans="1:2">
      <c r="A1264" s="31"/>
      <c r="B1264" s="5"/>
    </row>
    <row r="1265" spans="1:2">
      <c r="A1265" s="31"/>
      <c r="B1265" s="5"/>
    </row>
    <row r="1266" spans="1:2">
      <c r="A1266" s="31"/>
      <c r="B1266" s="5"/>
    </row>
    <row r="1267" spans="1:2">
      <c r="A1267" s="31"/>
      <c r="B1267" s="5"/>
    </row>
    <row r="1268" spans="1:2">
      <c r="A1268" s="31"/>
      <c r="B1268" s="5"/>
    </row>
    <row r="1269" spans="1:2">
      <c r="A1269" s="31"/>
      <c r="B1269" s="5"/>
    </row>
    <row r="1270" spans="1:2">
      <c r="A1270" s="31"/>
      <c r="B1270" s="5"/>
    </row>
    <row r="1271" spans="1:2">
      <c r="A1271" s="31"/>
      <c r="B1271" s="5"/>
    </row>
    <row r="1272" spans="1:2">
      <c r="A1272" s="31"/>
      <c r="B1272" s="5"/>
    </row>
    <row r="1273" spans="1:2">
      <c r="A1273" s="31"/>
      <c r="B1273" s="5"/>
    </row>
    <row r="1274" spans="1:2">
      <c r="A1274" s="31"/>
      <c r="B1274" s="5"/>
    </row>
    <row r="1275" spans="1:2">
      <c r="A1275" s="31"/>
      <c r="B1275" s="5"/>
    </row>
    <row r="1276" spans="1:2">
      <c r="A1276" s="31"/>
      <c r="B1276" s="5"/>
    </row>
    <row r="1277" spans="1:2">
      <c r="A1277" s="31"/>
      <c r="B1277" s="5"/>
    </row>
    <row r="1278" spans="1:2">
      <c r="A1278" s="31"/>
      <c r="B1278" s="5"/>
    </row>
    <row r="1279" spans="1:2">
      <c r="A1279" s="31"/>
      <c r="B1279" s="5"/>
    </row>
    <row r="1280" spans="1:2">
      <c r="A1280" s="31"/>
      <c r="B1280" s="5"/>
    </row>
    <row r="1281" spans="1:2">
      <c r="A1281" s="31"/>
      <c r="B1281" s="5"/>
    </row>
    <row r="1282" spans="1:2">
      <c r="A1282" s="31"/>
      <c r="B1282" s="5"/>
    </row>
    <row r="1283" spans="1:2">
      <c r="A1283" s="31"/>
      <c r="B1283" s="5"/>
    </row>
    <row r="1284" spans="1:2">
      <c r="A1284" s="31"/>
      <c r="B1284" s="5"/>
    </row>
    <row r="1285" spans="1:2">
      <c r="A1285" s="31"/>
      <c r="B1285" s="5"/>
    </row>
    <row r="1286" spans="1:2">
      <c r="A1286" s="31"/>
      <c r="B1286" s="5"/>
    </row>
    <row r="1287" spans="1:2">
      <c r="A1287" s="31"/>
      <c r="B1287" s="5"/>
    </row>
    <row r="1288" spans="1:2">
      <c r="A1288" s="31"/>
      <c r="B1288" s="5"/>
    </row>
    <row r="1289" spans="1:2">
      <c r="A1289" s="31"/>
      <c r="B1289" s="5"/>
    </row>
    <row r="1290" spans="1:2">
      <c r="A1290" s="31"/>
      <c r="B1290" s="5"/>
    </row>
    <row r="1291" spans="1:2">
      <c r="A1291" s="31"/>
      <c r="B1291" s="5"/>
    </row>
    <row r="1292" spans="1:2">
      <c r="A1292" s="31"/>
      <c r="B1292" s="5"/>
    </row>
    <row r="1293" spans="1:2">
      <c r="A1293" s="31"/>
      <c r="B1293" s="5"/>
    </row>
    <row r="1294" spans="1:2">
      <c r="A1294" s="31"/>
      <c r="B1294" s="5"/>
    </row>
    <row r="1295" spans="1:2">
      <c r="A1295" s="31"/>
      <c r="B1295" s="5"/>
    </row>
    <row r="1296" spans="1:2">
      <c r="A1296" s="31"/>
      <c r="B1296" s="5"/>
    </row>
    <row r="1297" spans="1:2">
      <c r="A1297" s="31"/>
      <c r="B1297" s="5"/>
    </row>
    <row r="1298" spans="1:2">
      <c r="A1298" s="31"/>
      <c r="B1298" s="5"/>
    </row>
    <row r="1299" spans="1:2">
      <c r="A1299" s="31"/>
      <c r="B1299" s="5"/>
    </row>
    <row r="1300" spans="1:2">
      <c r="A1300" s="31"/>
      <c r="B1300" s="5"/>
    </row>
    <row r="1301" spans="1:2">
      <c r="A1301" s="31"/>
      <c r="B1301" s="5"/>
    </row>
    <row r="1302" spans="1:2">
      <c r="A1302" s="31"/>
      <c r="B1302" s="5"/>
    </row>
    <row r="1303" spans="1:2">
      <c r="A1303" s="31"/>
      <c r="B1303" s="5"/>
    </row>
    <row r="1304" spans="1:2">
      <c r="A1304" s="31"/>
      <c r="B1304" s="5"/>
    </row>
    <row r="1305" spans="1:2">
      <c r="A1305" s="31"/>
      <c r="B1305" s="5"/>
    </row>
    <row r="1306" spans="1:2">
      <c r="A1306" s="31"/>
      <c r="B1306" s="5"/>
    </row>
    <row r="1307" spans="1:2">
      <c r="A1307" s="31"/>
      <c r="B1307" s="5"/>
    </row>
    <row r="1308" spans="1:2">
      <c r="A1308" s="31"/>
      <c r="B1308" s="5"/>
    </row>
    <row r="1309" spans="1:2">
      <c r="A1309" s="31"/>
      <c r="B1309" s="5"/>
    </row>
    <row r="1310" spans="1:2">
      <c r="A1310" s="31"/>
      <c r="B1310" s="5"/>
    </row>
    <row r="1311" spans="1:2">
      <c r="A1311" s="31"/>
      <c r="B1311" s="5"/>
    </row>
    <row r="1312" spans="1:2">
      <c r="A1312" s="31"/>
      <c r="B1312" s="5"/>
    </row>
    <row r="1313" spans="1:2">
      <c r="A1313" s="31"/>
      <c r="B1313" s="5"/>
    </row>
    <row r="1314" spans="1:2">
      <c r="A1314" s="31"/>
      <c r="B1314" s="5"/>
    </row>
    <row r="1315" spans="1:2">
      <c r="A1315" s="31"/>
      <c r="B1315" s="5"/>
    </row>
    <row r="1316" spans="1:2">
      <c r="A1316" s="31"/>
      <c r="B1316" s="5"/>
    </row>
    <row r="1317" spans="1:2">
      <c r="A1317" s="31"/>
      <c r="B1317" s="5"/>
    </row>
    <row r="1318" spans="1:2">
      <c r="A1318" s="31"/>
      <c r="B1318" s="5"/>
    </row>
    <row r="1319" spans="1:2">
      <c r="A1319" s="31"/>
      <c r="B1319" s="5"/>
    </row>
    <row r="1320" spans="1:2">
      <c r="A1320" s="31"/>
      <c r="B1320" s="5"/>
    </row>
    <row r="1321" spans="1:2">
      <c r="A1321" s="31"/>
      <c r="B1321" s="5"/>
    </row>
    <row r="1322" spans="1:2">
      <c r="A1322" s="31"/>
      <c r="B1322" s="5"/>
    </row>
    <row r="1323" spans="1:2">
      <c r="A1323" s="31"/>
      <c r="B1323" s="5"/>
    </row>
    <row r="1324" spans="1:2">
      <c r="A1324" s="31"/>
      <c r="B1324" s="5"/>
    </row>
    <row r="1325" spans="1:2">
      <c r="A1325" s="31"/>
      <c r="B1325" s="5"/>
    </row>
    <row r="1326" spans="1:2">
      <c r="A1326" s="31"/>
      <c r="B1326" s="5"/>
    </row>
    <row r="1327" spans="1:2">
      <c r="A1327" s="31"/>
      <c r="B1327" s="5"/>
    </row>
    <row r="1328" spans="1:2">
      <c r="A1328" s="31"/>
      <c r="B1328" s="5"/>
    </row>
    <row r="1329" spans="1:2">
      <c r="A1329" s="31"/>
      <c r="B1329" s="5"/>
    </row>
    <row r="1330" spans="1:2">
      <c r="A1330" s="31"/>
      <c r="B1330" s="5"/>
    </row>
    <row r="1331" spans="1:2">
      <c r="A1331" s="31"/>
      <c r="B1331" s="5"/>
    </row>
    <row r="1332" spans="1:2">
      <c r="A1332" s="31"/>
      <c r="B1332" s="5"/>
    </row>
    <row r="1333" spans="1:2">
      <c r="A1333" s="31"/>
      <c r="B1333" s="5"/>
    </row>
    <row r="1334" spans="1:2">
      <c r="A1334" s="31"/>
      <c r="B1334" s="5"/>
    </row>
    <row r="1335" spans="1:2">
      <c r="A1335" s="31"/>
      <c r="B1335" s="5"/>
    </row>
    <row r="1336" spans="1:2">
      <c r="A1336" s="31"/>
      <c r="B1336" s="5"/>
    </row>
    <row r="1337" spans="1:2">
      <c r="A1337" s="31"/>
      <c r="B1337" s="5"/>
    </row>
    <row r="1338" spans="1:2">
      <c r="A1338" s="31"/>
      <c r="B1338" s="5"/>
    </row>
    <row r="1339" spans="1:2">
      <c r="A1339" s="31"/>
      <c r="B1339" s="5"/>
    </row>
    <row r="1340" spans="1:2">
      <c r="A1340" s="31"/>
      <c r="B1340" s="5"/>
    </row>
    <row r="1341" spans="1:2">
      <c r="A1341" s="31"/>
      <c r="B1341" s="5"/>
    </row>
    <row r="1342" spans="1:2">
      <c r="A1342" s="31"/>
      <c r="B1342" s="5"/>
    </row>
    <row r="1343" spans="1:2">
      <c r="A1343" s="31"/>
      <c r="B1343" s="5"/>
    </row>
    <row r="1344" spans="1:2">
      <c r="A1344" s="31"/>
      <c r="B1344" s="5"/>
    </row>
    <row r="1345" spans="1:2">
      <c r="A1345" s="31"/>
      <c r="B1345" s="5"/>
    </row>
    <row r="1346" spans="1:2">
      <c r="A1346" s="31"/>
      <c r="B1346" s="5"/>
    </row>
    <row r="1347" spans="1:2">
      <c r="A1347" s="31"/>
      <c r="B1347" s="5"/>
    </row>
    <row r="1348" spans="1:2">
      <c r="A1348" s="31"/>
      <c r="B1348" s="5"/>
    </row>
    <row r="1349" spans="1:2">
      <c r="A1349" s="31"/>
      <c r="B1349" s="5"/>
    </row>
    <row r="1350" spans="1:2">
      <c r="A1350" s="31"/>
      <c r="B1350" s="5"/>
    </row>
    <row r="1351" spans="1:2">
      <c r="A1351" s="31"/>
      <c r="B1351" s="5"/>
    </row>
    <row r="1352" spans="1:2">
      <c r="A1352" s="31"/>
      <c r="B1352" s="5"/>
    </row>
    <row r="1353" spans="1:2">
      <c r="A1353" s="31"/>
      <c r="B1353" s="5"/>
    </row>
    <row r="1354" spans="1:2">
      <c r="A1354" s="31"/>
      <c r="B1354" s="5"/>
    </row>
    <row r="1355" spans="1:2">
      <c r="A1355" s="31"/>
      <c r="B1355" s="5"/>
    </row>
    <row r="1356" spans="1:2">
      <c r="A1356" s="31"/>
      <c r="B1356" s="5"/>
    </row>
    <row r="1357" spans="1:2">
      <c r="A1357" s="31"/>
      <c r="B1357" s="5"/>
    </row>
    <row r="1358" spans="1:2">
      <c r="A1358" s="31"/>
      <c r="B1358" s="5"/>
    </row>
    <row r="1359" spans="1:2">
      <c r="A1359" s="31"/>
      <c r="B1359" s="5"/>
    </row>
    <row r="1360" spans="1:2">
      <c r="A1360" s="31"/>
      <c r="B1360" s="5"/>
    </row>
    <row r="1361" spans="1:2">
      <c r="A1361" s="31"/>
      <c r="B1361" s="5"/>
    </row>
    <row r="1362" spans="1:2">
      <c r="A1362" s="31"/>
      <c r="B1362" s="5"/>
    </row>
    <row r="1363" spans="1:2">
      <c r="A1363" s="31"/>
      <c r="B1363" s="5"/>
    </row>
    <row r="1364" spans="1:2">
      <c r="A1364" s="31"/>
      <c r="B1364" s="5"/>
    </row>
    <row r="1365" spans="1:2">
      <c r="A1365" s="31"/>
      <c r="B1365" s="5"/>
    </row>
    <row r="1366" spans="1:2">
      <c r="A1366" s="31"/>
      <c r="B1366" s="5"/>
    </row>
    <row r="1367" spans="1:2">
      <c r="A1367" s="31"/>
      <c r="B1367" s="5"/>
    </row>
    <row r="1368" spans="1:2">
      <c r="A1368" s="31"/>
      <c r="B1368" s="5"/>
    </row>
    <row r="1369" spans="1:2">
      <c r="A1369" s="31"/>
      <c r="B1369" s="5"/>
    </row>
    <row r="1370" spans="1:2">
      <c r="A1370" s="31"/>
      <c r="B1370" s="5"/>
    </row>
    <row r="1371" spans="1:2">
      <c r="A1371" s="31"/>
      <c r="B1371" s="5"/>
    </row>
    <row r="1372" spans="1:2">
      <c r="A1372" s="31"/>
      <c r="B1372" s="5"/>
    </row>
    <row r="1373" spans="1:2">
      <c r="A1373" s="31"/>
      <c r="B1373" s="5"/>
    </row>
    <row r="1374" spans="1:2">
      <c r="A1374" s="31"/>
      <c r="B1374" s="5"/>
    </row>
    <row r="1375" spans="1:2">
      <c r="A1375" s="31"/>
      <c r="B1375" s="5"/>
    </row>
    <row r="1376" spans="1:2">
      <c r="A1376" s="31"/>
      <c r="B1376" s="5"/>
    </row>
    <row r="1377" spans="1:2">
      <c r="A1377" s="31"/>
      <c r="B1377" s="5"/>
    </row>
    <row r="1378" spans="1:2">
      <c r="A1378" s="31"/>
      <c r="B1378" s="5"/>
    </row>
    <row r="1379" spans="1:2">
      <c r="A1379" s="31"/>
      <c r="B1379" s="5"/>
    </row>
    <row r="1380" spans="1:2">
      <c r="A1380" s="31"/>
      <c r="B1380" s="5"/>
    </row>
    <row r="1381" spans="1:2">
      <c r="A1381" s="31"/>
      <c r="B1381" s="5"/>
    </row>
    <row r="1382" spans="1:2">
      <c r="A1382" s="31"/>
      <c r="B1382" s="5"/>
    </row>
    <row r="1383" spans="1:2">
      <c r="A1383" s="31"/>
      <c r="B1383" s="5"/>
    </row>
    <row r="1384" spans="1:2">
      <c r="A1384" s="31"/>
      <c r="B1384" s="5"/>
    </row>
    <row r="1385" spans="1:2">
      <c r="A1385" s="31"/>
      <c r="B1385" s="5"/>
    </row>
    <row r="1386" spans="1:2">
      <c r="A1386" s="31"/>
      <c r="B1386" s="5"/>
    </row>
    <row r="1387" spans="1:2">
      <c r="A1387" s="31"/>
      <c r="B1387" s="5"/>
    </row>
    <row r="1388" spans="1:2">
      <c r="A1388" s="31"/>
      <c r="B1388" s="5"/>
    </row>
    <row r="1389" spans="1:2">
      <c r="A1389" s="31"/>
      <c r="B1389" s="5"/>
    </row>
    <row r="1390" spans="1:2">
      <c r="A1390" s="31"/>
      <c r="B1390" s="5"/>
    </row>
    <row r="1391" spans="1:2">
      <c r="A1391" s="31"/>
      <c r="B1391" s="5"/>
    </row>
    <row r="1392" spans="1:2">
      <c r="A1392" s="31"/>
      <c r="B1392" s="5"/>
    </row>
    <row r="1393" spans="1:2">
      <c r="A1393" s="31"/>
      <c r="B1393" s="5"/>
    </row>
    <row r="1394" spans="1:2">
      <c r="A1394" s="31"/>
      <c r="B1394" s="5"/>
    </row>
    <row r="1395" spans="1:2">
      <c r="A1395" s="31"/>
      <c r="B1395" s="5"/>
    </row>
    <row r="1396" spans="1:2">
      <c r="A1396" s="31"/>
      <c r="B1396" s="5"/>
    </row>
    <row r="1397" spans="1:2">
      <c r="A1397" s="31"/>
      <c r="B1397" s="5"/>
    </row>
    <row r="1398" spans="1:2">
      <c r="A1398" s="31"/>
      <c r="B1398" s="5"/>
    </row>
    <row r="1399" spans="1:2">
      <c r="A1399" s="31"/>
      <c r="B1399" s="5"/>
    </row>
    <row r="1400" spans="1:2">
      <c r="A1400" s="31"/>
      <c r="B1400" s="5"/>
    </row>
    <row r="1401" spans="1:2">
      <c r="A1401" s="31"/>
      <c r="B1401" s="5"/>
    </row>
    <row r="1402" spans="1:2">
      <c r="A1402" s="31"/>
      <c r="B1402" s="5"/>
    </row>
    <row r="1403" spans="1:2">
      <c r="A1403" s="31"/>
      <c r="B1403" s="5"/>
    </row>
    <row r="1404" spans="1:2">
      <c r="A1404" s="31"/>
      <c r="B1404" s="5"/>
    </row>
    <row r="1405" spans="1:2">
      <c r="A1405" s="31"/>
      <c r="B1405" s="5"/>
    </row>
    <row r="1406" spans="1:2">
      <c r="A1406" s="31"/>
      <c r="B1406" s="5"/>
    </row>
    <row r="1407" spans="1:2">
      <c r="A1407" s="31"/>
      <c r="B1407" s="5"/>
    </row>
    <row r="1408" spans="1:2">
      <c r="A1408" s="31"/>
      <c r="B1408" s="5"/>
    </row>
    <row r="1409" spans="1:2">
      <c r="A1409" s="31"/>
      <c r="B1409" s="5"/>
    </row>
    <row r="1410" spans="1:2">
      <c r="A1410" s="31"/>
      <c r="B1410" s="5"/>
    </row>
    <row r="1411" spans="1:2">
      <c r="A1411" s="31"/>
      <c r="B1411" s="5"/>
    </row>
    <row r="1412" spans="1:2">
      <c r="A1412" s="31"/>
      <c r="B1412" s="5"/>
    </row>
    <row r="1413" spans="1:2">
      <c r="A1413" s="31"/>
      <c r="B1413" s="5"/>
    </row>
    <row r="1414" spans="1:2">
      <c r="A1414" s="31"/>
      <c r="B1414" s="5"/>
    </row>
    <row r="1415" spans="1:2">
      <c r="A1415" s="31"/>
      <c r="B1415" s="5"/>
    </row>
    <row r="1416" spans="1:2">
      <c r="A1416" s="31"/>
      <c r="B1416" s="5"/>
    </row>
    <row r="1417" spans="1:2">
      <c r="A1417" s="31"/>
      <c r="B1417" s="5"/>
    </row>
    <row r="1418" spans="1:2">
      <c r="A1418" s="31"/>
      <c r="B1418" s="5"/>
    </row>
    <row r="1419" spans="1:2">
      <c r="A1419" s="31"/>
      <c r="B1419" s="5"/>
    </row>
    <row r="1420" spans="1:2">
      <c r="A1420" s="31"/>
      <c r="B1420" s="5"/>
    </row>
    <row r="1421" spans="1:2">
      <c r="A1421" s="31"/>
      <c r="B1421" s="5"/>
    </row>
    <row r="1422" spans="1:2">
      <c r="A1422" s="31"/>
      <c r="B1422" s="5"/>
    </row>
    <row r="1423" spans="1:2">
      <c r="A1423" s="31"/>
      <c r="B1423" s="5"/>
    </row>
    <row r="1424" spans="1:2">
      <c r="A1424" s="31"/>
      <c r="B1424" s="5"/>
    </row>
    <row r="1425" spans="1:2">
      <c r="A1425" s="31"/>
      <c r="B1425" s="5"/>
    </row>
    <row r="1426" spans="1:2">
      <c r="A1426" s="31"/>
      <c r="B1426" s="5"/>
    </row>
    <row r="1427" spans="1:2">
      <c r="A1427" s="31"/>
      <c r="B1427" s="5"/>
    </row>
    <row r="1428" spans="1:2">
      <c r="A1428" s="31"/>
      <c r="B1428" s="5"/>
    </row>
    <row r="1429" spans="1:2">
      <c r="A1429" s="31"/>
      <c r="B1429" s="5"/>
    </row>
    <row r="1430" spans="1:2">
      <c r="A1430" s="31"/>
      <c r="B1430" s="5"/>
    </row>
    <row r="1431" spans="1:2">
      <c r="A1431" s="31"/>
      <c r="B1431" s="5"/>
    </row>
    <row r="1432" spans="1:2">
      <c r="A1432" s="31"/>
      <c r="B1432" s="5"/>
    </row>
    <row r="1433" spans="1:2">
      <c r="A1433" s="31"/>
      <c r="B1433" s="5"/>
    </row>
    <row r="1434" spans="1:2">
      <c r="A1434" s="31"/>
      <c r="B1434" s="5"/>
    </row>
    <row r="1435" spans="1:2">
      <c r="A1435" s="31"/>
      <c r="B1435" s="5"/>
    </row>
    <row r="1436" spans="1:2">
      <c r="A1436" s="31"/>
      <c r="B1436" s="5"/>
    </row>
    <row r="1437" spans="1:2">
      <c r="A1437" s="31"/>
      <c r="B1437" s="5"/>
    </row>
    <row r="1438" spans="1:2">
      <c r="A1438" s="31"/>
      <c r="B1438" s="5"/>
    </row>
    <row r="1439" spans="1:2">
      <c r="A1439" s="31"/>
      <c r="B1439" s="5"/>
    </row>
    <row r="1440" spans="1:2">
      <c r="A1440" s="31"/>
      <c r="B1440" s="5"/>
    </row>
    <row r="1441" spans="1:2">
      <c r="A1441" s="31"/>
      <c r="B1441" s="5"/>
    </row>
    <row r="1442" spans="1:2">
      <c r="A1442" s="31"/>
      <c r="B1442" s="5"/>
    </row>
    <row r="1443" spans="1:2">
      <c r="A1443" s="31"/>
      <c r="B1443" s="5"/>
    </row>
    <row r="1444" spans="1:2">
      <c r="A1444" s="31"/>
      <c r="B1444" s="5"/>
    </row>
    <row r="1445" spans="1:2">
      <c r="A1445" s="31"/>
      <c r="B1445" s="5"/>
    </row>
    <row r="1446" spans="1:2">
      <c r="A1446" s="31"/>
      <c r="B1446" s="5"/>
    </row>
    <row r="1447" spans="1:2">
      <c r="A1447" s="31"/>
      <c r="B1447" s="5"/>
    </row>
    <row r="1448" spans="1:2">
      <c r="A1448" s="31"/>
      <c r="B1448" s="5"/>
    </row>
    <row r="1449" spans="1:2">
      <c r="A1449" s="31"/>
      <c r="B1449" s="5"/>
    </row>
    <row r="1450" spans="1:2">
      <c r="A1450" s="31"/>
      <c r="B1450" s="5"/>
    </row>
    <row r="1451" spans="1:2">
      <c r="A1451" s="31"/>
      <c r="B1451" s="5"/>
    </row>
    <row r="1452" spans="1:2">
      <c r="A1452" s="31"/>
      <c r="B1452" s="5"/>
    </row>
    <row r="1453" spans="1:2">
      <c r="A1453" s="31"/>
      <c r="B1453" s="5"/>
    </row>
    <row r="1454" spans="1:2">
      <c r="A1454" s="31"/>
      <c r="B1454" s="5"/>
    </row>
    <row r="1455" spans="1:2">
      <c r="A1455" s="31"/>
      <c r="B1455" s="5"/>
    </row>
    <row r="1456" spans="1:2">
      <c r="A1456" s="31"/>
      <c r="B1456" s="5"/>
    </row>
    <row r="1457" spans="1:2">
      <c r="A1457" s="31"/>
      <c r="B1457" s="5"/>
    </row>
    <row r="1458" spans="1:2">
      <c r="A1458" s="31"/>
      <c r="B1458" s="5"/>
    </row>
    <row r="1459" spans="1:2">
      <c r="A1459" s="31"/>
      <c r="B1459" s="5"/>
    </row>
    <row r="1460" spans="1:2">
      <c r="A1460" s="31"/>
      <c r="B1460" s="5"/>
    </row>
    <row r="1461" spans="1:2">
      <c r="A1461" s="31"/>
      <c r="B1461" s="5"/>
    </row>
    <row r="1462" spans="1:2">
      <c r="A1462" s="31"/>
      <c r="B1462" s="5"/>
    </row>
    <row r="1463" spans="1:2">
      <c r="A1463" s="31"/>
      <c r="B1463" s="5"/>
    </row>
    <row r="1464" spans="1:2">
      <c r="A1464" s="31"/>
      <c r="B1464" s="5"/>
    </row>
    <row r="1465" spans="1:2">
      <c r="A1465" s="31"/>
      <c r="B1465" s="5"/>
    </row>
    <row r="1466" spans="1:2">
      <c r="A1466" s="31"/>
      <c r="B1466" s="5"/>
    </row>
    <row r="1467" spans="1:2">
      <c r="A1467" s="31"/>
      <c r="B1467" s="5"/>
    </row>
    <row r="1468" spans="1:2">
      <c r="A1468" s="31"/>
      <c r="B1468" s="5"/>
    </row>
    <row r="1469" spans="1:2">
      <c r="A1469" s="31"/>
      <c r="B1469" s="5"/>
    </row>
    <row r="1470" spans="1:2">
      <c r="A1470" s="31"/>
      <c r="B1470" s="5"/>
    </row>
    <row r="1471" spans="1:2">
      <c r="A1471" s="31"/>
      <c r="B1471" s="5"/>
    </row>
    <row r="1472" spans="1:2">
      <c r="A1472" s="31"/>
      <c r="B1472" s="5"/>
    </row>
    <row r="1473" spans="1:2">
      <c r="A1473" s="31"/>
      <c r="B1473" s="5"/>
    </row>
    <row r="1474" spans="1:2">
      <c r="A1474" s="31"/>
      <c r="B1474" s="5"/>
    </row>
    <row r="1475" spans="1:2">
      <c r="A1475" s="31"/>
      <c r="B1475" s="5"/>
    </row>
    <row r="1476" spans="1:2">
      <c r="A1476" s="31"/>
      <c r="B1476" s="5"/>
    </row>
    <row r="1477" spans="1:2">
      <c r="A1477" s="31"/>
      <c r="B1477" s="5"/>
    </row>
    <row r="1478" spans="1:2">
      <c r="A1478" s="31"/>
      <c r="B1478" s="5"/>
    </row>
    <row r="1479" spans="1:2">
      <c r="A1479" s="31"/>
      <c r="B1479" s="5"/>
    </row>
    <row r="1480" spans="1:2">
      <c r="A1480" s="31"/>
      <c r="B1480" s="5"/>
    </row>
    <row r="1481" spans="1:2">
      <c r="A1481" s="31"/>
      <c r="B1481" s="5"/>
    </row>
    <row r="1482" spans="1:2">
      <c r="A1482" s="31"/>
      <c r="B1482" s="5"/>
    </row>
    <row r="1483" spans="1:2">
      <c r="A1483" s="31"/>
      <c r="B1483" s="5"/>
    </row>
    <row r="1484" spans="1:2">
      <c r="A1484" s="31"/>
      <c r="B1484" s="5"/>
    </row>
    <row r="1485" spans="1:2">
      <c r="A1485" s="31"/>
      <c r="B1485" s="5"/>
    </row>
    <row r="1486" spans="1:2">
      <c r="A1486" s="31"/>
      <c r="B1486" s="5"/>
    </row>
    <row r="1487" spans="1:2">
      <c r="A1487" s="31"/>
      <c r="B1487" s="5"/>
    </row>
    <row r="1488" spans="1:2">
      <c r="A1488" s="31"/>
      <c r="B1488" s="5"/>
    </row>
    <row r="1489" spans="1:2">
      <c r="A1489" s="31"/>
      <c r="B1489" s="5"/>
    </row>
    <row r="1490" spans="1:2">
      <c r="A1490" s="31"/>
      <c r="B1490" s="5"/>
    </row>
    <row r="1491" spans="1:2">
      <c r="A1491" s="31"/>
      <c r="B1491" s="5"/>
    </row>
    <row r="1492" spans="1:2">
      <c r="A1492" s="31"/>
      <c r="B1492" s="5"/>
    </row>
    <row r="1493" spans="1:2">
      <c r="A1493" s="31"/>
      <c r="B1493" s="5"/>
    </row>
    <row r="1494" spans="1:2">
      <c r="A1494" s="31"/>
      <c r="B1494" s="5"/>
    </row>
    <row r="1495" spans="1:2">
      <c r="A1495" s="31"/>
      <c r="B1495" s="5"/>
    </row>
    <row r="1496" spans="1:2">
      <c r="A1496" s="31"/>
      <c r="B1496" s="5"/>
    </row>
    <row r="1497" spans="1:2">
      <c r="A1497" s="31"/>
      <c r="B1497" s="5"/>
    </row>
    <row r="1498" spans="1:2">
      <c r="A1498" s="31"/>
      <c r="B1498" s="5"/>
    </row>
    <row r="1499" spans="1:2">
      <c r="A1499" s="31"/>
      <c r="B1499" s="5"/>
    </row>
    <row r="1500" spans="1:2">
      <c r="A1500" s="31"/>
      <c r="B1500" s="5"/>
    </row>
    <row r="1501" spans="1:2">
      <c r="A1501" s="31"/>
      <c r="B1501" s="5"/>
    </row>
    <row r="1502" spans="1:2">
      <c r="A1502" s="31"/>
      <c r="B1502" s="5"/>
    </row>
    <row r="1503" spans="1:2">
      <c r="A1503" s="31"/>
      <c r="B1503" s="5"/>
    </row>
    <row r="1504" spans="1:2">
      <c r="A1504" s="31"/>
      <c r="B1504" s="5"/>
    </row>
    <row r="1505" spans="1:2">
      <c r="A1505" s="31"/>
      <c r="B1505" s="5"/>
    </row>
    <row r="1506" spans="1:2">
      <c r="A1506" s="31"/>
      <c r="B1506" s="5"/>
    </row>
    <row r="1507" spans="1:2">
      <c r="A1507" s="31"/>
      <c r="B1507" s="5"/>
    </row>
    <row r="1508" spans="1:2">
      <c r="A1508" s="31"/>
      <c r="B1508" s="5"/>
    </row>
    <row r="1509" spans="1:2">
      <c r="A1509" s="31"/>
      <c r="B1509" s="5"/>
    </row>
    <row r="1510" spans="1:2">
      <c r="A1510" s="31"/>
      <c r="B1510" s="5"/>
    </row>
    <row r="1511" spans="1:2">
      <c r="A1511" s="31"/>
      <c r="B1511" s="5"/>
    </row>
    <row r="1512" spans="1:2">
      <c r="A1512" s="31"/>
      <c r="B1512" s="5"/>
    </row>
    <row r="1513" spans="1:2">
      <c r="A1513" s="31"/>
      <c r="B1513" s="5"/>
    </row>
    <row r="1514" spans="1:2">
      <c r="A1514" s="31"/>
      <c r="B1514" s="5"/>
    </row>
    <row r="1515" spans="1:2">
      <c r="A1515" s="31"/>
      <c r="B1515" s="5"/>
    </row>
    <row r="1516" spans="1:2">
      <c r="A1516" s="31"/>
      <c r="B1516" s="5"/>
    </row>
    <row r="1517" spans="1:2">
      <c r="A1517" s="31"/>
      <c r="B1517" s="5"/>
    </row>
    <row r="1518" spans="1:2">
      <c r="A1518" s="31"/>
      <c r="B1518" s="5"/>
    </row>
    <row r="1519" spans="1:2">
      <c r="A1519" s="31"/>
      <c r="B1519" s="5"/>
    </row>
    <row r="1520" spans="1:2">
      <c r="A1520" s="31"/>
      <c r="B1520" s="5"/>
    </row>
    <row r="1521" spans="1:2">
      <c r="A1521" s="31"/>
      <c r="B1521" s="5"/>
    </row>
    <row r="1522" spans="1:2">
      <c r="A1522" s="31"/>
      <c r="B1522" s="5"/>
    </row>
    <row r="1523" spans="1:2">
      <c r="A1523" s="31"/>
      <c r="B1523" s="5"/>
    </row>
    <row r="1524" spans="1:2">
      <c r="A1524" s="31"/>
      <c r="B1524" s="5"/>
    </row>
    <row r="1525" spans="1:2">
      <c r="A1525" s="31"/>
      <c r="B1525" s="5"/>
    </row>
    <row r="1526" spans="1:2">
      <c r="A1526" s="31"/>
      <c r="B1526" s="5"/>
    </row>
    <row r="1527" spans="1:2">
      <c r="A1527" s="31"/>
      <c r="B1527" s="5"/>
    </row>
    <row r="1528" spans="1:2">
      <c r="A1528" s="31"/>
      <c r="B1528" s="5"/>
    </row>
    <row r="1529" spans="1:2">
      <c r="A1529" s="31"/>
      <c r="B1529" s="5"/>
    </row>
    <row r="1530" spans="1:2">
      <c r="A1530" s="31"/>
      <c r="B1530" s="5"/>
    </row>
    <row r="1531" spans="1:2">
      <c r="A1531" s="31"/>
      <c r="B1531" s="5"/>
    </row>
    <row r="1532" spans="1:2">
      <c r="A1532" s="31"/>
      <c r="B1532" s="5"/>
    </row>
    <row r="1533" spans="1:2">
      <c r="A1533" s="31"/>
      <c r="B1533" s="5"/>
    </row>
    <row r="1534" spans="1:2">
      <c r="A1534" s="31"/>
      <c r="B1534" s="5"/>
    </row>
    <row r="1535" spans="1:2">
      <c r="A1535" s="31"/>
      <c r="B1535" s="5"/>
    </row>
    <row r="1536" spans="1:2">
      <c r="A1536" s="31"/>
      <c r="B1536" s="5"/>
    </row>
    <row r="1537" spans="1:2">
      <c r="A1537" s="31"/>
      <c r="B1537" s="5"/>
    </row>
    <row r="1538" spans="1:2">
      <c r="A1538" s="31"/>
      <c r="B1538" s="5"/>
    </row>
    <row r="1539" spans="1:2">
      <c r="A1539" s="31"/>
      <c r="B1539" s="5"/>
    </row>
    <row r="1540" spans="1:2">
      <c r="A1540" s="31"/>
      <c r="B1540" s="5"/>
    </row>
    <row r="1541" spans="1:2">
      <c r="A1541" s="31"/>
      <c r="B1541" s="5"/>
    </row>
    <row r="1542" spans="1:2">
      <c r="A1542" s="31"/>
      <c r="B1542" s="5"/>
    </row>
    <row r="1543" spans="1:2">
      <c r="A1543" s="31"/>
      <c r="B1543" s="5"/>
    </row>
    <row r="1544" spans="1:2">
      <c r="A1544" s="31"/>
      <c r="B1544" s="5"/>
    </row>
    <row r="1545" spans="1:2">
      <c r="A1545" s="31"/>
      <c r="B1545" s="5"/>
    </row>
    <row r="1546" spans="1:2">
      <c r="A1546" s="31"/>
      <c r="B1546" s="5"/>
    </row>
    <row r="1547" spans="1:2">
      <c r="A1547" s="31"/>
      <c r="B1547" s="5"/>
    </row>
    <row r="1548" spans="1:2">
      <c r="A1548" s="31"/>
      <c r="B1548" s="5"/>
    </row>
    <row r="1549" spans="1:2">
      <c r="A1549" s="31"/>
      <c r="B1549" s="5"/>
    </row>
    <row r="1550" spans="1:2">
      <c r="A1550" s="31"/>
      <c r="B1550" s="5"/>
    </row>
    <row r="1551" spans="1:2">
      <c r="A1551" s="31"/>
      <c r="B1551" s="5"/>
    </row>
    <row r="1552" spans="1:2">
      <c r="A1552" s="31"/>
      <c r="B1552" s="5"/>
    </row>
    <row r="1553" spans="1:2">
      <c r="A1553" s="31"/>
      <c r="B1553" s="5"/>
    </row>
    <row r="1554" spans="1:2">
      <c r="A1554" s="31"/>
      <c r="B1554" s="5"/>
    </row>
    <row r="1555" spans="1:2">
      <c r="A1555" s="31"/>
      <c r="B1555" s="5"/>
    </row>
    <row r="1556" spans="1:2">
      <c r="A1556" s="31"/>
      <c r="B1556" s="5"/>
    </row>
    <row r="1557" spans="1:2">
      <c r="A1557" s="31"/>
      <c r="B1557" s="5"/>
    </row>
    <row r="1558" spans="1:2">
      <c r="A1558" s="31"/>
      <c r="B1558" s="5"/>
    </row>
    <row r="1559" spans="1:2">
      <c r="A1559" s="31"/>
      <c r="B1559" s="5"/>
    </row>
    <row r="1560" spans="1:2">
      <c r="A1560" s="31"/>
      <c r="B1560" s="5"/>
    </row>
    <row r="1561" spans="1:2">
      <c r="A1561" s="31"/>
      <c r="B1561" s="5"/>
    </row>
    <row r="1562" spans="1:2">
      <c r="A1562" s="31"/>
      <c r="B1562" s="5"/>
    </row>
    <row r="1563" spans="1:2">
      <c r="A1563" s="31"/>
      <c r="B1563" s="5"/>
    </row>
    <row r="1564" spans="1:2">
      <c r="A1564" s="31"/>
      <c r="B1564" s="5"/>
    </row>
    <row r="1565" spans="1:2">
      <c r="A1565" s="31"/>
      <c r="B1565" s="5"/>
    </row>
    <row r="1566" spans="1:2">
      <c r="A1566" s="31"/>
      <c r="B1566" s="5"/>
    </row>
    <row r="1567" spans="1:2">
      <c r="A1567" s="31"/>
      <c r="B1567" s="5"/>
    </row>
    <row r="1568" spans="1:2">
      <c r="A1568" s="31"/>
      <c r="B1568" s="5"/>
    </row>
    <row r="1569" spans="1:2">
      <c r="A1569" s="31"/>
      <c r="B1569" s="5"/>
    </row>
    <row r="1570" spans="1:2">
      <c r="A1570" s="31"/>
      <c r="B1570" s="5"/>
    </row>
    <row r="1571" spans="1:2">
      <c r="A1571" s="31"/>
      <c r="B1571" s="5"/>
    </row>
    <row r="1572" spans="1:2">
      <c r="A1572" s="31"/>
      <c r="B1572" s="5"/>
    </row>
    <row r="1573" spans="1:2">
      <c r="A1573" s="31"/>
      <c r="B1573" s="5"/>
    </row>
    <row r="1574" spans="1:2">
      <c r="A1574" s="31"/>
      <c r="B1574" s="5"/>
    </row>
    <row r="1575" spans="1:2">
      <c r="A1575" s="31"/>
      <c r="B1575" s="5"/>
    </row>
    <row r="1576" spans="1:2">
      <c r="A1576" s="31"/>
      <c r="B1576" s="5"/>
    </row>
    <row r="1577" spans="1:2">
      <c r="A1577" s="31"/>
      <c r="B1577" s="5"/>
    </row>
    <row r="1578" spans="1:2">
      <c r="A1578" s="31"/>
      <c r="B1578" s="5"/>
    </row>
    <row r="1579" spans="1:2">
      <c r="A1579" s="31"/>
      <c r="B1579" s="5"/>
    </row>
    <row r="1580" spans="1:2">
      <c r="A1580" s="31"/>
      <c r="B1580" s="5"/>
    </row>
    <row r="1581" spans="1:2">
      <c r="A1581" s="31"/>
      <c r="B1581" s="5"/>
    </row>
    <row r="1582" spans="1:2">
      <c r="A1582" s="31"/>
      <c r="B1582" s="5"/>
    </row>
    <row r="1583" spans="1:2">
      <c r="A1583" s="31"/>
      <c r="B1583" s="5"/>
    </row>
    <row r="1584" spans="1:2">
      <c r="A1584" s="31"/>
      <c r="B1584" s="5"/>
    </row>
    <row r="1585" spans="1:2">
      <c r="A1585" s="31"/>
      <c r="B1585" s="5"/>
    </row>
    <row r="1586" spans="1:2">
      <c r="A1586" s="31"/>
      <c r="B1586" s="5"/>
    </row>
    <row r="1587" spans="1:2">
      <c r="A1587" s="31"/>
      <c r="B1587" s="5"/>
    </row>
    <row r="1588" spans="1:2">
      <c r="A1588" s="31"/>
      <c r="B1588" s="5"/>
    </row>
    <row r="1589" spans="1:2">
      <c r="A1589" s="31"/>
      <c r="B1589" s="5"/>
    </row>
    <row r="1590" spans="1:2">
      <c r="A1590" s="31"/>
      <c r="B1590" s="5"/>
    </row>
    <row r="1591" spans="1:2">
      <c r="A1591" s="31"/>
      <c r="B1591" s="5"/>
    </row>
    <row r="1592" spans="1:2">
      <c r="A1592" s="31"/>
      <c r="B1592" s="5"/>
    </row>
    <row r="1593" spans="1:2">
      <c r="A1593" s="31"/>
      <c r="B1593" s="5"/>
    </row>
    <row r="1594" spans="1:2">
      <c r="A1594" s="31"/>
      <c r="B1594" s="5"/>
    </row>
    <row r="1595" spans="1:2">
      <c r="A1595" s="31"/>
      <c r="B1595" s="5"/>
    </row>
    <row r="1596" spans="1:2">
      <c r="A1596" s="31"/>
      <c r="B1596" s="5"/>
    </row>
    <row r="1597" spans="1:2">
      <c r="A1597" s="31"/>
      <c r="B1597" s="5"/>
    </row>
    <row r="1598" spans="1:2">
      <c r="A1598" s="31"/>
      <c r="B1598" s="5"/>
    </row>
    <row r="1599" spans="1:2">
      <c r="A1599" s="31"/>
      <c r="B1599" s="5"/>
    </row>
    <row r="1600" spans="1:2">
      <c r="A1600" s="31"/>
      <c r="B1600" s="5"/>
    </row>
    <row r="1601" spans="1:2">
      <c r="A1601" s="31"/>
      <c r="B1601" s="5"/>
    </row>
    <row r="1602" spans="1:2">
      <c r="A1602" s="31"/>
      <c r="B1602" s="5"/>
    </row>
    <row r="1603" spans="1:2">
      <c r="A1603" s="31"/>
      <c r="B1603" s="5"/>
    </row>
    <row r="1604" spans="1:2">
      <c r="A1604" s="31"/>
      <c r="B1604" s="5"/>
    </row>
    <row r="1605" spans="1:2">
      <c r="A1605" s="31"/>
      <c r="B1605" s="5"/>
    </row>
    <row r="1606" spans="1:2">
      <c r="A1606" s="31"/>
      <c r="B1606" s="5"/>
    </row>
    <row r="1607" spans="1:2">
      <c r="A1607" s="31"/>
      <c r="B1607" s="5"/>
    </row>
    <row r="1608" spans="1:2">
      <c r="A1608" s="31"/>
      <c r="B1608" s="5"/>
    </row>
    <row r="1609" spans="1:2">
      <c r="A1609" s="31"/>
      <c r="B1609" s="5"/>
    </row>
    <row r="1610" spans="1:2">
      <c r="A1610" s="31"/>
      <c r="B1610" s="5"/>
    </row>
    <row r="1611" spans="1:2">
      <c r="A1611" s="31"/>
      <c r="B1611" s="5"/>
    </row>
    <row r="1612" spans="1:2">
      <c r="A1612" s="31"/>
      <c r="B1612" s="5"/>
    </row>
    <row r="1613" spans="1:2">
      <c r="A1613" s="31"/>
      <c r="B1613" s="5"/>
    </row>
    <row r="1614" spans="1:2">
      <c r="A1614" s="31"/>
      <c r="B1614" s="5"/>
    </row>
    <row r="1615" spans="1:2">
      <c r="A1615" s="31"/>
      <c r="B1615" s="5"/>
    </row>
    <row r="1616" spans="1:2">
      <c r="A1616" s="31"/>
      <c r="B1616" s="5"/>
    </row>
    <row r="1617" spans="1:2">
      <c r="A1617" s="31"/>
      <c r="B1617" s="5"/>
    </row>
    <row r="1618" spans="1:2">
      <c r="A1618" s="31"/>
      <c r="B1618" s="5"/>
    </row>
    <row r="1619" spans="1:2">
      <c r="A1619" s="31"/>
      <c r="B1619" s="5"/>
    </row>
    <row r="1620" spans="1:2">
      <c r="A1620" s="31"/>
      <c r="B1620" s="5"/>
    </row>
    <row r="1621" spans="1:2">
      <c r="A1621" s="31"/>
      <c r="B1621" s="5"/>
    </row>
    <row r="1622" spans="1:2">
      <c r="A1622" s="31"/>
      <c r="B1622" s="5"/>
    </row>
    <row r="1623" spans="1:2">
      <c r="A1623" s="31"/>
      <c r="B1623" s="5"/>
    </row>
    <row r="1624" spans="1:2">
      <c r="A1624" s="31"/>
      <c r="B1624" s="5"/>
    </row>
    <row r="1625" spans="1:2">
      <c r="A1625" s="31"/>
      <c r="B1625" s="5"/>
    </row>
    <row r="1626" spans="1:2">
      <c r="A1626" s="31"/>
      <c r="B1626" s="5"/>
    </row>
    <row r="1627" spans="1:2">
      <c r="A1627" s="31"/>
      <c r="B1627" s="5"/>
    </row>
    <row r="1628" spans="1:2">
      <c r="A1628" s="31"/>
      <c r="B1628" s="5"/>
    </row>
    <row r="1629" spans="1:2">
      <c r="A1629" s="31"/>
      <c r="B1629" s="5"/>
    </row>
    <row r="1630" spans="1:2">
      <c r="A1630" s="31"/>
      <c r="B1630" s="5"/>
    </row>
    <row r="1631" spans="1:2">
      <c r="A1631" s="31"/>
      <c r="B1631" s="5"/>
    </row>
    <row r="1632" spans="1:2">
      <c r="A1632" s="31"/>
      <c r="B1632" s="5"/>
    </row>
    <row r="1633" spans="1:2">
      <c r="A1633" s="31"/>
      <c r="B1633" s="5"/>
    </row>
    <row r="1634" spans="1:2">
      <c r="A1634" s="31"/>
      <c r="B1634" s="5"/>
    </row>
    <row r="1635" spans="1:2">
      <c r="A1635" s="31"/>
      <c r="B1635" s="5"/>
    </row>
    <row r="1636" spans="1:2">
      <c r="A1636" s="31"/>
      <c r="B1636" s="5"/>
    </row>
    <row r="1637" spans="1:2">
      <c r="A1637" s="31"/>
      <c r="B1637" s="5"/>
    </row>
    <row r="1638" spans="1:2">
      <c r="A1638" s="31"/>
      <c r="B1638" s="5"/>
    </row>
    <row r="1639" spans="1:2">
      <c r="A1639" s="31"/>
      <c r="B1639" s="5"/>
    </row>
    <row r="1640" spans="1:2">
      <c r="A1640" s="31"/>
      <c r="B1640" s="5"/>
    </row>
    <row r="1641" spans="1:2">
      <c r="A1641" s="31"/>
      <c r="B1641" s="5"/>
    </row>
    <row r="1642" spans="1:2">
      <c r="A1642" s="31"/>
      <c r="B1642" s="5"/>
    </row>
    <row r="1643" spans="1:2">
      <c r="A1643" s="31"/>
      <c r="B1643" s="5"/>
    </row>
    <row r="1644" spans="1:2">
      <c r="A1644" s="31"/>
      <c r="B1644" s="5"/>
    </row>
    <row r="1645" spans="1:2">
      <c r="A1645" s="31"/>
      <c r="B1645" s="5"/>
    </row>
    <row r="1646" spans="1:2">
      <c r="A1646" s="31"/>
      <c r="B1646" s="5"/>
    </row>
    <row r="1647" spans="1:2">
      <c r="A1647" s="31"/>
      <c r="B1647" s="5"/>
    </row>
    <row r="1648" spans="1:2">
      <c r="A1648" s="31"/>
      <c r="B1648" s="5"/>
    </row>
    <row r="1649" spans="1:2">
      <c r="A1649" s="31"/>
      <c r="B1649" s="5"/>
    </row>
    <row r="1650" spans="1:2">
      <c r="A1650" s="31"/>
      <c r="B1650" s="5"/>
    </row>
    <row r="1651" spans="1:2">
      <c r="A1651" s="31"/>
      <c r="B1651" s="5"/>
    </row>
    <row r="1652" spans="1:2">
      <c r="A1652" s="31"/>
      <c r="B1652" s="5"/>
    </row>
    <row r="1653" spans="1:2">
      <c r="A1653" s="31"/>
      <c r="B1653" s="5"/>
    </row>
    <row r="1654" spans="1:2">
      <c r="A1654" s="31"/>
      <c r="B1654" s="5"/>
    </row>
    <row r="1655" spans="1:2">
      <c r="A1655" s="31"/>
      <c r="B1655" s="5"/>
    </row>
    <row r="1656" spans="1:2">
      <c r="A1656" s="31"/>
      <c r="B1656" s="5"/>
    </row>
    <row r="1657" spans="1:2">
      <c r="A1657" s="31"/>
      <c r="B1657" s="5"/>
    </row>
    <row r="1658" spans="1:2">
      <c r="A1658" s="31"/>
      <c r="B1658" s="5"/>
    </row>
    <row r="1659" spans="1:2">
      <c r="A1659" s="31"/>
      <c r="B1659" s="5"/>
    </row>
    <row r="1660" spans="1:2">
      <c r="A1660" s="31"/>
      <c r="B1660" s="5"/>
    </row>
    <row r="1661" spans="1:2">
      <c r="A1661" s="31"/>
      <c r="B1661" s="5"/>
    </row>
    <row r="1662" spans="1:2">
      <c r="A1662" s="31"/>
      <c r="B1662" s="5"/>
    </row>
    <row r="1663" spans="1:2">
      <c r="A1663" s="31"/>
      <c r="B1663" s="5"/>
    </row>
    <row r="1664" spans="1:2">
      <c r="A1664" s="31"/>
      <c r="B1664" s="5"/>
    </row>
    <row r="1665" spans="1:2">
      <c r="A1665" s="31"/>
      <c r="B1665" s="5"/>
    </row>
    <row r="1666" spans="1:2">
      <c r="A1666" s="31"/>
      <c r="B1666" s="5"/>
    </row>
    <row r="1667" spans="1:2">
      <c r="A1667" s="31"/>
      <c r="B1667" s="5"/>
    </row>
    <row r="1668" spans="1:2">
      <c r="A1668" s="31"/>
      <c r="B1668" s="5"/>
    </row>
    <row r="1669" spans="1:2">
      <c r="A1669" s="31"/>
      <c r="B1669" s="5"/>
    </row>
    <row r="1670" spans="1:2">
      <c r="A1670" s="31"/>
      <c r="B1670" s="5"/>
    </row>
    <row r="1671" spans="1:2">
      <c r="A1671" s="31"/>
      <c r="B1671" s="5"/>
    </row>
    <row r="1672" spans="1:2">
      <c r="A1672" s="31"/>
      <c r="B1672" s="5"/>
    </row>
    <row r="1673" spans="1:2">
      <c r="A1673" s="31"/>
      <c r="B1673" s="5"/>
    </row>
    <row r="1674" spans="1:2">
      <c r="A1674" s="31"/>
      <c r="B1674" s="5"/>
    </row>
    <row r="1675" spans="1:2">
      <c r="A1675" s="31"/>
      <c r="B1675" s="5"/>
    </row>
    <row r="1676" spans="1:2">
      <c r="A1676" s="31"/>
      <c r="B1676" s="5"/>
    </row>
    <row r="1677" spans="1:2">
      <c r="A1677" s="31"/>
      <c r="B1677" s="5"/>
    </row>
    <row r="1678" spans="1:2">
      <c r="A1678" s="31"/>
      <c r="B1678" s="5"/>
    </row>
    <row r="1679" spans="1:2">
      <c r="A1679" s="31"/>
      <c r="B1679" s="5"/>
    </row>
    <row r="1680" spans="1:2">
      <c r="A1680" s="31"/>
      <c r="B1680" s="5"/>
    </row>
    <row r="1681" spans="1:2">
      <c r="A1681" s="31"/>
      <c r="B1681" s="5"/>
    </row>
    <row r="1682" spans="1:2">
      <c r="A1682" s="31"/>
      <c r="B1682" s="5"/>
    </row>
    <row r="1683" spans="1:2">
      <c r="A1683" s="31"/>
      <c r="B1683" s="5"/>
    </row>
    <row r="1684" spans="1:2">
      <c r="A1684" s="31"/>
      <c r="B1684" s="5"/>
    </row>
    <row r="1685" spans="1:2">
      <c r="A1685" s="31"/>
      <c r="B1685" s="5"/>
    </row>
    <row r="1686" spans="1:2">
      <c r="A1686" s="31"/>
      <c r="B1686" s="5"/>
    </row>
    <row r="1687" spans="1:2">
      <c r="A1687" s="31"/>
      <c r="B1687" s="5"/>
    </row>
    <row r="1688" spans="1:2">
      <c r="A1688" s="31"/>
      <c r="B1688" s="5"/>
    </row>
    <row r="1689" spans="1:2">
      <c r="A1689" s="31"/>
      <c r="B1689" s="5"/>
    </row>
    <row r="1690" spans="1:2">
      <c r="A1690" s="31"/>
      <c r="B1690" s="5"/>
    </row>
    <row r="1691" spans="1:2">
      <c r="A1691" s="31"/>
      <c r="B1691" s="5"/>
    </row>
    <row r="1692" spans="1:2">
      <c r="A1692" s="31"/>
      <c r="B1692" s="5"/>
    </row>
    <row r="1693" spans="1:2">
      <c r="A1693" s="31"/>
      <c r="B1693" s="5"/>
    </row>
    <row r="1694" spans="1:2">
      <c r="A1694" s="31"/>
      <c r="B1694" s="5"/>
    </row>
    <row r="1695" spans="1:2">
      <c r="A1695" s="31"/>
      <c r="B1695" s="5"/>
    </row>
    <row r="1696" spans="1:2">
      <c r="A1696" s="31"/>
      <c r="B1696" s="5"/>
    </row>
    <row r="1697" spans="1:2">
      <c r="A1697" s="31"/>
      <c r="B1697" s="5"/>
    </row>
    <row r="1698" spans="1:2">
      <c r="A1698" s="31"/>
      <c r="B1698" s="5"/>
    </row>
    <row r="1699" spans="1:2">
      <c r="A1699" s="31"/>
      <c r="B1699" s="5"/>
    </row>
    <row r="1700" spans="1:2">
      <c r="A1700" s="31"/>
      <c r="B1700" s="5"/>
    </row>
    <row r="1701" spans="1:2">
      <c r="A1701" s="31"/>
      <c r="B1701" s="5"/>
    </row>
    <row r="1702" spans="1:2">
      <c r="A1702" s="31"/>
      <c r="B1702" s="5"/>
    </row>
    <row r="1703" spans="1:2">
      <c r="A1703" s="31"/>
      <c r="B1703" s="5"/>
    </row>
    <row r="1704" spans="1:2">
      <c r="A1704" s="31"/>
      <c r="B1704" s="5"/>
    </row>
    <row r="1705" spans="1:2">
      <c r="A1705" s="31"/>
      <c r="B1705" s="5"/>
    </row>
    <row r="1706" spans="1:2">
      <c r="A1706" s="31"/>
      <c r="B1706" s="5"/>
    </row>
    <row r="1707" spans="1:2">
      <c r="A1707" s="31"/>
      <c r="B1707" s="5"/>
    </row>
    <row r="1708" spans="1:2">
      <c r="A1708" s="31"/>
      <c r="B1708" s="5"/>
    </row>
    <row r="1709" spans="1:2">
      <c r="A1709" s="31"/>
      <c r="B1709" s="5"/>
    </row>
    <row r="1710" spans="1:2">
      <c r="A1710" s="31"/>
      <c r="B1710" s="5"/>
    </row>
    <row r="1711" spans="1:2">
      <c r="A1711" s="31"/>
      <c r="B1711" s="5"/>
    </row>
    <row r="1712" spans="1:2">
      <c r="A1712" s="31"/>
      <c r="B1712" s="5"/>
    </row>
    <row r="1713" spans="1:2">
      <c r="A1713" s="31"/>
      <c r="B1713" s="5"/>
    </row>
    <row r="1714" spans="1:2">
      <c r="A1714" s="31"/>
      <c r="B1714" s="5"/>
    </row>
    <row r="1715" spans="1:2">
      <c r="A1715" s="31"/>
      <c r="B1715" s="5"/>
    </row>
    <row r="1716" spans="1:2">
      <c r="A1716" s="31"/>
      <c r="B1716" s="5"/>
    </row>
    <row r="1717" spans="1:2">
      <c r="A1717" s="31"/>
      <c r="B1717" s="5"/>
    </row>
    <row r="1718" spans="1:2">
      <c r="A1718" s="31"/>
      <c r="B1718" s="5"/>
    </row>
    <row r="1719" spans="1:2">
      <c r="A1719" s="31"/>
      <c r="B1719" s="5"/>
    </row>
    <row r="1720" spans="1:2">
      <c r="A1720" s="31"/>
      <c r="B1720" s="5"/>
    </row>
    <row r="1721" spans="1:2">
      <c r="A1721" s="31"/>
      <c r="B1721" s="5"/>
    </row>
    <row r="1722" spans="1:2">
      <c r="A1722" s="31"/>
      <c r="B1722" s="5"/>
    </row>
    <row r="1723" spans="1:2">
      <c r="A1723" s="31"/>
      <c r="B1723" s="5"/>
    </row>
    <row r="1724" spans="1:2">
      <c r="A1724" s="31"/>
      <c r="B1724" s="5"/>
    </row>
    <row r="1725" spans="1:2">
      <c r="A1725" s="31"/>
      <c r="B1725" s="5"/>
    </row>
    <row r="1726" spans="1:2">
      <c r="A1726" s="31"/>
      <c r="B1726" s="5"/>
    </row>
    <row r="1727" spans="1:2">
      <c r="A1727" s="31"/>
      <c r="B1727" s="5"/>
    </row>
    <row r="1728" spans="1:2">
      <c r="A1728" s="31"/>
      <c r="B1728" s="5"/>
    </row>
    <row r="1729" spans="1:2">
      <c r="A1729" s="31"/>
      <c r="B1729" s="5"/>
    </row>
    <row r="1730" spans="1:2">
      <c r="A1730" s="31"/>
      <c r="B1730" s="5"/>
    </row>
    <row r="1731" spans="1:2">
      <c r="A1731" s="31"/>
      <c r="B1731" s="5"/>
    </row>
    <row r="1732" spans="1:2">
      <c r="A1732" s="31"/>
      <c r="B1732" s="5"/>
    </row>
    <row r="1733" spans="1:2">
      <c r="A1733" s="31"/>
      <c r="B1733" s="5"/>
    </row>
    <row r="1734" spans="1:2">
      <c r="A1734" s="31"/>
      <c r="B1734" s="5"/>
    </row>
    <row r="1735" spans="1:2">
      <c r="A1735" s="31"/>
      <c r="B1735" s="5"/>
    </row>
    <row r="1736" spans="1:2">
      <c r="A1736" s="31"/>
      <c r="B1736" s="5"/>
    </row>
    <row r="1737" spans="1:2">
      <c r="A1737" s="31"/>
      <c r="B1737" s="5"/>
    </row>
    <row r="1738" spans="1:2">
      <c r="A1738" s="31"/>
      <c r="B1738" s="5"/>
    </row>
    <row r="1739" spans="1:2">
      <c r="A1739" s="31"/>
      <c r="B1739" s="5"/>
    </row>
    <row r="1740" spans="1:2">
      <c r="A1740" s="31"/>
      <c r="B1740" s="5"/>
    </row>
    <row r="1741" spans="1:2">
      <c r="A1741" s="31"/>
      <c r="B1741" s="5"/>
    </row>
    <row r="1742" spans="1:2">
      <c r="A1742" s="31"/>
      <c r="B1742" s="5"/>
    </row>
    <row r="1743" spans="1:2">
      <c r="A1743" s="31"/>
      <c r="B1743" s="5"/>
    </row>
    <row r="1744" spans="1:2">
      <c r="A1744" s="31"/>
      <c r="B1744" s="5"/>
    </row>
    <row r="1745" spans="1:2">
      <c r="A1745" s="31"/>
      <c r="B1745" s="5"/>
    </row>
    <row r="1746" spans="1:2">
      <c r="A1746" s="31"/>
      <c r="B1746" s="5"/>
    </row>
    <row r="1747" spans="1:2">
      <c r="A1747" s="31"/>
      <c r="B1747" s="5"/>
    </row>
    <row r="1748" spans="1:2">
      <c r="A1748" s="31"/>
      <c r="B1748" s="5"/>
    </row>
    <row r="1749" spans="1:2">
      <c r="A1749" s="31"/>
      <c r="B1749" s="5"/>
    </row>
    <row r="1750" spans="1:2">
      <c r="A1750" s="31"/>
      <c r="B1750" s="5"/>
    </row>
    <row r="1751" spans="1:2">
      <c r="A1751" s="31"/>
      <c r="B1751" s="5"/>
    </row>
    <row r="1752" spans="1:2">
      <c r="A1752" s="31"/>
      <c r="B1752" s="5"/>
    </row>
    <row r="1753" spans="1:2">
      <c r="A1753" s="31"/>
      <c r="B1753" s="5"/>
    </row>
    <row r="1754" spans="1:2">
      <c r="A1754" s="31"/>
      <c r="B1754" s="5"/>
    </row>
    <row r="1755" spans="1:2">
      <c r="A1755" s="31"/>
      <c r="B1755" s="5"/>
    </row>
    <row r="1756" spans="1:2">
      <c r="A1756" s="31"/>
      <c r="B1756" s="5"/>
    </row>
    <row r="1757" spans="1:2">
      <c r="A1757" s="31"/>
      <c r="B1757" s="5"/>
    </row>
    <row r="1758" spans="1:2">
      <c r="A1758" s="31"/>
      <c r="B1758" s="5"/>
    </row>
    <row r="1759" spans="1:2">
      <c r="A1759" s="31"/>
      <c r="B1759" s="5"/>
    </row>
    <row r="1760" spans="1:2">
      <c r="A1760" s="31"/>
      <c r="B1760" s="5"/>
    </row>
    <row r="1761" spans="1:2">
      <c r="A1761" s="31"/>
      <c r="B1761" s="5"/>
    </row>
    <row r="1762" spans="1:2">
      <c r="A1762" s="31"/>
      <c r="B1762" s="5"/>
    </row>
    <row r="1763" spans="1:2">
      <c r="A1763" s="31"/>
      <c r="B1763" s="5"/>
    </row>
    <row r="1764" spans="1:2">
      <c r="A1764" s="31"/>
      <c r="B1764" s="5"/>
    </row>
    <row r="1765" spans="1:2">
      <c r="A1765" s="31"/>
      <c r="B1765" s="5"/>
    </row>
    <row r="1766" spans="1:2">
      <c r="A1766" s="31"/>
      <c r="B1766" s="5"/>
    </row>
    <row r="1767" spans="1:2">
      <c r="A1767" s="31"/>
      <c r="B1767" s="5"/>
    </row>
    <row r="1768" spans="1:2">
      <c r="A1768" s="31"/>
      <c r="B1768" s="5"/>
    </row>
    <row r="1769" spans="1:2">
      <c r="A1769" s="31"/>
      <c r="B1769" s="5"/>
    </row>
    <row r="1770" spans="1:2">
      <c r="A1770" s="31"/>
      <c r="B1770" s="5"/>
    </row>
    <row r="1771" spans="1:2">
      <c r="A1771" s="31"/>
      <c r="B1771" s="5"/>
    </row>
    <row r="1772" spans="1:2">
      <c r="A1772" s="31"/>
      <c r="B1772" s="5"/>
    </row>
    <row r="1773" spans="1:2">
      <c r="A1773" s="31"/>
      <c r="B1773" s="5"/>
    </row>
    <row r="1774" spans="1:2">
      <c r="A1774" s="31"/>
      <c r="B1774" s="5"/>
    </row>
    <row r="1775" spans="1:2">
      <c r="A1775" s="31"/>
      <c r="B1775" s="5"/>
    </row>
    <row r="1776" spans="1:2">
      <c r="A1776" s="31"/>
      <c r="B1776" s="5"/>
    </row>
    <row r="1777" spans="1:2">
      <c r="A1777" s="31"/>
      <c r="B1777" s="5"/>
    </row>
    <row r="1778" spans="1:2">
      <c r="A1778" s="31"/>
      <c r="B1778" s="5"/>
    </row>
    <row r="1779" spans="1:2">
      <c r="A1779" s="31"/>
      <c r="B1779" s="5"/>
    </row>
    <row r="1780" spans="1:2">
      <c r="A1780" s="31"/>
      <c r="B1780" s="5"/>
    </row>
    <row r="1781" spans="1:2">
      <c r="A1781" s="31"/>
      <c r="B1781" s="5"/>
    </row>
    <row r="1782" spans="1:2">
      <c r="A1782" s="31"/>
      <c r="B1782" s="5"/>
    </row>
    <row r="1783" spans="1:2">
      <c r="A1783" s="31"/>
      <c r="B1783" s="5"/>
    </row>
    <row r="1784" spans="1:2">
      <c r="A1784" s="31"/>
      <c r="B1784" s="5"/>
    </row>
    <row r="1785" spans="1:2">
      <c r="A1785" s="31"/>
      <c r="B1785" s="5"/>
    </row>
    <row r="1786" spans="1:2">
      <c r="A1786" s="31"/>
      <c r="B1786" s="5"/>
    </row>
    <row r="1787" spans="1:2">
      <c r="A1787" s="31"/>
      <c r="B1787" s="5"/>
    </row>
    <row r="1788" spans="1:2">
      <c r="A1788" s="31"/>
      <c r="B1788" s="5"/>
    </row>
    <row r="1789" spans="1:2">
      <c r="A1789" s="31"/>
      <c r="B1789" s="5"/>
    </row>
    <row r="1790" spans="1:2">
      <c r="A1790" s="31"/>
      <c r="B1790" s="5"/>
    </row>
    <row r="1791" spans="1:2">
      <c r="A1791" s="31"/>
      <c r="B1791" s="5"/>
    </row>
    <row r="1792" spans="1:2">
      <c r="A1792" s="31"/>
      <c r="B1792" s="5"/>
    </row>
    <row r="1793" spans="1:2">
      <c r="A1793" s="31"/>
      <c r="B1793" s="5"/>
    </row>
    <row r="1794" spans="1:2">
      <c r="A1794" s="31"/>
      <c r="B1794" s="5"/>
    </row>
    <row r="1795" spans="1:2">
      <c r="A1795" s="31"/>
      <c r="B1795" s="5"/>
    </row>
    <row r="1796" spans="1:2">
      <c r="A1796" s="31"/>
      <c r="B1796" s="5"/>
    </row>
    <row r="1797" spans="1:2">
      <c r="A1797" s="31"/>
      <c r="B1797" s="5"/>
    </row>
    <row r="1798" spans="1:2">
      <c r="A1798" s="31"/>
      <c r="B1798" s="5"/>
    </row>
    <row r="1799" spans="1:2">
      <c r="A1799" s="31"/>
      <c r="B1799" s="5"/>
    </row>
    <row r="1800" spans="1:2">
      <c r="A1800" s="31"/>
      <c r="B1800" s="5"/>
    </row>
    <row r="1801" spans="1:2">
      <c r="A1801" s="31"/>
      <c r="B1801" s="5"/>
    </row>
    <row r="1802" spans="1:2">
      <c r="A1802" s="31"/>
      <c r="B1802" s="5"/>
    </row>
    <row r="1803" spans="1:2">
      <c r="A1803" s="31"/>
      <c r="B1803" s="5"/>
    </row>
    <row r="1804" spans="1:2">
      <c r="A1804" s="31"/>
      <c r="B1804" s="5"/>
    </row>
    <row r="1805" spans="1:2">
      <c r="A1805" s="31"/>
      <c r="B1805" s="5"/>
    </row>
    <row r="1806" spans="1:2">
      <c r="A1806" s="31"/>
      <c r="B1806" s="5"/>
    </row>
    <row r="1807" spans="1:2">
      <c r="A1807" s="31"/>
      <c r="B1807" s="5"/>
    </row>
    <row r="1808" spans="1:2">
      <c r="A1808" s="31"/>
      <c r="B1808" s="5"/>
    </row>
    <row r="1809" spans="1:2">
      <c r="A1809" s="31"/>
      <c r="B1809" s="5"/>
    </row>
    <row r="1810" spans="1:2">
      <c r="A1810" s="31"/>
      <c r="B1810" s="5"/>
    </row>
    <row r="1811" spans="1:2">
      <c r="A1811" s="31"/>
      <c r="B1811" s="5"/>
    </row>
    <row r="1812" spans="1:2">
      <c r="A1812" s="31"/>
      <c r="B1812" s="5"/>
    </row>
    <row r="1813" spans="1:2">
      <c r="A1813" s="31"/>
      <c r="B1813" s="5"/>
    </row>
    <row r="1814" spans="1:2">
      <c r="A1814" s="31"/>
      <c r="B1814" s="5"/>
    </row>
    <row r="1815" spans="1:2">
      <c r="A1815" s="31"/>
      <c r="B1815" s="5"/>
    </row>
    <row r="1816" spans="1:2">
      <c r="A1816" s="31"/>
      <c r="B1816" s="5"/>
    </row>
    <row r="1817" spans="1:2">
      <c r="A1817" s="31"/>
      <c r="B1817" s="5"/>
    </row>
    <row r="1818" spans="1:2">
      <c r="A1818" s="31"/>
      <c r="B1818" s="5"/>
    </row>
    <row r="1819" spans="1:2">
      <c r="A1819" s="31"/>
      <c r="B1819" s="5"/>
    </row>
    <row r="1820" spans="1:2">
      <c r="A1820" s="31"/>
      <c r="B1820" s="5"/>
    </row>
    <row r="1821" spans="1:2">
      <c r="A1821" s="31"/>
      <c r="B1821" s="5"/>
    </row>
    <row r="1822" spans="1:2">
      <c r="A1822" s="31"/>
      <c r="B1822" s="5"/>
    </row>
    <row r="1823" spans="1:2">
      <c r="A1823" s="31"/>
      <c r="B1823" s="5"/>
    </row>
    <row r="1824" spans="1:2">
      <c r="A1824" s="31"/>
      <c r="B1824" s="5"/>
    </row>
    <row r="1825" spans="1:2">
      <c r="A1825" s="31"/>
      <c r="B1825" s="5"/>
    </row>
    <row r="1826" spans="1:2">
      <c r="A1826" s="31"/>
      <c r="B1826" s="5"/>
    </row>
    <row r="1827" spans="1:2">
      <c r="A1827" s="31"/>
      <c r="B1827" s="5"/>
    </row>
    <row r="1828" spans="1:2">
      <c r="A1828" s="31"/>
      <c r="B1828" s="5"/>
    </row>
    <row r="1829" spans="1:2">
      <c r="A1829" s="31"/>
      <c r="B1829" s="5"/>
    </row>
    <row r="1830" spans="1:2">
      <c r="A1830" s="31"/>
      <c r="B1830" s="5"/>
    </row>
    <row r="1831" spans="1:2">
      <c r="A1831" s="31"/>
      <c r="B1831" s="5"/>
    </row>
    <row r="1832" spans="1:2">
      <c r="A1832" s="31"/>
      <c r="B1832" s="5"/>
    </row>
    <row r="1833" spans="1:2">
      <c r="A1833" s="31"/>
      <c r="B1833" s="5"/>
    </row>
    <row r="1834" spans="1:2">
      <c r="A1834" s="31"/>
      <c r="B1834" s="5"/>
    </row>
    <row r="1835" spans="1:2">
      <c r="A1835" s="31"/>
      <c r="B1835" s="5"/>
    </row>
    <row r="1836" spans="1:2">
      <c r="A1836" s="31"/>
      <c r="B1836" s="5"/>
    </row>
    <row r="1837" spans="1:2">
      <c r="A1837" s="31"/>
      <c r="B1837" s="5"/>
    </row>
    <row r="1838" spans="1:2">
      <c r="A1838" s="31"/>
      <c r="B1838" s="5"/>
    </row>
    <row r="1839" spans="1:2">
      <c r="A1839" s="31"/>
      <c r="B1839" s="5"/>
    </row>
    <row r="1840" spans="1:2">
      <c r="A1840" s="31"/>
      <c r="B1840" s="5"/>
    </row>
    <row r="1841" spans="1:2">
      <c r="A1841" s="31"/>
      <c r="B1841" s="5"/>
    </row>
    <row r="1842" spans="1:2">
      <c r="A1842" s="31"/>
      <c r="B1842" s="5"/>
    </row>
    <row r="1843" spans="1:2">
      <c r="A1843" s="31"/>
      <c r="B1843" s="5"/>
    </row>
    <row r="1844" spans="1:2">
      <c r="A1844" s="31"/>
      <c r="B1844" s="5"/>
    </row>
    <row r="1845" spans="1:2">
      <c r="A1845" s="31"/>
      <c r="B1845" s="5"/>
    </row>
    <row r="1846" spans="1:2">
      <c r="A1846" s="31"/>
      <c r="B1846" s="5"/>
    </row>
    <row r="1847" spans="1:2">
      <c r="A1847" s="31"/>
      <c r="B1847" s="5"/>
    </row>
    <row r="1848" spans="1:2">
      <c r="A1848" s="31"/>
      <c r="B1848" s="5"/>
    </row>
    <row r="1849" spans="1:2">
      <c r="A1849" s="31"/>
      <c r="B1849" s="5"/>
    </row>
    <row r="1850" spans="1:2">
      <c r="A1850" s="31"/>
      <c r="B1850" s="5"/>
    </row>
    <row r="1851" spans="1:2">
      <c r="A1851" s="31"/>
      <c r="B1851" s="5"/>
    </row>
    <row r="1852" spans="1:2">
      <c r="A1852" s="31"/>
      <c r="B1852" s="5"/>
    </row>
    <row r="1853" spans="1:2">
      <c r="A1853" s="31"/>
      <c r="B1853" s="5"/>
    </row>
    <row r="1854" spans="1:2">
      <c r="A1854" s="31"/>
      <c r="B1854" s="5"/>
    </row>
    <row r="1855" spans="1:2">
      <c r="A1855" s="31"/>
      <c r="B1855" s="5"/>
    </row>
    <row r="1856" spans="1:2">
      <c r="A1856" s="31"/>
      <c r="B1856" s="5"/>
    </row>
    <row r="1857" spans="1:2">
      <c r="A1857" s="31"/>
      <c r="B1857" s="5"/>
    </row>
    <row r="1858" spans="1:2">
      <c r="A1858" s="31"/>
      <c r="B1858" s="5"/>
    </row>
    <row r="1859" spans="1:2">
      <c r="A1859" s="31"/>
      <c r="B1859" s="5"/>
    </row>
    <row r="1860" spans="1:2">
      <c r="A1860" s="31"/>
      <c r="B1860" s="5"/>
    </row>
    <row r="1861" spans="1:2">
      <c r="A1861" s="31"/>
      <c r="B1861" s="5"/>
    </row>
    <row r="1862" spans="1:2">
      <c r="A1862" s="31"/>
      <c r="B1862" s="5"/>
    </row>
    <row r="1863" spans="1:2">
      <c r="A1863" s="31"/>
      <c r="B1863" s="5"/>
    </row>
    <row r="1864" spans="1:2">
      <c r="A1864" s="31"/>
      <c r="B1864" s="5"/>
    </row>
    <row r="1865" spans="1:2">
      <c r="A1865" s="31"/>
      <c r="B1865" s="5"/>
    </row>
    <row r="1866" spans="1:2">
      <c r="A1866" s="31"/>
      <c r="B1866" s="5"/>
    </row>
    <row r="1867" spans="1:2">
      <c r="A1867" s="31"/>
      <c r="B1867" s="5"/>
    </row>
    <row r="1868" spans="1:2">
      <c r="A1868" s="31"/>
      <c r="B1868" s="5"/>
    </row>
    <row r="1869" spans="1:2">
      <c r="A1869" s="31"/>
      <c r="B1869" s="5"/>
    </row>
    <row r="1870" spans="1:2">
      <c r="A1870" s="31"/>
      <c r="B1870" s="5"/>
    </row>
    <row r="1871" spans="1:2">
      <c r="A1871" s="31"/>
      <c r="B1871" s="5"/>
    </row>
    <row r="1872" spans="1:2">
      <c r="A1872" s="31"/>
      <c r="B1872" s="5"/>
    </row>
    <row r="1873" spans="1:2">
      <c r="A1873" s="31"/>
      <c r="B1873" s="5"/>
    </row>
    <row r="1874" spans="1:2">
      <c r="A1874" s="31"/>
      <c r="B1874" s="5"/>
    </row>
    <row r="1875" spans="1:2">
      <c r="A1875" s="31"/>
      <c r="B1875" s="5"/>
    </row>
    <row r="1876" spans="1:2">
      <c r="A1876" s="31"/>
      <c r="B1876" s="5"/>
    </row>
    <row r="1877" spans="1:2">
      <c r="A1877" s="31"/>
      <c r="B1877" s="5"/>
    </row>
    <row r="1878" spans="1:2">
      <c r="A1878" s="31"/>
      <c r="B1878" s="5"/>
    </row>
    <row r="1879" spans="1:2">
      <c r="A1879" s="31"/>
      <c r="B1879" s="5"/>
    </row>
    <row r="1880" spans="1:2">
      <c r="A1880" s="31"/>
      <c r="B1880" s="5"/>
    </row>
    <row r="1881" spans="1:2">
      <c r="A1881" s="31"/>
      <c r="B1881" s="5"/>
    </row>
    <row r="1882" spans="1:2">
      <c r="A1882" s="31"/>
      <c r="B1882" s="5"/>
    </row>
    <row r="1883" spans="1:2">
      <c r="A1883" s="31"/>
      <c r="B1883" s="5"/>
    </row>
    <row r="1884" spans="1:2">
      <c r="A1884" s="31"/>
      <c r="B1884" s="5"/>
    </row>
    <row r="1885" spans="1:2">
      <c r="A1885" s="31"/>
      <c r="B1885" s="5"/>
    </row>
    <row r="1886" spans="1:2">
      <c r="A1886" s="31"/>
      <c r="B1886" s="5"/>
    </row>
    <row r="1887" spans="1:2">
      <c r="A1887" s="31"/>
      <c r="B1887" s="5"/>
    </row>
    <row r="1888" spans="1:2">
      <c r="A1888" s="31"/>
      <c r="B1888" s="5"/>
    </row>
    <row r="1889" spans="1:2">
      <c r="A1889" s="31"/>
      <c r="B1889" s="5"/>
    </row>
    <row r="1890" spans="1:2">
      <c r="A1890" s="31"/>
      <c r="B1890" s="5"/>
    </row>
    <row r="1891" spans="1:2">
      <c r="A1891" s="31"/>
      <c r="B1891" s="5"/>
    </row>
    <row r="1892" spans="1:2">
      <c r="A1892" s="31"/>
      <c r="B1892" s="5"/>
    </row>
    <row r="1893" spans="1:2">
      <c r="A1893" s="31"/>
      <c r="B1893" s="5"/>
    </row>
    <row r="1894" spans="1:2">
      <c r="A1894" s="31"/>
      <c r="B1894" s="5"/>
    </row>
    <row r="1895" spans="1:2">
      <c r="A1895" s="31"/>
      <c r="B1895" s="5"/>
    </row>
    <row r="1896" spans="1:2">
      <c r="A1896" s="31"/>
      <c r="B1896" s="5"/>
    </row>
    <row r="1897" spans="1:2">
      <c r="A1897" s="31"/>
      <c r="B1897" s="5"/>
    </row>
    <row r="1898" spans="1:2">
      <c r="A1898" s="31"/>
      <c r="B1898" s="5"/>
    </row>
    <row r="1899" spans="1:2">
      <c r="A1899" s="31"/>
      <c r="B1899" s="5"/>
    </row>
    <row r="1900" spans="1:2">
      <c r="A1900" s="31"/>
      <c r="B1900" s="5"/>
    </row>
    <row r="1901" spans="1:2">
      <c r="A1901" s="31"/>
      <c r="B1901" s="5"/>
    </row>
    <row r="1902" spans="1:2">
      <c r="A1902" s="31"/>
      <c r="B1902" s="5"/>
    </row>
    <row r="1903" spans="1:2">
      <c r="A1903" s="31"/>
      <c r="B1903" s="5"/>
    </row>
    <row r="1904" spans="1:2">
      <c r="A1904" s="31"/>
      <c r="B1904" s="5"/>
    </row>
    <row r="1905" spans="1:2">
      <c r="A1905" s="31"/>
      <c r="B1905" s="5"/>
    </row>
    <row r="1906" spans="1:2">
      <c r="A1906" s="31"/>
      <c r="B1906" s="5"/>
    </row>
    <row r="1907" spans="1:2">
      <c r="A1907" s="31"/>
      <c r="B1907" s="5"/>
    </row>
    <row r="1908" spans="1:2">
      <c r="A1908" s="31"/>
      <c r="B1908" s="5"/>
    </row>
    <row r="1909" spans="1:2">
      <c r="A1909" s="31"/>
      <c r="B1909" s="5"/>
    </row>
    <row r="1910" spans="1:2">
      <c r="A1910" s="31"/>
      <c r="B1910" s="5"/>
    </row>
    <row r="1911" spans="1:2">
      <c r="A1911" s="31"/>
      <c r="B1911" s="5"/>
    </row>
    <row r="1912" spans="1:2">
      <c r="A1912" s="31"/>
      <c r="B1912" s="5"/>
    </row>
    <row r="1913" spans="1:2">
      <c r="A1913" s="31"/>
      <c r="B1913" s="5"/>
    </row>
    <row r="1914" spans="1:2">
      <c r="A1914" s="31"/>
      <c r="B1914" s="5"/>
    </row>
    <row r="1915" spans="1:2">
      <c r="A1915" s="31"/>
      <c r="B1915" s="5"/>
    </row>
    <row r="1916" spans="1:2">
      <c r="A1916" s="31"/>
      <c r="B1916" s="5"/>
    </row>
    <row r="1917" spans="1:2">
      <c r="A1917" s="31"/>
      <c r="B1917" s="5"/>
    </row>
    <row r="1918" spans="1:2">
      <c r="A1918" s="31"/>
      <c r="B1918" s="5"/>
    </row>
    <row r="1919" spans="1:2">
      <c r="A1919" s="31"/>
      <c r="B1919" s="5"/>
    </row>
    <row r="1920" spans="1:2">
      <c r="A1920" s="31"/>
      <c r="B1920" s="5"/>
    </row>
    <row r="1921" spans="1:2">
      <c r="A1921" s="31"/>
      <c r="B1921" s="5"/>
    </row>
    <row r="1922" spans="1:2">
      <c r="A1922" s="31"/>
      <c r="B1922" s="5"/>
    </row>
    <row r="1923" spans="1:2">
      <c r="A1923" s="31"/>
      <c r="B1923" s="5"/>
    </row>
    <row r="1924" spans="1:2">
      <c r="A1924" s="31"/>
      <c r="B1924" s="5"/>
    </row>
    <row r="1925" spans="1:2">
      <c r="A1925" s="31"/>
      <c r="B1925" s="5"/>
    </row>
    <row r="1926" spans="1:2">
      <c r="A1926" s="31"/>
      <c r="B1926" s="5"/>
    </row>
    <row r="1927" spans="1:2">
      <c r="A1927" s="31"/>
      <c r="B1927" s="5"/>
    </row>
    <row r="1928" spans="1:2">
      <c r="A1928" s="31"/>
      <c r="B1928" s="5"/>
    </row>
    <row r="1929" spans="1:2">
      <c r="A1929" s="31"/>
      <c r="B1929" s="5"/>
    </row>
    <row r="1930" spans="1:2">
      <c r="A1930" s="31"/>
      <c r="B1930" s="5"/>
    </row>
    <row r="1931" spans="1:2">
      <c r="A1931" s="31"/>
      <c r="B1931" s="5"/>
    </row>
    <row r="1932" spans="1:2">
      <c r="A1932" s="31"/>
      <c r="B1932" s="5"/>
    </row>
    <row r="1933" spans="1:2">
      <c r="A1933" s="31"/>
      <c r="B1933" s="5"/>
    </row>
    <row r="1934" spans="1:2">
      <c r="A1934" s="31"/>
      <c r="B1934" s="5"/>
    </row>
    <row r="1935" spans="1:2">
      <c r="A1935" s="31"/>
      <c r="B1935" s="5"/>
    </row>
    <row r="1936" spans="1:2">
      <c r="A1936" s="31"/>
      <c r="B1936" s="5"/>
    </row>
    <row r="1937" spans="1:2">
      <c r="A1937" s="31"/>
      <c r="B1937" s="5"/>
    </row>
    <row r="1938" spans="1:2">
      <c r="A1938" s="31"/>
      <c r="B1938" s="5"/>
    </row>
    <row r="1939" spans="1:2">
      <c r="A1939" s="31"/>
      <c r="B1939" s="5"/>
    </row>
    <row r="1940" spans="1:2">
      <c r="A1940" s="31"/>
      <c r="B1940" s="5"/>
    </row>
    <row r="1941" spans="1:2">
      <c r="A1941" s="31"/>
      <c r="B1941" s="5"/>
    </row>
    <row r="1942" spans="1:2">
      <c r="A1942" s="31"/>
      <c r="B1942" s="5"/>
    </row>
    <row r="1943" spans="1:2">
      <c r="A1943" s="31"/>
      <c r="B1943" s="5"/>
    </row>
    <row r="1944" spans="1:2">
      <c r="A1944" s="31"/>
      <c r="B1944" s="5"/>
    </row>
    <row r="1945" spans="1:2">
      <c r="A1945" s="31"/>
      <c r="B1945" s="5"/>
    </row>
    <row r="1946" spans="1:2">
      <c r="A1946" s="31"/>
      <c r="B1946" s="5"/>
    </row>
    <row r="1947" spans="1:2">
      <c r="A1947" s="31"/>
      <c r="B1947" s="5"/>
    </row>
    <row r="1948" spans="1:2">
      <c r="A1948" s="31"/>
      <c r="B1948" s="5"/>
    </row>
    <row r="1949" spans="1:2">
      <c r="A1949" s="31"/>
      <c r="B1949" s="5"/>
    </row>
    <row r="1950" spans="1:2">
      <c r="A1950" s="31"/>
      <c r="B1950" s="5"/>
    </row>
    <row r="1951" spans="1:2">
      <c r="A1951" s="31"/>
      <c r="B1951" s="5"/>
    </row>
    <row r="1952" spans="1:2">
      <c r="A1952" s="31"/>
      <c r="B1952" s="5"/>
    </row>
    <row r="1953" spans="1:2">
      <c r="A1953" s="31"/>
      <c r="B1953" s="5"/>
    </row>
    <row r="1954" spans="1:2">
      <c r="A1954" s="31"/>
      <c r="B1954" s="5"/>
    </row>
    <row r="1955" spans="1:2">
      <c r="A1955" s="31"/>
      <c r="B1955" s="5"/>
    </row>
    <row r="1956" spans="1:2">
      <c r="A1956" s="31"/>
      <c r="B1956" s="5"/>
    </row>
    <row r="1957" spans="1:2">
      <c r="A1957" s="31"/>
      <c r="B1957" s="5"/>
    </row>
    <row r="1958" spans="1:2">
      <c r="A1958" s="31"/>
      <c r="B1958" s="5"/>
    </row>
    <row r="1959" spans="1:2">
      <c r="A1959" s="31"/>
      <c r="B1959" s="5"/>
    </row>
    <row r="1960" spans="1:2">
      <c r="A1960" s="31"/>
      <c r="B1960" s="5"/>
    </row>
    <row r="1961" spans="1:2">
      <c r="A1961" s="31"/>
      <c r="B1961" s="5"/>
    </row>
    <row r="1962" spans="1:2">
      <c r="A1962" s="31"/>
      <c r="B1962" s="5"/>
    </row>
    <row r="1963" spans="1:2">
      <c r="A1963" s="31"/>
      <c r="B1963" s="5"/>
    </row>
    <row r="1964" spans="1:2">
      <c r="A1964" s="31"/>
      <c r="B1964" s="5"/>
    </row>
    <row r="1965" spans="1:2">
      <c r="A1965" s="31"/>
      <c r="B1965" s="5"/>
    </row>
    <row r="1966" spans="1:2">
      <c r="A1966" s="31"/>
      <c r="B1966" s="5"/>
    </row>
    <row r="1967" spans="1:2">
      <c r="A1967" s="31"/>
      <c r="B1967" s="5"/>
    </row>
    <row r="1968" spans="1:2">
      <c r="A1968" s="31"/>
      <c r="B1968" s="5"/>
    </row>
    <row r="1969" spans="1:2">
      <c r="A1969" s="31"/>
      <c r="B1969" s="5"/>
    </row>
    <row r="1970" spans="1:2">
      <c r="A1970" s="31"/>
      <c r="B1970" s="5"/>
    </row>
    <row r="1971" spans="1:2">
      <c r="A1971" s="31"/>
      <c r="B1971" s="5"/>
    </row>
    <row r="1972" spans="1:2">
      <c r="A1972" s="31"/>
      <c r="B1972" s="5"/>
    </row>
    <row r="1973" spans="1:2">
      <c r="A1973" s="31"/>
      <c r="B1973" s="5"/>
    </row>
    <row r="1974" spans="1:2">
      <c r="A1974" s="31"/>
      <c r="B1974" s="5"/>
    </row>
    <row r="1975" spans="1:2">
      <c r="A1975" s="31"/>
      <c r="B1975" s="5"/>
    </row>
    <row r="1976" spans="1:2">
      <c r="A1976" s="31"/>
      <c r="B1976" s="5"/>
    </row>
    <row r="1977" spans="1:2">
      <c r="A1977" s="31"/>
      <c r="B1977" s="5"/>
    </row>
    <row r="1978" spans="1:2">
      <c r="A1978" s="31"/>
      <c r="B1978" s="5"/>
    </row>
    <row r="1979" spans="1:2">
      <c r="A1979" s="31"/>
      <c r="B1979" s="5"/>
    </row>
    <row r="1980" spans="1:2">
      <c r="A1980" s="31"/>
      <c r="B1980" s="5"/>
    </row>
    <row r="1981" spans="1:2">
      <c r="A1981" s="31"/>
      <c r="B1981" s="5"/>
    </row>
    <row r="1982" spans="1:2">
      <c r="A1982" s="31"/>
      <c r="B1982" s="5"/>
    </row>
    <row r="1983" spans="1:2">
      <c r="A1983" s="31"/>
      <c r="B1983" s="5"/>
    </row>
    <row r="1984" spans="1:2">
      <c r="A1984" s="31"/>
      <c r="B1984" s="5"/>
    </row>
    <row r="1985" spans="1:2">
      <c r="A1985" s="31"/>
      <c r="B1985" s="5"/>
    </row>
    <row r="1986" spans="1:2">
      <c r="A1986" s="31"/>
      <c r="B1986" s="5"/>
    </row>
    <row r="1987" spans="1:2">
      <c r="A1987" s="31"/>
      <c r="B1987" s="5"/>
    </row>
    <row r="1988" spans="1:2">
      <c r="A1988" s="31"/>
      <c r="B1988" s="5"/>
    </row>
    <row r="1989" spans="1:2">
      <c r="A1989" s="31"/>
      <c r="B1989" s="5"/>
    </row>
    <row r="1990" spans="1:2">
      <c r="A1990" s="31"/>
      <c r="B1990" s="5"/>
    </row>
    <row r="1991" spans="1:2">
      <c r="A1991" s="31"/>
      <c r="B1991" s="5"/>
    </row>
    <row r="1992" spans="1:2">
      <c r="A1992" s="31"/>
      <c r="B1992" s="5"/>
    </row>
    <row r="1993" spans="1:2">
      <c r="A1993" s="31"/>
      <c r="B1993" s="5"/>
    </row>
    <row r="1994" spans="1:2">
      <c r="A1994" s="31"/>
      <c r="B1994" s="5"/>
    </row>
    <row r="1995" spans="1:2">
      <c r="A1995" s="31"/>
      <c r="B1995" s="5"/>
    </row>
    <row r="1996" spans="1:2">
      <c r="A1996" s="31"/>
      <c r="B1996" s="5"/>
    </row>
    <row r="1997" spans="1:2">
      <c r="A1997" s="31"/>
      <c r="B1997" s="5"/>
    </row>
    <row r="1998" spans="1:2">
      <c r="A1998" s="31"/>
      <c r="B1998" s="5"/>
    </row>
    <row r="1999" spans="1:2">
      <c r="A1999" s="31"/>
      <c r="B1999" s="5"/>
    </row>
    <row r="2000" spans="1:2">
      <c r="A2000" s="31"/>
      <c r="B2000" s="5"/>
    </row>
    <row r="2001" spans="1:2">
      <c r="A2001" s="31"/>
      <c r="B2001" s="5"/>
    </row>
    <row r="2002" spans="1:2">
      <c r="A2002" s="31"/>
      <c r="B2002" s="5"/>
    </row>
    <row r="2003" spans="1:2">
      <c r="A2003" s="31"/>
      <c r="B2003" s="5"/>
    </row>
    <row r="2004" spans="1:2">
      <c r="A2004" s="31"/>
      <c r="B2004" s="5"/>
    </row>
    <row r="2005" spans="1:2">
      <c r="A2005" s="31"/>
      <c r="B2005" s="5"/>
    </row>
    <row r="2006" spans="1:2">
      <c r="A2006" s="31"/>
      <c r="B2006" s="5"/>
    </row>
    <row r="2007" spans="1:2">
      <c r="A2007" s="31"/>
      <c r="B2007" s="5"/>
    </row>
    <row r="2008" spans="1:2">
      <c r="A2008" s="31"/>
      <c r="B2008" s="5"/>
    </row>
    <row r="2009" spans="1:2">
      <c r="A2009" s="31"/>
      <c r="B2009" s="5"/>
    </row>
    <row r="2010" spans="1:2">
      <c r="A2010" s="31"/>
      <c r="B2010" s="5"/>
    </row>
    <row r="2011" spans="1:2">
      <c r="A2011" s="31"/>
      <c r="B2011" s="5"/>
    </row>
    <row r="2012" spans="1:2">
      <c r="A2012" s="31"/>
      <c r="B2012" s="5"/>
    </row>
    <row r="2013" spans="1:2">
      <c r="A2013" s="31"/>
      <c r="B2013" s="5"/>
    </row>
    <row r="2014" spans="1:2">
      <c r="A2014" s="31"/>
      <c r="B2014" s="5"/>
    </row>
    <row r="2015" spans="1:2">
      <c r="A2015" s="31"/>
      <c r="B2015" s="5"/>
    </row>
    <row r="2016" spans="1:2">
      <c r="A2016" s="31"/>
      <c r="B2016" s="5"/>
    </row>
    <row r="2017" spans="1:2">
      <c r="A2017" s="31"/>
      <c r="B2017" s="5"/>
    </row>
    <row r="2018" spans="1:2">
      <c r="A2018" s="31"/>
      <c r="B2018" s="5"/>
    </row>
    <row r="2019" spans="1:2">
      <c r="A2019" s="31"/>
      <c r="B2019" s="5"/>
    </row>
    <row r="2020" spans="1:2">
      <c r="A2020" s="31"/>
      <c r="B2020" s="5"/>
    </row>
    <row r="2021" spans="1:2">
      <c r="A2021" s="31"/>
      <c r="B2021" s="5"/>
    </row>
    <row r="2022" spans="1:2">
      <c r="A2022" s="31"/>
      <c r="B2022" s="5"/>
    </row>
    <row r="2023" spans="1:2">
      <c r="A2023" s="31"/>
      <c r="B2023" s="5"/>
    </row>
    <row r="2024" spans="1:2">
      <c r="A2024" s="31"/>
      <c r="B2024" s="5"/>
    </row>
    <row r="2025" spans="1:2">
      <c r="A2025" s="31"/>
      <c r="B2025" s="5"/>
    </row>
    <row r="2026" spans="1:2">
      <c r="A2026" s="31"/>
      <c r="B2026" s="5"/>
    </row>
    <row r="2027" spans="1:2">
      <c r="A2027" s="31"/>
      <c r="B2027" s="5"/>
    </row>
    <row r="2028" spans="1:2">
      <c r="A2028" s="31"/>
      <c r="B2028" s="5"/>
    </row>
    <row r="2029" spans="1:2">
      <c r="A2029" s="31"/>
      <c r="B2029" s="5"/>
    </row>
    <row r="2030" spans="1:2">
      <c r="A2030" s="31"/>
      <c r="B2030" s="5"/>
    </row>
    <row r="2031" spans="1:2">
      <c r="A2031" s="31"/>
      <c r="B2031" s="5"/>
    </row>
    <row r="2032" spans="1:2">
      <c r="A2032" s="31"/>
      <c r="B2032" s="5"/>
    </row>
    <row r="2033" spans="1:2">
      <c r="A2033" s="31"/>
      <c r="B2033" s="5"/>
    </row>
    <row r="2034" spans="1:2">
      <c r="A2034" s="31"/>
      <c r="B2034" s="5"/>
    </row>
    <row r="2035" spans="1:2">
      <c r="A2035" s="31"/>
      <c r="B2035" s="5"/>
    </row>
    <row r="2036" spans="1:2">
      <c r="A2036" s="31"/>
      <c r="B2036" s="5"/>
    </row>
    <row r="2037" spans="1:2">
      <c r="A2037" s="31"/>
      <c r="B2037" s="5"/>
    </row>
    <row r="2038" spans="1:2">
      <c r="A2038" s="31"/>
      <c r="B2038" s="5"/>
    </row>
    <row r="2039" spans="1:2">
      <c r="A2039" s="31"/>
      <c r="B2039" s="5"/>
    </row>
    <row r="2040" spans="1:2">
      <c r="A2040" s="31"/>
      <c r="B2040" s="5"/>
    </row>
    <row r="2041" spans="1:2">
      <c r="A2041" s="31"/>
      <c r="B2041" s="5"/>
    </row>
    <row r="2042" spans="1:2">
      <c r="A2042" s="31"/>
      <c r="B2042" s="5"/>
    </row>
    <row r="2043" spans="1:2">
      <c r="A2043" s="31"/>
      <c r="B2043" s="5"/>
    </row>
    <row r="2044" spans="1:2">
      <c r="A2044" s="31"/>
      <c r="B2044" s="5"/>
    </row>
    <row r="2045" spans="1:2">
      <c r="A2045" s="31"/>
      <c r="B2045" s="5"/>
    </row>
    <row r="2046" spans="1:2">
      <c r="A2046" s="31"/>
      <c r="B2046" s="5"/>
    </row>
    <row r="2047" spans="1:2">
      <c r="A2047" s="31"/>
      <c r="B2047" s="5"/>
    </row>
    <row r="2048" spans="1:2">
      <c r="A2048" s="31"/>
      <c r="B2048" s="5"/>
    </row>
    <row r="2049" spans="1:2">
      <c r="A2049" s="31"/>
      <c r="B2049" s="5"/>
    </row>
    <row r="2050" spans="1:2">
      <c r="A2050" s="31"/>
      <c r="B2050" s="5"/>
    </row>
    <row r="2051" spans="1:2">
      <c r="A2051" s="31"/>
      <c r="B2051" s="5"/>
    </row>
    <row r="2052" spans="1:2">
      <c r="A2052" s="31"/>
      <c r="B2052" s="5"/>
    </row>
    <row r="2053" spans="1:2">
      <c r="A2053" s="31"/>
      <c r="B2053" s="5"/>
    </row>
    <row r="2054" spans="1:2">
      <c r="A2054" s="31"/>
      <c r="B2054" s="5"/>
    </row>
    <row r="2055" spans="1:2">
      <c r="A2055" s="31"/>
      <c r="B2055" s="5"/>
    </row>
    <row r="2056" spans="1:2">
      <c r="A2056" s="31"/>
      <c r="B2056" s="5"/>
    </row>
    <row r="2057" spans="1:2">
      <c r="A2057" s="31"/>
      <c r="B2057" s="5"/>
    </row>
    <row r="2058" spans="1:2">
      <c r="A2058" s="31"/>
      <c r="B2058" s="5"/>
    </row>
    <row r="2059" spans="1:2">
      <c r="A2059" s="31"/>
      <c r="B2059" s="5"/>
    </row>
    <row r="2060" spans="1:2">
      <c r="A2060" s="31"/>
      <c r="B2060" s="5"/>
    </row>
    <row r="2061" spans="1:2">
      <c r="A2061" s="31"/>
      <c r="B2061" s="5"/>
    </row>
    <row r="2062" spans="1:2">
      <c r="A2062" s="31"/>
      <c r="B2062" s="5"/>
    </row>
    <row r="2063" spans="1:2">
      <c r="A2063" s="31"/>
      <c r="B2063" s="5"/>
    </row>
    <row r="2064" spans="1:2">
      <c r="A2064" s="31"/>
      <c r="B2064" s="5"/>
    </row>
    <row r="2065" spans="1:2">
      <c r="A2065" s="31"/>
      <c r="B2065" s="5"/>
    </row>
    <row r="2066" spans="1:2">
      <c r="A2066" s="31"/>
      <c r="B2066" s="5"/>
    </row>
    <row r="2067" spans="1:2">
      <c r="A2067" s="31"/>
      <c r="B2067" s="5"/>
    </row>
    <row r="2068" spans="1:2">
      <c r="A2068" s="31"/>
      <c r="B2068" s="5"/>
    </row>
    <row r="2069" spans="1:2">
      <c r="A2069" s="31"/>
      <c r="B2069" s="5"/>
    </row>
    <row r="2070" spans="1:2">
      <c r="A2070" s="31"/>
      <c r="B2070" s="5"/>
    </row>
    <row r="2071" spans="1:2">
      <c r="A2071" s="31"/>
      <c r="B2071" s="5"/>
    </row>
    <row r="2072" spans="1:2">
      <c r="A2072" s="31"/>
      <c r="B2072" s="5"/>
    </row>
    <row r="2073" spans="1:2">
      <c r="A2073" s="31"/>
      <c r="B2073" s="5"/>
    </row>
    <row r="2074" spans="1:2">
      <c r="A2074" s="31"/>
      <c r="B2074" s="5"/>
    </row>
    <row r="2075" spans="1:2">
      <c r="A2075" s="31"/>
      <c r="B2075" s="5"/>
    </row>
    <row r="2076" spans="1:2">
      <c r="A2076" s="31"/>
      <c r="B2076" s="5"/>
    </row>
    <row r="2077" spans="1:2">
      <c r="A2077" s="31"/>
      <c r="B2077" s="5"/>
    </row>
    <row r="2078" spans="1:2">
      <c r="A2078" s="31"/>
      <c r="B2078" s="5"/>
    </row>
    <row r="2079" spans="1:2">
      <c r="A2079" s="31"/>
      <c r="B2079" s="5"/>
    </row>
    <row r="2080" spans="1:2">
      <c r="A2080" s="31"/>
      <c r="B2080" s="5"/>
    </row>
    <row r="2081" spans="1:2">
      <c r="A2081" s="31"/>
      <c r="B2081" s="5"/>
    </row>
    <row r="2082" spans="1:2">
      <c r="A2082" s="31"/>
      <c r="B2082" s="5"/>
    </row>
    <row r="2083" spans="1:2">
      <c r="A2083" s="31"/>
      <c r="B2083" s="5"/>
    </row>
    <row r="2084" spans="1:2">
      <c r="A2084" s="31"/>
      <c r="B2084" s="5"/>
    </row>
    <row r="2085" spans="1:2">
      <c r="A2085" s="31"/>
      <c r="B2085" s="5"/>
    </row>
    <row r="2086" spans="1:2">
      <c r="A2086" s="31"/>
      <c r="B2086" s="5"/>
    </row>
    <row r="2087" spans="1:2">
      <c r="A2087" s="31"/>
      <c r="B2087" s="5"/>
    </row>
    <row r="2088" spans="1:2">
      <c r="A2088" s="31"/>
      <c r="B2088" s="5"/>
    </row>
    <row r="2089" spans="1:2">
      <c r="A2089" s="31"/>
      <c r="B2089" s="5"/>
    </row>
    <row r="2090" spans="1:2">
      <c r="A2090" s="31"/>
      <c r="B2090" s="5"/>
    </row>
    <row r="2091" spans="1:2">
      <c r="A2091" s="31"/>
      <c r="B2091" s="5"/>
    </row>
    <row r="2092" spans="1:2">
      <c r="A2092" s="31"/>
      <c r="B2092" s="5"/>
    </row>
    <row r="2093" spans="1:2">
      <c r="A2093" s="31"/>
      <c r="B2093" s="5"/>
    </row>
    <row r="2094" spans="1:2">
      <c r="A2094" s="31"/>
      <c r="B2094" s="5"/>
    </row>
    <row r="2095" spans="1:2">
      <c r="A2095" s="31"/>
      <c r="B2095" s="5"/>
    </row>
    <row r="2096" spans="1:2">
      <c r="A2096" s="31"/>
      <c r="B2096" s="5"/>
    </row>
    <row r="2097" spans="1:2">
      <c r="A2097" s="31"/>
      <c r="B2097" s="5"/>
    </row>
    <row r="2098" spans="1:2">
      <c r="A2098" s="31"/>
      <c r="B2098" s="5"/>
    </row>
    <row r="2099" spans="1:2">
      <c r="A2099" s="31"/>
      <c r="B2099" s="5"/>
    </row>
    <row r="2100" spans="1:2">
      <c r="A2100" s="31"/>
      <c r="B2100" s="5"/>
    </row>
    <row r="2101" spans="1:2">
      <c r="A2101" s="31"/>
      <c r="B2101" s="5"/>
    </row>
    <row r="2102" spans="1:2">
      <c r="A2102" s="31"/>
      <c r="B2102" s="5"/>
    </row>
    <row r="2103" spans="1:2">
      <c r="A2103" s="31"/>
      <c r="B2103" s="5"/>
    </row>
    <row r="2104" spans="1:2">
      <c r="A2104" s="31"/>
      <c r="B2104" s="5"/>
    </row>
    <row r="2105" spans="1:2">
      <c r="A2105" s="31"/>
      <c r="B2105" s="5"/>
    </row>
    <row r="2106" spans="1:2">
      <c r="A2106" s="31"/>
      <c r="B2106" s="5"/>
    </row>
    <row r="2107" spans="1:2">
      <c r="A2107" s="31"/>
      <c r="B2107" s="5"/>
    </row>
    <row r="2108" spans="1:2">
      <c r="A2108" s="31"/>
      <c r="B2108" s="5"/>
    </row>
    <row r="2109" spans="1:2">
      <c r="A2109" s="31"/>
      <c r="B2109" s="5"/>
    </row>
    <row r="2110" spans="1:2">
      <c r="A2110" s="31"/>
      <c r="B2110" s="5"/>
    </row>
    <row r="2111" spans="1:2">
      <c r="A2111" s="31"/>
      <c r="B2111" s="5"/>
    </row>
    <row r="2112" spans="1:2">
      <c r="A2112" s="31"/>
      <c r="B2112" s="5"/>
    </row>
    <row r="2113" spans="1:2">
      <c r="A2113" s="31"/>
      <c r="B2113" s="5"/>
    </row>
    <row r="2114" spans="1:2">
      <c r="A2114" s="31"/>
      <c r="B2114" s="5"/>
    </row>
    <row r="2115" spans="1:2">
      <c r="A2115" s="31"/>
      <c r="B2115" s="5"/>
    </row>
    <row r="2116" spans="1:2">
      <c r="A2116" s="31"/>
      <c r="B2116" s="5"/>
    </row>
    <row r="2117" spans="1:2">
      <c r="A2117" s="31"/>
      <c r="B2117" s="5"/>
    </row>
    <row r="2118" spans="1:2">
      <c r="A2118" s="31"/>
      <c r="B2118" s="5"/>
    </row>
    <row r="2119" spans="1:2">
      <c r="A2119" s="31"/>
      <c r="B2119" s="5"/>
    </row>
    <row r="2120" spans="1:2">
      <c r="A2120" s="31"/>
      <c r="B2120" s="5"/>
    </row>
    <row r="2121" spans="1:2">
      <c r="A2121" s="31"/>
      <c r="B2121" s="5"/>
    </row>
    <row r="2122" spans="1:2">
      <c r="A2122" s="31"/>
      <c r="B2122" s="5"/>
    </row>
    <row r="2123" spans="1:2">
      <c r="A2123" s="31"/>
      <c r="B2123" s="5"/>
    </row>
    <row r="2124" spans="1:2">
      <c r="A2124" s="31"/>
      <c r="B2124" s="5"/>
    </row>
    <row r="2125" spans="1:2">
      <c r="A2125" s="31"/>
      <c r="B2125" s="5"/>
    </row>
    <row r="2126" spans="1:2">
      <c r="A2126" s="31"/>
      <c r="B2126" s="5"/>
    </row>
    <row r="2127" spans="1:2">
      <c r="A2127" s="31"/>
      <c r="B2127" s="5"/>
    </row>
    <row r="2128" spans="1:2">
      <c r="A2128" s="31"/>
      <c r="B2128" s="5"/>
    </row>
    <row r="2129" spans="1:2">
      <c r="A2129" s="31"/>
      <c r="B2129" s="5"/>
    </row>
    <row r="2130" spans="1:2">
      <c r="A2130" s="31"/>
      <c r="B2130" s="5"/>
    </row>
    <row r="2131" spans="1:2">
      <c r="A2131" s="31"/>
      <c r="B2131" s="5"/>
    </row>
    <row r="2132" spans="1:2">
      <c r="A2132" s="31"/>
      <c r="B2132" s="5"/>
    </row>
    <row r="2133" spans="1:2">
      <c r="A2133" s="31"/>
      <c r="B2133" s="5"/>
    </row>
    <row r="2134" spans="1:2">
      <c r="A2134" s="31"/>
      <c r="B2134" s="5"/>
    </row>
    <row r="2135" spans="1:2">
      <c r="A2135" s="31"/>
      <c r="B2135" s="5"/>
    </row>
    <row r="2136" spans="1:2">
      <c r="A2136" s="31"/>
      <c r="B2136" s="5"/>
    </row>
    <row r="2137" spans="1:2">
      <c r="A2137" s="31"/>
      <c r="B2137" s="5"/>
    </row>
    <row r="2138" spans="1:2">
      <c r="A2138" s="31"/>
      <c r="B2138" s="5"/>
    </row>
    <row r="2139" spans="1:2">
      <c r="A2139" s="31"/>
      <c r="B2139" s="5"/>
    </row>
    <row r="2140" spans="1:2">
      <c r="A2140" s="31"/>
      <c r="B2140" s="5"/>
    </row>
    <row r="2141" spans="1:2">
      <c r="A2141" s="31"/>
      <c r="B2141" s="5"/>
    </row>
    <row r="2142" spans="1:2">
      <c r="A2142" s="31"/>
      <c r="B2142" s="5"/>
    </row>
    <row r="2143" spans="1:2">
      <c r="A2143" s="31"/>
      <c r="B2143" s="5"/>
    </row>
    <row r="2144" spans="1:2">
      <c r="A2144" s="31"/>
      <c r="B2144" s="5"/>
    </row>
    <row r="2145" spans="1:2">
      <c r="A2145" s="31"/>
      <c r="B2145" s="5"/>
    </row>
    <row r="2146" spans="1:2">
      <c r="A2146" s="31"/>
      <c r="B2146" s="5"/>
    </row>
    <row r="2147" spans="1:2">
      <c r="A2147" s="31"/>
      <c r="B2147" s="5"/>
    </row>
    <row r="2148" spans="1:2">
      <c r="A2148" s="31"/>
      <c r="B2148" s="5"/>
    </row>
    <row r="2149" spans="1:2">
      <c r="A2149" s="31"/>
      <c r="B2149" s="5"/>
    </row>
    <row r="2150" spans="1:2">
      <c r="A2150" s="31"/>
      <c r="B2150" s="5"/>
    </row>
    <row r="2151" spans="1:2">
      <c r="A2151" s="31"/>
      <c r="B2151" s="5"/>
    </row>
    <row r="2152" spans="1:2">
      <c r="A2152" s="31"/>
      <c r="B2152" s="5"/>
    </row>
    <row r="2153" spans="1:2">
      <c r="A2153" s="31"/>
      <c r="B2153" s="5"/>
    </row>
    <row r="2154" spans="1:2">
      <c r="A2154" s="31"/>
      <c r="B2154" s="5"/>
    </row>
    <row r="2155" spans="1:2">
      <c r="A2155" s="31"/>
      <c r="B2155" s="5"/>
    </row>
    <row r="2156" spans="1:2">
      <c r="A2156" s="31"/>
      <c r="B2156" s="5"/>
    </row>
    <row r="2157" spans="1:2">
      <c r="A2157" s="31"/>
      <c r="B2157" s="5"/>
    </row>
    <row r="2158" spans="1:2">
      <c r="A2158" s="31"/>
      <c r="B2158" s="5"/>
    </row>
    <row r="2159" spans="1:2">
      <c r="A2159" s="31"/>
      <c r="B2159" s="5"/>
    </row>
    <row r="2160" spans="1:2">
      <c r="A2160" s="31"/>
      <c r="B2160" s="5"/>
    </row>
    <row r="2161" spans="1:2">
      <c r="A2161" s="31"/>
      <c r="B2161" s="5"/>
    </row>
    <row r="2162" spans="1:2">
      <c r="A2162" s="31"/>
      <c r="B2162" s="5"/>
    </row>
    <row r="2163" spans="1:2">
      <c r="A2163" s="31"/>
      <c r="B2163" s="5"/>
    </row>
    <row r="2164" spans="1:2">
      <c r="A2164" s="31"/>
      <c r="B2164" s="5"/>
    </row>
    <row r="2165" spans="1:2">
      <c r="A2165" s="31"/>
      <c r="B2165" s="5"/>
    </row>
    <row r="2166" spans="1:2">
      <c r="A2166" s="31"/>
      <c r="B2166" s="5"/>
    </row>
    <row r="2167" spans="1:2">
      <c r="A2167" s="31"/>
      <c r="B2167" s="5"/>
    </row>
    <row r="2168" spans="1:2">
      <c r="A2168" s="31"/>
      <c r="B2168" s="5"/>
    </row>
    <row r="2169" spans="1:2">
      <c r="A2169" s="31"/>
      <c r="B2169" s="5"/>
    </row>
    <row r="2170" spans="1:2">
      <c r="A2170" s="31"/>
      <c r="B2170" s="5"/>
    </row>
    <row r="2171" spans="1:2">
      <c r="A2171" s="31"/>
      <c r="B2171" s="5"/>
    </row>
    <row r="2172" spans="1:2">
      <c r="A2172" s="31"/>
      <c r="B2172" s="5"/>
    </row>
    <row r="2173" spans="1:2">
      <c r="A2173" s="31"/>
      <c r="B2173" s="5"/>
    </row>
    <row r="2174" spans="1:2">
      <c r="A2174" s="31"/>
      <c r="B2174" s="5"/>
    </row>
    <row r="2175" spans="1:2">
      <c r="A2175" s="31"/>
      <c r="B2175" s="5"/>
    </row>
    <row r="2176" spans="1:2">
      <c r="A2176" s="31"/>
      <c r="B2176" s="5"/>
    </row>
    <row r="2177" spans="1:2">
      <c r="A2177" s="31"/>
      <c r="B2177" s="5"/>
    </row>
    <row r="2178" spans="1:2">
      <c r="A2178" s="31"/>
      <c r="B2178" s="5"/>
    </row>
    <row r="2179" spans="1:2">
      <c r="A2179" s="31"/>
      <c r="B2179" s="5"/>
    </row>
    <row r="2180" spans="1:2">
      <c r="A2180" s="31"/>
      <c r="B2180" s="5"/>
    </row>
    <row r="2181" spans="1:2">
      <c r="A2181" s="31"/>
      <c r="B2181" s="5"/>
    </row>
    <row r="2182" spans="1:2">
      <c r="A2182" s="31"/>
      <c r="B2182" s="5"/>
    </row>
    <row r="2183" spans="1:2">
      <c r="A2183" s="31"/>
      <c r="B2183" s="5"/>
    </row>
    <row r="2184" spans="1:2">
      <c r="A2184" s="31"/>
      <c r="B2184" s="5"/>
    </row>
    <row r="2185" spans="1:2">
      <c r="A2185" s="31"/>
      <c r="B2185" s="5"/>
    </row>
    <row r="2186" spans="1:2">
      <c r="A2186" s="31"/>
      <c r="B2186" s="5"/>
    </row>
    <row r="2187" spans="1:2">
      <c r="A2187" s="31"/>
      <c r="B2187" s="5"/>
    </row>
    <row r="2188" spans="1:2">
      <c r="A2188" s="31"/>
      <c r="B2188" s="5"/>
    </row>
    <row r="2189" spans="1:2">
      <c r="A2189" s="31"/>
      <c r="B2189" s="5"/>
    </row>
    <row r="2190" spans="1:2">
      <c r="A2190" s="31"/>
      <c r="B2190" s="5"/>
    </row>
    <row r="2191" spans="1:2">
      <c r="A2191" s="31"/>
      <c r="B2191" s="5"/>
    </row>
    <row r="2192" spans="1:2">
      <c r="A2192" s="31"/>
      <c r="B2192" s="5"/>
    </row>
    <row r="2193" spans="1:2">
      <c r="A2193" s="31"/>
      <c r="B2193" s="5"/>
    </row>
    <row r="2194" spans="1:2">
      <c r="A2194" s="31"/>
      <c r="B2194" s="5"/>
    </row>
    <row r="2195" spans="1:2">
      <c r="A2195" s="31"/>
      <c r="B2195" s="5"/>
    </row>
    <row r="2196" spans="1:2">
      <c r="A2196" s="31"/>
      <c r="B2196" s="5"/>
    </row>
    <row r="2197" spans="1:2">
      <c r="A2197" s="31"/>
      <c r="B2197" s="5"/>
    </row>
    <row r="2198" spans="1:2">
      <c r="A2198" s="31"/>
      <c r="B2198" s="5"/>
    </row>
    <row r="2199" spans="1:2">
      <c r="A2199" s="31"/>
      <c r="B2199" s="5"/>
    </row>
    <row r="2200" spans="1:2">
      <c r="A2200" s="31"/>
      <c r="B2200" s="5"/>
    </row>
    <row r="2201" spans="1:2">
      <c r="A2201" s="31"/>
      <c r="B2201" s="5"/>
    </row>
    <row r="2202" spans="1:2">
      <c r="A2202" s="31"/>
      <c r="B2202" s="5"/>
    </row>
    <row r="2203" spans="1:2">
      <c r="A2203" s="31"/>
      <c r="B2203" s="5"/>
    </row>
    <row r="2204" spans="1:2">
      <c r="A2204" s="31"/>
      <c r="B2204" s="5"/>
    </row>
    <row r="2205" spans="1:2">
      <c r="A2205" s="31"/>
      <c r="B2205" s="5"/>
    </row>
    <row r="2206" spans="1:2">
      <c r="A2206" s="31"/>
      <c r="B2206" s="5"/>
    </row>
    <row r="2207" spans="1:2">
      <c r="A2207" s="31"/>
      <c r="B2207" s="5"/>
    </row>
    <row r="2208" spans="1:2">
      <c r="A2208" s="31"/>
      <c r="B2208" s="5"/>
    </row>
    <row r="2209" spans="1:2">
      <c r="A2209" s="31"/>
      <c r="B2209" s="5"/>
    </row>
    <row r="2210" spans="1:2">
      <c r="A2210" s="31"/>
      <c r="B2210" s="5"/>
    </row>
    <row r="2211" spans="1:2">
      <c r="A2211" s="31"/>
      <c r="B2211" s="5"/>
    </row>
    <row r="2212" spans="1:2">
      <c r="A2212" s="31"/>
      <c r="B2212" s="5"/>
    </row>
    <row r="2213" spans="1:2">
      <c r="A2213" s="31"/>
      <c r="B2213" s="5"/>
    </row>
    <row r="2214" spans="1:2">
      <c r="A2214" s="31"/>
      <c r="B2214" s="5"/>
    </row>
    <row r="2215" spans="1:2">
      <c r="A2215" s="31"/>
      <c r="B2215" s="5"/>
    </row>
    <row r="2216" spans="1:2">
      <c r="A2216" s="31"/>
      <c r="B2216" s="5"/>
    </row>
    <row r="2217" spans="1:2">
      <c r="A2217" s="31"/>
      <c r="B2217" s="5"/>
    </row>
    <row r="2218" spans="1:2">
      <c r="A2218" s="31"/>
      <c r="B2218" s="5"/>
    </row>
    <row r="2219" spans="1:2">
      <c r="A2219" s="31"/>
      <c r="B2219" s="5"/>
    </row>
    <row r="2220" spans="1:2">
      <c r="A2220" s="31"/>
      <c r="B2220" s="5"/>
    </row>
    <row r="2221" spans="1:2">
      <c r="A2221" s="31"/>
      <c r="B2221" s="5"/>
    </row>
    <row r="2222" spans="1:2">
      <c r="A2222" s="31"/>
      <c r="B2222" s="5"/>
    </row>
    <row r="2223" spans="1:2">
      <c r="A2223" s="31"/>
      <c r="B2223" s="5"/>
    </row>
    <row r="2224" spans="1:2">
      <c r="A2224" s="31"/>
      <c r="B2224" s="5"/>
    </row>
    <row r="2225" spans="1:2">
      <c r="A2225" s="31"/>
      <c r="B2225" s="5"/>
    </row>
    <row r="2226" spans="1:2">
      <c r="A2226" s="31"/>
      <c r="B2226" s="5"/>
    </row>
    <row r="2227" spans="1:2">
      <c r="A2227" s="31"/>
      <c r="B2227" s="5"/>
    </row>
    <row r="2228" spans="1:2">
      <c r="A2228" s="31"/>
      <c r="B2228" s="5"/>
    </row>
    <row r="2229" spans="1:2">
      <c r="A2229" s="31"/>
      <c r="B2229" s="5"/>
    </row>
    <row r="2230" spans="1:2">
      <c r="A2230" s="31"/>
      <c r="B2230" s="5"/>
    </row>
    <row r="2231" spans="1:2">
      <c r="A2231" s="31"/>
      <c r="B2231" s="5"/>
    </row>
    <row r="2232" spans="1:2">
      <c r="A2232" s="31"/>
      <c r="B2232" s="5"/>
    </row>
    <row r="2233" spans="1:2">
      <c r="A2233" s="31"/>
      <c r="B2233" s="5"/>
    </row>
    <row r="2234" spans="1:2">
      <c r="A2234" s="31"/>
      <c r="B2234" s="5"/>
    </row>
    <row r="2235" spans="1:2">
      <c r="A2235" s="31"/>
      <c r="B2235" s="5"/>
    </row>
    <row r="2236" spans="1:2">
      <c r="A2236" s="31"/>
      <c r="B2236" s="5"/>
    </row>
    <row r="2237" spans="1:2">
      <c r="A2237" s="31"/>
      <c r="B2237" s="5"/>
    </row>
    <row r="2238" spans="1:2">
      <c r="A2238" s="31"/>
      <c r="B2238" s="5"/>
    </row>
    <row r="2239" spans="1:2">
      <c r="A2239" s="31"/>
      <c r="B2239" s="5"/>
    </row>
    <row r="2240" spans="1:2">
      <c r="A2240" s="31"/>
      <c r="B2240" s="5"/>
    </row>
    <row r="2241" spans="1:2">
      <c r="A2241" s="31"/>
      <c r="B2241" s="5"/>
    </row>
    <row r="2242" spans="1:2">
      <c r="A2242" s="31"/>
      <c r="B2242" s="5"/>
    </row>
    <row r="2243" spans="1:2">
      <c r="A2243" s="31"/>
      <c r="B2243" s="5"/>
    </row>
    <row r="2244" spans="1:2">
      <c r="A2244" s="31"/>
      <c r="B2244" s="5"/>
    </row>
    <row r="2245" spans="1:2">
      <c r="A2245" s="31"/>
      <c r="B2245" s="5"/>
    </row>
    <row r="2246" spans="1:2">
      <c r="A2246" s="31"/>
      <c r="B2246" s="5"/>
    </row>
    <row r="2247" spans="1:2">
      <c r="A2247" s="31"/>
      <c r="B2247" s="5"/>
    </row>
    <row r="2248" spans="1:2">
      <c r="A2248" s="31"/>
      <c r="B2248" s="5"/>
    </row>
    <row r="2249" spans="1:2">
      <c r="A2249" s="31"/>
      <c r="B2249" s="5"/>
    </row>
    <row r="2250" spans="1:2">
      <c r="A2250" s="31"/>
      <c r="B2250" s="5"/>
    </row>
    <row r="2251" spans="1:2">
      <c r="A2251" s="31"/>
      <c r="B2251" s="5"/>
    </row>
    <row r="2252" spans="1:2">
      <c r="A2252" s="31"/>
      <c r="B2252" s="5"/>
    </row>
    <row r="2253" spans="1:2">
      <c r="A2253" s="31"/>
      <c r="B2253" s="5"/>
    </row>
    <row r="2254" spans="1:2">
      <c r="A2254" s="31"/>
      <c r="B2254" s="5"/>
    </row>
    <row r="2255" spans="1:2">
      <c r="A2255" s="31"/>
      <c r="B2255" s="5"/>
    </row>
    <row r="2256" spans="1:2">
      <c r="A2256" s="31"/>
      <c r="B2256" s="5"/>
    </row>
    <row r="2257" spans="1:2">
      <c r="A2257" s="31"/>
      <c r="B2257" s="5"/>
    </row>
    <row r="2258" spans="1:2">
      <c r="A2258" s="31"/>
      <c r="B2258" s="5"/>
    </row>
    <row r="2259" spans="1:2">
      <c r="A2259" s="31"/>
      <c r="B2259" s="5"/>
    </row>
    <row r="2260" spans="1:2">
      <c r="A2260" s="31"/>
      <c r="B2260" s="5"/>
    </row>
    <row r="2261" spans="1:2">
      <c r="A2261" s="31"/>
      <c r="B2261" s="5"/>
    </row>
    <row r="2262" spans="1:2">
      <c r="A2262" s="31"/>
      <c r="B2262" s="5"/>
    </row>
    <row r="2263" spans="1:2">
      <c r="A2263" s="31"/>
      <c r="B2263" s="5"/>
    </row>
    <row r="2264" spans="1:2">
      <c r="A2264" s="31"/>
      <c r="B2264" s="5"/>
    </row>
    <row r="2265" spans="1:2">
      <c r="A2265" s="31"/>
      <c r="B2265" s="5"/>
    </row>
    <row r="2266" spans="1:2">
      <c r="A2266" s="31"/>
      <c r="B2266" s="5"/>
    </row>
    <row r="2267" spans="1:2">
      <c r="A2267" s="31"/>
      <c r="B2267" s="5"/>
    </row>
    <row r="2268" spans="1:2">
      <c r="A2268" s="31"/>
      <c r="B2268" s="5"/>
    </row>
    <row r="2269" spans="1:2">
      <c r="A2269" s="31"/>
      <c r="B2269" s="5"/>
    </row>
    <row r="2270" spans="1:2">
      <c r="A2270" s="31"/>
      <c r="B2270" s="5"/>
    </row>
    <row r="2271" spans="1:2">
      <c r="A2271" s="31"/>
      <c r="B2271" s="5"/>
    </row>
    <row r="2272" spans="1:2">
      <c r="A2272" s="31"/>
      <c r="B2272" s="5"/>
    </row>
    <row r="2273" spans="1:2">
      <c r="A2273" s="31"/>
      <c r="B2273" s="5"/>
    </row>
    <row r="2274" spans="1:2">
      <c r="A2274" s="31"/>
      <c r="B2274" s="5"/>
    </row>
    <row r="2275" spans="1:2">
      <c r="A2275" s="31"/>
      <c r="B2275" s="5"/>
    </row>
    <row r="2276" spans="1:2">
      <c r="A2276" s="31"/>
      <c r="B2276" s="5"/>
    </row>
    <row r="2277" spans="1:2">
      <c r="A2277" s="31"/>
      <c r="B2277" s="5"/>
    </row>
    <row r="2278" spans="1:2">
      <c r="A2278" s="31"/>
      <c r="B2278" s="5"/>
    </row>
    <row r="2279" spans="1:2">
      <c r="A2279" s="31"/>
      <c r="B2279" s="5"/>
    </row>
    <row r="2280" spans="1:2">
      <c r="A2280" s="31"/>
      <c r="B2280" s="5"/>
    </row>
    <row r="2281" spans="1:2">
      <c r="A2281" s="31"/>
      <c r="B2281" s="5"/>
    </row>
    <row r="2282" spans="1:2">
      <c r="A2282" s="31"/>
      <c r="B2282" s="5"/>
    </row>
    <row r="2283" spans="1:2">
      <c r="A2283" s="31"/>
      <c r="B2283" s="5"/>
    </row>
    <row r="2284" spans="1:2">
      <c r="A2284" s="31"/>
      <c r="B2284" s="5"/>
    </row>
    <row r="2285" spans="1:2">
      <c r="A2285" s="31"/>
      <c r="B2285" s="5"/>
    </row>
    <row r="2286" spans="1:2">
      <c r="A2286" s="31"/>
      <c r="B2286" s="5"/>
    </row>
    <row r="2287" spans="1:2">
      <c r="A2287" s="31"/>
      <c r="B2287" s="5"/>
    </row>
    <row r="2288" spans="1:2">
      <c r="A2288" s="31"/>
      <c r="B2288" s="5"/>
    </row>
    <row r="2289" spans="1:2">
      <c r="A2289" s="31"/>
      <c r="B2289" s="5"/>
    </row>
    <row r="2290" spans="1:2">
      <c r="A2290" s="31"/>
      <c r="B2290" s="5"/>
    </row>
    <row r="2291" spans="1:2">
      <c r="A2291" s="31"/>
      <c r="B2291" s="5"/>
    </row>
    <row r="2292" spans="1:2">
      <c r="A2292" s="31"/>
      <c r="B2292" s="5"/>
    </row>
    <row r="2293" spans="1:2">
      <c r="A2293" s="31"/>
      <c r="B2293" s="5"/>
    </row>
    <row r="2294" spans="1:2">
      <c r="A2294" s="31"/>
      <c r="B2294" s="5"/>
    </row>
    <row r="2295" spans="1:2">
      <c r="A2295" s="31"/>
      <c r="B2295" s="5"/>
    </row>
    <row r="2296" spans="1:2">
      <c r="A2296" s="31"/>
      <c r="B2296" s="5"/>
    </row>
    <row r="2297" spans="1:2">
      <c r="A2297" s="31"/>
      <c r="B2297" s="5"/>
    </row>
    <row r="2298" spans="1:2">
      <c r="A2298" s="31"/>
      <c r="B2298" s="5"/>
    </row>
    <row r="2299" spans="1:2">
      <c r="A2299" s="31"/>
      <c r="B2299" s="5"/>
    </row>
    <row r="2300" spans="1:2">
      <c r="A2300" s="31"/>
      <c r="B2300" s="5"/>
    </row>
    <row r="2301" spans="1:2">
      <c r="A2301" s="31"/>
      <c r="B2301" s="5"/>
    </row>
    <row r="2302" spans="1:2">
      <c r="A2302" s="31"/>
      <c r="B2302" s="5"/>
    </row>
    <row r="2303" spans="1:2">
      <c r="A2303" s="31"/>
      <c r="B2303" s="5"/>
    </row>
    <row r="2304" spans="1:2">
      <c r="A2304" s="31"/>
      <c r="B2304" s="5"/>
    </row>
    <row r="2305" spans="1:2">
      <c r="A2305" s="31"/>
      <c r="B2305" s="5"/>
    </row>
    <row r="2306" spans="1:2">
      <c r="A2306" s="31"/>
      <c r="B2306" s="5"/>
    </row>
    <row r="2307" spans="1:2">
      <c r="A2307" s="31"/>
      <c r="B2307" s="5"/>
    </row>
    <row r="2308" spans="1:2">
      <c r="A2308" s="31"/>
      <c r="B2308" s="5"/>
    </row>
    <row r="2309" spans="1:2">
      <c r="A2309" s="31"/>
      <c r="B2309" s="5"/>
    </row>
    <row r="2310" spans="1:2">
      <c r="A2310" s="31"/>
      <c r="B2310" s="5"/>
    </row>
    <row r="2311" spans="1:2">
      <c r="A2311" s="31"/>
      <c r="B2311" s="5"/>
    </row>
    <row r="2312" spans="1:2">
      <c r="A2312" s="31"/>
      <c r="B2312" s="5"/>
    </row>
    <row r="2313" spans="1:2">
      <c r="A2313" s="31"/>
      <c r="B2313" s="5"/>
    </row>
    <row r="2314" spans="1:2">
      <c r="A2314" s="31"/>
      <c r="B2314" s="5"/>
    </row>
    <row r="2315" spans="1:2">
      <c r="A2315" s="31"/>
      <c r="B2315" s="5"/>
    </row>
    <row r="2316" spans="1:2">
      <c r="A2316" s="31"/>
      <c r="B2316" s="5"/>
    </row>
    <row r="2317" spans="1:2">
      <c r="A2317" s="31"/>
      <c r="B2317" s="5"/>
    </row>
    <row r="2318" spans="1:2">
      <c r="A2318" s="31"/>
      <c r="B2318" s="5"/>
    </row>
    <row r="2319" spans="1:2">
      <c r="A2319" s="31"/>
      <c r="B2319" s="5"/>
    </row>
    <row r="2320" spans="1:2">
      <c r="A2320" s="31"/>
      <c r="B2320" s="5"/>
    </row>
    <row r="2321" spans="1:2">
      <c r="A2321" s="31"/>
      <c r="B2321" s="5"/>
    </row>
    <row r="2322" spans="1:2">
      <c r="A2322" s="31"/>
      <c r="B2322" s="5"/>
    </row>
    <row r="2323" spans="1:2">
      <c r="A2323" s="31"/>
      <c r="B2323" s="5"/>
    </row>
    <row r="2324" spans="1:2">
      <c r="A2324" s="31"/>
      <c r="B2324" s="5"/>
    </row>
    <row r="2325" spans="1:2">
      <c r="A2325" s="31"/>
      <c r="B2325" s="5"/>
    </row>
    <row r="2326" spans="1:2">
      <c r="A2326" s="31"/>
      <c r="B2326" s="5"/>
    </row>
    <row r="2327" spans="1:2">
      <c r="A2327" s="31"/>
      <c r="B2327" s="5"/>
    </row>
    <row r="2328" spans="1:2">
      <c r="A2328" s="31"/>
      <c r="B2328" s="5"/>
    </row>
    <row r="2329" spans="1:2">
      <c r="A2329" s="31"/>
      <c r="B2329" s="5"/>
    </row>
    <row r="2330" spans="1:2">
      <c r="A2330" s="31"/>
      <c r="B2330" s="5"/>
    </row>
    <row r="2331" spans="1:2">
      <c r="A2331" s="31"/>
      <c r="B2331" s="5"/>
    </row>
    <row r="2332" spans="1:2">
      <c r="A2332" s="31"/>
      <c r="B2332" s="5"/>
    </row>
    <row r="2333" spans="1:2">
      <c r="A2333" s="31"/>
      <c r="B2333" s="5"/>
    </row>
    <row r="2334" spans="1:2">
      <c r="A2334" s="31"/>
      <c r="B2334" s="5"/>
    </row>
    <row r="2335" spans="1:2">
      <c r="A2335" s="31"/>
      <c r="B2335" s="5"/>
    </row>
    <row r="2336" spans="1:2">
      <c r="A2336" s="31"/>
      <c r="B2336" s="5"/>
    </row>
    <row r="2337" spans="1:2">
      <c r="A2337" s="31"/>
      <c r="B2337" s="5"/>
    </row>
    <row r="2338" spans="1:2">
      <c r="A2338" s="31"/>
      <c r="B2338" s="5"/>
    </row>
    <row r="2339" spans="1:2">
      <c r="A2339" s="31"/>
      <c r="B2339" s="5"/>
    </row>
    <row r="2340" spans="1:2">
      <c r="A2340" s="31"/>
      <c r="B2340" s="5"/>
    </row>
    <row r="2341" spans="1:2">
      <c r="A2341" s="31"/>
      <c r="B2341" s="5"/>
    </row>
    <row r="2342" spans="1:2">
      <c r="A2342" s="31"/>
      <c r="B2342" s="5"/>
    </row>
    <row r="2343" spans="1:2">
      <c r="A2343" s="31"/>
      <c r="B2343" s="5"/>
    </row>
    <row r="2344" spans="1:2">
      <c r="A2344" s="31"/>
      <c r="B2344" s="5"/>
    </row>
    <row r="2345" spans="1:2">
      <c r="A2345" s="31"/>
      <c r="B2345" s="5"/>
    </row>
    <row r="2346" spans="1:2">
      <c r="A2346" s="31"/>
      <c r="B2346" s="5"/>
    </row>
    <row r="2347" spans="1:2">
      <c r="A2347" s="31"/>
      <c r="B2347" s="5"/>
    </row>
    <row r="2348" spans="1:2">
      <c r="A2348" s="31"/>
      <c r="B2348" s="5"/>
    </row>
    <row r="2349" spans="1:2">
      <c r="A2349" s="31"/>
      <c r="B2349" s="5"/>
    </row>
    <row r="2350" spans="1:2">
      <c r="A2350" s="31"/>
      <c r="B2350" s="5"/>
    </row>
    <row r="2351" spans="1:2">
      <c r="A2351" s="31"/>
      <c r="B2351" s="5"/>
    </row>
    <row r="2352" spans="1:2">
      <c r="A2352" s="31"/>
      <c r="B2352" s="5"/>
    </row>
    <row r="2353" spans="1:2">
      <c r="A2353" s="31"/>
      <c r="B2353" s="5"/>
    </row>
    <row r="2354" spans="1:2">
      <c r="A2354" s="31"/>
      <c r="B2354" s="5"/>
    </row>
    <row r="2355" spans="1:2">
      <c r="A2355" s="31"/>
      <c r="B2355" s="5"/>
    </row>
    <row r="2356" spans="1:2">
      <c r="A2356" s="31"/>
      <c r="B2356" s="5"/>
    </row>
    <row r="2357" spans="1:2">
      <c r="A2357" s="31"/>
      <c r="B2357" s="5"/>
    </row>
    <row r="2358" spans="1:2">
      <c r="A2358" s="31"/>
      <c r="B2358" s="5"/>
    </row>
    <row r="2359" spans="1:2">
      <c r="A2359" s="31"/>
      <c r="B2359" s="5"/>
    </row>
    <row r="2360" spans="1:2">
      <c r="A2360" s="31"/>
      <c r="B2360" s="5"/>
    </row>
    <row r="2361" spans="1:2">
      <c r="A2361" s="31"/>
      <c r="B2361" s="5"/>
    </row>
    <row r="2362" spans="1:2">
      <c r="A2362" s="31"/>
      <c r="B2362" s="5"/>
    </row>
    <row r="2363" spans="1:2">
      <c r="A2363" s="31"/>
      <c r="B2363" s="5"/>
    </row>
    <row r="2364" spans="1:2">
      <c r="A2364" s="31"/>
      <c r="B2364" s="5"/>
    </row>
    <row r="2365" spans="1:2">
      <c r="A2365" s="31"/>
      <c r="B2365" s="5"/>
    </row>
    <row r="2366" spans="1:2">
      <c r="A2366" s="31"/>
      <c r="B2366" s="5"/>
    </row>
    <row r="2367" spans="1:2">
      <c r="A2367" s="31"/>
      <c r="B2367" s="5"/>
    </row>
    <row r="2368" spans="1:2">
      <c r="A2368" s="31"/>
      <c r="B2368" s="5"/>
    </row>
    <row r="2369" spans="1:2">
      <c r="A2369" s="31"/>
      <c r="B2369" s="5"/>
    </row>
    <row r="2370" spans="1:2">
      <c r="A2370" s="31"/>
      <c r="B2370" s="5"/>
    </row>
    <row r="2371" spans="1:2">
      <c r="A2371" s="31"/>
      <c r="B2371" s="5"/>
    </row>
    <row r="2372" spans="1:2">
      <c r="A2372" s="31"/>
      <c r="B2372" s="5"/>
    </row>
    <row r="2373" spans="1:2">
      <c r="A2373" s="31"/>
      <c r="B2373" s="5"/>
    </row>
    <row r="2374" spans="1:2">
      <c r="A2374" s="31"/>
      <c r="B2374" s="5"/>
    </row>
    <row r="2375" spans="1:2">
      <c r="A2375" s="31"/>
      <c r="B2375" s="5"/>
    </row>
    <row r="2376" spans="1:2">
      <c r="A2376" s="31"/>
      <c r="B2376" s="5"/>
    </row>
    <row r="2377" spans="1:2">
      <c r="A2377" s="31"/>
      <c r="B2377" s="5"/>
    </row>
    <row r="2378" spans="1:2">
      <c r="A2378" s="31"/>
      <c r="B2378" s="5"/>
    </row>
    <row r="2379" spans="1:2">
      <c r="A2379" s="31"/>
      <c r="B2379" s="5"/>
    </row>
    <row r="2380" spans="1:2">
      <c r="A2380" s="31"/>
      <c r="B2380" s="5"/>
    </row>
    <row r="2381" spans="1:2">
      <c r="A2381" s="31"/>
      <c r="B2381" s="5"/>
    </row>
    <row r="2382" spans="1:2">
      <c r="A2382" s="31"/>
      <c r="B2382" s="5"/>
    </row>
    <row r="2383" spans="1:2">
      <c r="A2383" s="31"/>
      <c r="B2383" s="5"/>
    </row>
    <row r="2384" spans="1:2">
      <c r="A2384" s="31"/>
      <c r="B2384" s="5"/>
    </row>
    <row r="2385" spans="1:2">
      <c r="A2385" s="31"/>
      <c r="B2385" s="5"/>
    </row>
    <row r="2386" spans="1:2">
      <c r="A2386" s="31"/>
      <c r="B2386" s="5"/>
    </row>
    <row r="2387" spans="1:2">
      <c r="A2387" s="31"/>
      <c r="B2387" s="5"/>
    </row>
    <row r="2388" spans="1:2">
      <c r="A2388" s="31"/>
      <c r="B2388" s="5"/>
    </row>
    <row r="2389" spans="1:2">
      <c r="A2389" s="31"/>
      <c r="B2389" s="5"/>
    </row>
    <row r="2390" spans="1:2">
      <c r="A2390" s="31"/>
      <c r="B2390" s="5"/>
    </row>
    <row r="2391" spans="1:2">
      <c r="A2391" s="31"/>
      <c r="B2391" s="5"/>
    </row>
    <row r="2392" spans="1:2">
      <c r="A2392" s="31"/>
      <c r="B2392" s="5"/>
    </row>
    <row r="2393" spans="1:2">
      <c r="A2393" s="31"/>
      <c r="B2393" s="5"/>
    </row>
    <row r="2394" spans="1:2">
      <c r="A2394" s="31"/>
      <c r="B2394" s="5"/>
    </row>
    <row r="2395" spans="1:2">
      <c r="A2395" s="31"/>
      <c r="B2395" s="5"/>
    </row>
    <row r="2396" spans="1:2">
      <c r="A2396" s="31"/>
      <c r="B2396" s="5"/>
    </row>
    <row r="2397" spans="1:2">
      <c r="A2397" s="31"/>
      <c r="B2397" s="5"/>
    </row>
    <row r="2398" spans="1:2">
      <c r="A2398" s="31"/>
      <c r="B2398" s="5"/>
    </row>
    <row r="2399" spans="1:2">
      <c r="A2399" s="31"/>
      <c r="B2399" s="5"/>
    </row>
    <row r="2400" spans="1:2">
      <c r="A2400" s="31"/>
      <c r="B2400" s="5"/>
    </row>
    <row r="2401" spans="1:2">
      <c r="A2401" s="31"/>
      <c r="B2401" s="5"/>
    </row>
    <row r="2402" spans="1:2">
      <c r="A2402" s="31"/>
      <c r="B2402" s="5"/>
    </row>
    <row r="2403" spans="1:2">
      <c r="A2403" s="31"/>
      <c r="B2403" s="5"/>
    </row>
    <row r="2404" spans="1:2">
      <c r="A2404" s="31"/>
      <c r="B2404" s="5"/>
    </row>
    <row r="2405" spans="1:2">
      <c r="A2405" s="31"/>
      <c r="B2405" s="5"/>
    </row>
    <row r="2406" spans="1:2">
      <c r="A2406" s="31"/>
      <c r="B2406" s="5"/>
    </row>
    <row r="2407" spans="1:2">
      <c r="A2407" s="31"/>
      <c r="B2407" s="5"/>
    </row>
    <row r="2408" spans="1:2">
      <c r="A2408" s="31"/>
      <c r="B2408" s="5"/>
    </row>
    <row r="2409" spans="1:2">
      <c r="A2409" s="31"/>
      <c r="B2409" s="5"/>
    </row>
    <row r="2410" spans="1:2">
      <c r="A2410" s="31"/>
      <c r="B2410" s="5"/>
    </row>
    <row r="2411" spans="1:2">
      <c r="A2411" s="31"/>
      <c r="B2411" s="5"/>
    </row>
    <row r="2412" spans="1:2">
      <c r="A2412" s="31"/>
      <c r="B2412" s="5"/>
    </row>
    <row r="2413" spans="1:2">
      <c r="A2413" s="31"/>
      <c r="B2413" s="5"/>
    </row>
    <row r="2414" spans="1:2">
      <c r="A2414" s="31"/>
      <c r="B2414" s="5"/>
    </row>
    <row r="2415" spans="1:2">
      <c r="A2415" s="31"/>
      <c r="B2415" s="5"/>
    </row>
    <row r="2416" spans="1:2">
      <c r="A2416" s="31"/>
      <c r="B2416" s="5"/>
    </row>
    <row r="2417" spans="1:2">
      <c r="A2417" s="31"/>
      <c r="B2417" s="5"/>
    </row>
    <row r="2418" spans="1:2">
      <c r="A2418" s="31"/>
      <c r="B2418" s="5"/>
    </row>
    <row r="2419" spans="1:2">
      <c r="A2419" s="31"/>
      <c r="B2419" s="5"/>
    </row>
    <row r="2420" spans="1:2">
      <c r="A2420" s="31"/>
      <c r="B2420" s="5"/>
    </row>
    <row r="2421" spans="1:2">
      <c r="A2421" s="31"/>
      <c r="B2421" s="5"/>
    </row>
    <row r="2422" spans="1:2">
      <c r="A2422" s="31"/>
      <c r="B2422" s="5"/>
    </row>
    <row r="2423" spans="1:2">
      <c r="A2423" s="31"/>
      <c r="B2423" s="5"/>
    </row>
    <row r="2424" spans="1:2">
      <c r="A2424" s="31"/>
      <c r="B2424" s="5"/>
    </row>
    <row r="2425" spans="1:2">
      <c r="A2425" s="31"/>
      <c r="B2425" s="5"/>
    </row>
    <row r="2426" spans="1:2">
      <c r="A2426" s="31"/>
      <c r="B2426" s="5"/>
    </row>
    <row r="2427" spans="1:2">
      <c r="A2427" s="31"/>
      <c r="B2427" s="5"/>
    </row>
    <row r="2428" spans="1:2">
      <c r="A2428" s="31"/>
      <c r="B2428" s="5"/>
    </row>
    <row r="2429" spans="1:2">
      <c r="A2429" s="31"/>
      <c r="B2429" s="5"/>
    </row>
    <row r="2430" spans="1:2">
      <c r="A2430" s="31"/>
      <c r="B2430" s="5"/>
    </row>
    <row r="2431" spans="1:2">
      <c r="A2431" s="31"/>
      <c r="B2431" s="5"/>
    </row>
    <row r="2432" spans="1:2">
      <c r="A2432" s="31"/>
      <c r="B2432" s="5"/>
    </row>
    <row r="2433" spans="1:2">
      <c r="A2433" s="31"/>
      <c r="B2433" s="5"/>
    </row>
    <row r="2434" spans="1:2">
      <c r="A2434" s="31"/>
      <c r="B2434" s="5"/>
    </row>
    <row r="2435" spans="1:2">
      <c r="A2435" s="31"/>
      <c r="B2435" s="5"/>
    </row>
    <row r="2436" spans="1:2">
      <c r="A2436" s="31"/>
      <c r="B2436" s="5"/>
    </row>
    <row r="2437" spans="1:2">
      <c r="A2437" s="31"/>
      <c r="B2437" s="5"/>
    </row>
    <row r="2438" spans="1:2">
      <c r="A2438" s="31"/>
      <c r="B2438" s="5"/>
    </row>
    <row r="2439" spans="1:2">
      <c r="A2439" s="31"/>
      <c r="B2439" s="5"/>
    </row>
    <row r="2440" spans="1:2">
      <c r="A2440" s="31"/>
      <c r="B2440" s="5"/>
    </row>
    <row r="2441" spans="1:2">
      <c r="A2441" s="31"/>
      <c r="B2441" s="5"/>
    </row>
    <row r="2442" spans="1:2">
      <c r="A2442" s="31"/>
      <c r="B2442" s="5"/>
    </row>
    <row r="2443" spans="1:2">
      <c r="A2443" s="31"/>
      <c r="B2443" s="5"/>
    </row>
    <row r="2444" spans="1:2">
      <c r="A2444" s="31"/>
      <c r="B2444" s="5"/>
    </row>
    <row r="2445" spans="1:2">
      <c r="A2445" s="31"/>
      <c r="B2445" s="5"/>
    </row>
    <row r="2446" spans="1:2">
      <c r="A2446" s="31"/>
      <c r="B2446" s="5"/>
    </row>
    <row r="2447" spans="1:2">
      <c r="A2447" s="31"/>
      <c r="B2447" s="5"/>
    </row>
    <row r="2448" spans="1:2">
      <c r="A2448" s="31"/>
      <c r="B2448" s="5"/>
    </row>
    <row r="2449" spans="1:2">
      <c r="A2449" s="31"/>
      <c r="B2449" s="5"/>
    </row>
    <row r="2450" spans="1:2">
      <c r="A2450" s="31"/>
      <c r="B2450" s="5"/>
    </row>
    <row r="2451" spans="1:2">
      <c r="A2451" s="31"/>
      <c r="B2451" s="5"/>
    </row>
    <row r="2452" spans="1:2">
      <c r="A2452" s="31"/>
      <c r="B2452" s="5"/>
    </row>
    <row r="2453" spans="1:2">
      <c r="A2453" s="31"/>
      <c r="B2453" s="5"/>
    </row>
    <row r="2454" spans="1:2">
      <c r="A2454" s="31"/>
      <c r="B2454" s="5"/>
    </row>
    <row r="2455" spans="1:2">
      <c r="A2455" s="31"/>
      <c r="B2455" s="5"/>
    </row>
    <row r="2456" spans="1:2">
      <c r="A2456" s="31"/>
      <c r="B2456" s="5"/>
    </row>
    <row r="2457" spans="1:2">
      <c r="A2457" s="31"/>
      <c r="B2457" s="5"/>
    </row>
    <row r="2458" spans="1:2">
      <c r="A2458" s="31"/>
      <c r="B2458" s="5"/>
    </row>
    <row r="2459" spans="1:2">
      <c r="A2459" s="31"/>
      <c r="B2459" s="5"/>
    </row>
    <row r="2460" spans="1:2">
      <c r="A2460" s="31"/>
      <c r="B2460" s="5"/>
    </row>
    <row r="2461" spans="1:2">
      <c r="A2461" s="31"/>
      <c r="B2461" s="5"/>
    </row>
    <row r="2462" spans="1:2">
      <c r="A2462" s="31"/>
      <c r="B2462" s="5"/>
    </row>
    <row r="2463" spans="1:2">
      <c r="A2463" s="31"/>
      <c r="B2463" s="5"/>
    </row>
    <row r="2464" spans="1:2">
      <c r="A2464" s="31"/>
      <c r="B2464" s="5"/>
    </row>
    <row r="2465" spans="1:2">
      <c r="A2465" s="31"/>
      <c r="B2465" s="5"/>
    </row>
    <row r="2466" spans="1:2">
      <c r="A2466" s="31"/>
      <c r="B2466" s="5"/>
    </row>
    <row r="2467" spans="1:2">
      <c r="A2467" s="31"/>
      <c r="B2467" s="5"/>
    </row>
    <row r="2468" spans="1:2">
      <c r="A2468" s="31"/>
      <c r="B2468" s="5"/>
    </row>
    <row r="2469" spans="1:2">
      <c r="A2469" s="31"/>
      <c r="B2469" s="5"/>
    </row>
    <row r="2470" spans="1:2">
      <c r="A2470" s="31"/>
      <c r="B2470" s="5"/>
    </row>
    <row r="2471" spans="1:2">
      <c r="A2471" s="31"/>
      <c r="B2471" s="5"/>
    </row>
    <row r="2472" spans="1:2">
      <c r="A2472" s="31"/>
      <c r="B2472" s="5"/>
    </row>
    <row r="2473" spans="1:2">
      <c r="A2473" s="31"/>
      <c r="B2473" s="5"/>
    </row>
    <row r="2474" spans="1:2">
      <c r="A2474" s="31"/>
      <c r="B2474" s="5"/>
    </row>
    <row r="2475" spans="1:2">
      <c r="A2475" s="31"/>
      <c r="B2475" s="5"/>
    </row>
    <row r="2476" spans="1:2">
      <c r="A2476" s="31"/>
      <c r="B2476" s="5"/>
    </row>
    <row r="2477" spans="1:2">
      <c r="A2477" s="31"/>
      <c r="B2477" s="5"/>
    </row>
    <row r="2478" spans="1:2">
      <c r="A2478" s="31"/>
      <c r="B2478" s="5"/>
    </row>
    <row r="2479" spans="1:2">
      <c r="A2479" s="31"/>
      <c r="B2479" s="5"/>
    </row>
    <row r="2480" spans="1:2">
      <c r="A2480" s="31"/>
      <c r="B2480" s="5"/>
    </row>
    <row r="2481" spans="1:2">
      <c r="A2481" s="31"/>
      <c r="B2481" s="5"/>
    </row>
    <row r="2482" spans="1:2">
      <c r="A2482" s="31"/>
      <c r="B2482" s="5"/>
    </row>
    <row r="2483" spans="1:2">
      <c r="A2483" s="31"/>
      <c r="B2483" s="5"/>
    </row>
    <row r="2484" spans="1:2">
      <c r="A2484" s="31"/>
      <c r="B2484" s="5"/>
    </row>
    <row r="2485" spans="1:2">
      <c r="A2485" s="31"/>
      <c r="B2485" s="5"/>
    </row>
    <row r="2486" spans="1:2">
      <c r="A2486" s="31"/>
      <c r="B2486" s="5"/>
    </row>
    <row r="2487" spans="1:2">
      <c r="A2487" s="31"/>
      <c r="B2487" s="5"/>
    </row>
    <row r="2488" spans="1:2">
      <c r="A2488" s="31"/>
      <c r="B2488" s="5"/>
    </row>
    <row r="2489" spans="1:2">
      <c r="A2489" s="31"/>
      <c r="B2489" s="5"/>
    </row>
    <row r="2490" spans="1:2">
      <c r="A2490" s="31"/>
      <c r="B2490" s="5"/>
    </row>
    <row r="2491" spans="1:2">
      <c r="A2491" s="31"/>
      <c r="B2491" s="5"/>
    </row>
    <row r="2492" spans="1:2">
      <c r="A2492" s="31"/>
      <c r="B2492" s="5"/>
    </row>
    <row r="2493" spans="1:2">
      <c r="A2493" s="31"/>
      <c r="B2493" s="5"/>
    </row>
    <row r="2494" spans="1:2">
      <c r="A2494" s="31"/>
      <c r="B2494" s="5"/>
    </row>
    <row r="2495" spans="1:2">
      <c r="A2495" s="31"/>
      <c r="B2495" s="5"/>
    </row>
    <row r="2496" spans="1:2">
      <c r="A2496" s="31"/>
      <c r="B2496" s="5"/>
    </row>
    <row r="2497" spans="1:2">
      <c r="A2497" s="31"/>
      <c r="B2497" s="5"/>
    </row>
    <row r="2498" spans="1:2">
      <c r="A2498" s="31"/>
      <c r="B2498" s="5"/>
    </row>
    <row r="2499" spans="1:2">
      <c r="A2499" s="31"/>
      <c r="B2499" s="5"/>
    </row>
    <row r="2500" spans="1:2">
      <c r="A2500" s="31"/>
      <c r="B2500" s="5"/>
    </row>
    <row r="2501" spans="1:2">
      <c r="A2501" s="31"/>
      <c r="B2501" s="5"/>
    </row>
    <row r="2502" spans="1:2">
      <c r="A2502" s="31"/>
      <c r="B2502" s="5"/>
    </row>
    <row r="2503" spans="1:2">
      <c r="A2503" s="31"/>
      <c r="B2503" s="5"/>
    </row>
    <row r="2504" spans="1:2">
      <c r="A2504" s="31"/>
      <c r="B2504" s="5"/>
    </row>
    <row r="2505" spans="1:2">
      <c r="A2505" s="31"/>
      <c r="B2505" s="5"/>
    </row>
    <row r="2506" spans="1:2">
      <c r="A2506" s="31"/>
      <c r="B2506" s="5"/>
    </row>
    <row r="2507" spans="1:2">
      <c r="A2507" s="31"/>
      <c r="B2507" s="5"/>
    </row>
    <row r="2508" spans="1:2">
      <c r="A2508" s="31"/>
      <c r="B2508" s="5"/>
    </row>
    <row r="2509" spans="1:2">
      <c r="A2509" s="31"/>
      <c r="B2509" s="5"/>
    </row>
    <row r="2510" spans="1:2">
      <c r="A2510" s="31"/>
      <c r="B2510" s="5"/>
    </row>
    <row r="2511" spans="1:2">
      <c r="A2511" s="31"/>
      <c r="B2511" s="5"/>
    </row>
    <row r="2512" spans="1:2">
      <c r="A2512" s="31"/>
      <c r="B2512" s="5"/>
    </row>
    <row r="2513" spans="1:2">
      <c r="A2513" s="31"/>
      <c r="B2513" s="5"/>
    </row>
    <row r="2514" spans="1:2">
      <c r="A2514" s="31"/>
      <c r="B2514" s="5"/>
    </row>
    <row r="2515" spans="1:2">
      <c r="A2515" s="31"/>
      <c r="B2515" s="5"/>
    </row>
    <row r="2516" spans="1:2">
      <c r="A2516" s="31"/>
      <c r="B2516" s="5"/>
    </row>
    <row r="2517" spans="1:2">
      <c r="A2517" s="31"/>
      <c r="B2517" s="5"/>
    </row>
    <row r="2518" spans="1:2">
      <c r="A2518" s="31"/>
      <c r="B2518" s="5"/>
    </row>
    <row r="2519" spans="1:2">
      <c r="A2519" s="31"/>
      <c r="B2519" s="5"/>
    </row>
    <row r="2520" spans="1:2">
      <c r="A2520" s="31"/>
      <c r="B2520" s="5"/>
    </row>
    <row r="2521" spans="1:2">
      <c r="A2521" s="31"/>
      <c r="B2521" s="5"/>
    </row>
    <row r="2522" spans="1:2">
      <c r="A2522" s="31"/>
      <c r="B2522" s="5"/>
    </row>
    <row r="2523" spans="1:2">
      <c r="A2523" s="31"/>
      <c r="B2523" s="5"/>
    </row>
    <row r="2524" spans="1:2">
      <c r="A2524" s="31"/>
      <c r="B2524" s="5"/>
    </row>
    <row r="2525" spans="1:2">
      <c r="A2525" s="31"/>
      <c r="B2525" s="5"/>
    </row>
    <row r="2526" spans="1:2">
      <c r="A2526" s="31"/>
      <c r="B2526" s="5"/>
    </row>
    <row r="2527" spans="1:2">
      <c r="A2527" s="31"/>
      <c r="B2527" s="5"/>
    </row>
    <row r="2528" spans="1:2">
      <c r="A2528" s="31"/>
      <c r="B2528" s="5"/>
    </row>
    <row r="2529" spans="1:2">
      <c r="A2529" s="31"/>
      <c r="B2529" s="5"/>
    </row>
    <row r="2530" spans="1:2">
      <c r="A2530" s="31"/>
      <c r="B2530" s="5"/>
    </row>
    <row r="2531" spans="1:2">
      <c r="A2531" s="31"/>
      <c r="B2531" s="5"/>
    </row>
    <row r="2532" spans="1:2">
      <c r="A2532" s="31"/>
      <c r="B2532" s="5"/>
    </row>
    <row r="2533" spans="1:2">
      <c r="A2533" s="31"/>
      <c r="B2533" s="5"/>
    </row>
    <row r="2534" spans="1:2">
      <c r="A2534" s="31"/>
      <c r="B2534" s="5"/>
    </row>
    <row r="2535" spans="1:2">
      <c r="A2535" s="31"/>
      <c r="B2535" s="5"/>
    </row>
    <row r="2536" spans="1:2">
      <c r="A2536" s="31"/>
      <c r="B2536" s="5"/>
    </row>
    <row r="2537" spans="1:2">
      <c r="A2537" s="31"/>
      <c r="B2537" s="5"/>
    </row>
    <row r="2538" spans="1:2">
      <c r="A2538" s="31"/>
      <c r="B2538" s="5"/>
    </row>
    <row r="2539" spans="1:2">
      <c r="A2539" s="31"/>
      <c r="B2539" s="5"/>
    </row>
    <row r="2540" spans="1:2">
      <c r="A2540" s="31"/>
      <c r="B2540" s="5"/>
    </row>
    <row r="2541" spans="1:2">
      <c r="A2541" s="31"/>
      <c r="B2541" s="5"/>
    </row>
    <row r="2542" spans="1:2">
      <c r="A2542" s="31"/>
      <c r="B2542" s="5"/>
    </row>
    <row r="2543" spans="1:2">
      <c r="A2543" s="31"/>
      <c r="B2543" s="5"/>
    </row>
    <row r="2544" spans="1:2">
      <c r="A2544" s="31"/>
      <c r="B2544" s="5"/>
    </row>
    <row r="2545" spans="1:2">
      <c r="A2545" s="31"/>
      <c r="B2545" s="5"/>
    </row>
    <row r="2546" spans="1:2">
      <c r="A2546" s="31"/>
      <c r="B2546" s="5"/>
    </row>
    <row r="2547" spans="1:2">
      <c r="A2547" s="31"/>
      <c r="B2547" s="5"/>
    </row>
    <row r="2548" spans="1:2">
      <c r="A2548" s="31"/>
      <c r="B2548" s="5"/>
    </row>
    <row r="2549" spans="1:2">
      <c r="A2549" s="31"/>
      <c r="B2549" s="5"/>
    </row>
    <row r="2550" spans="1:2">
      <c r="A2550" s="31"/>
      <c r="B2550" s="5"/>
    </row>
    <row r="2551" spans="1:2">
      <c r="A2551" s="31"/>
      <c r="B2551" s="5"/>
    </row>
    <row r="2552" spans="1:2">
      <c r="A2552" s="31"/>
      <c r="B2552" s="5"/>
    </row>
    <row r="2553" spans="1:2">
      <c r="A2553" s="31"/>
      <c r="B2553" s="5"/>
    </row>
    <row r="2554" spans="1:2">
      <c r="A2554" s="31"/>
      <c r="B2554" s="5"/>
    </row>
    <row r="2555" spans="1:2">
      <c r="A2555" s="31"/>
      <c r="B2555" s="5"/>
    </row>
    <row r="2556" spans="1:2">
      <c r="A2556" s="31"/>
      <c r="B2556" s="5"/>
    </row>
    <row r="2557" spans="1:2">
      <c r="A2557" s="31"/>
      <c r="B2557" s="5"/>
    </row>
    <row r="2558" spans="1:2">
      <c r="A2558" s="31"/>
      <c r="B2558" s="5"/>
    </row>
    <row r="2559" spans="1:2">
      <c r="A2559" s="31"/>
      <c r="B2559" s="5"/>
    </row>
    <row r="2560" spans="1:2">
      <c r="A2560" s="31"/>
      <c r="B2560" s="5"/>
    </row>
    <row r="2561" spans="1:2">
      <c r="A2561" s="31"/>
      <c r="B2561" s="5"/>
    </row>
    <row r="2562" spans="1:2">
      <c r="A2562" s="31"/>
      <c r="B2562" s="5"/>
    </row>
    <row r="2563" spans="1:2">
      <c r="A2563" s="31"/>
      <c r="B2563" s="5"/>
    </row>
    <row r="2564" spans="1:2">
      <c r="A2564" s="31"/>
      <c r="B2564" s="5"/>
    </row>
    <row r="2565" spans="1:2">
      <c r="A2565" s="31"/>
      <c r="B2565" s="5"/>
    </row>
    <row r="2566" spans="1:2">
      <c r="A2566" s="31"/>
      <c r="B2566" s="5"/>
    </row>
    <row r="2567" spans="1:2">
      <c r="A2567" s="31"/>
      <c r="B2567" s="5"/>
    </row>
    <row r="2568" spans="1:2">
      <c r="A2568" s="31"/>
      <c r="B2568" s="5"/>
    </row>
    <row r="2569" spans="1:2">
      <c r="A2569" s="31"/>
      <c r="B2569" s="5"/>
    </row>
    <row r="2570" spans="1:2">
      <c r="A2570" s="31"/>
      <c r="B2570" s="5"/>
    </row>
    <row r="2571" spans="1:2">
      <c r="A2571" s="31"/>
      <c r="B2571" s="5"/>
    </row>
    <row r="2572" spans="1:2">
      <c r="A2572" s="31"/>
      <c r="B2572" s="5"/>
    </row>
    <row r="2573" spans="1:2">
      <c r="A2573" s="31"/>
      <c r="B2573" s="5"/>
    </row>
    <row r="2574" spans="1:2">
      <c r="A2574" s="31"/>
      <c r="B2574" s="5"/>
    </row>
    <row r="2575" spans="1:2">
      <c r="A2575" s="31"/>
      <c r="B2575" s="5"/>
    </row>
    <row r="2576" spans="1:2">
      <c r="A2576" s="31"/>
      <c r="B2576" s="5"/>
    </row>
    <row r="2577" spans="1:2">
      <c r="A2577" s="31"/>
      <c r="B2577" s="5"/>
    </row>
    <row r="2578" spans="1:2">
      <c r="A2578" s="31"/>
      <c r="B2578" s="5"/>
    </row>
    <row r="2579" spans="1:2">
      <c r="A2579" s="31"/>
      <c r="B2579" s="5"/>
    </row>
    <row r="2580" spans="1:2">
      <c r="A2580" s="31"/>
      <c r="B2580" s="5"/>
    </row>
    <row r="2581" spans="1:2">
      <c r="A2581" s="31"/>
      <c r="B2581" s="5"/>
    </row>
    <row r="2582" spans="1:2">
      <c r="A2582" s="31"/>
      <c r="B2582" s="5"/>
    </row>
    <row r="2583" spans="1:2">
      <c r="A2583" s="31"/>
      <c r="B2583" s="5"/>
    </row>
    <row r="2584" spans="1:2">
      <c r="A2584" s="31"/>
      <c r="B2584" s="5"/>
    </row>
    <row r="2585" spans="1:2">
      <c r="A2585" s="31"/>
      <c r="B2585" s="5"/>
    </row>
    <row r="2586" spans="1:2">
      <c r="A2586" s="31"/>
      <c r="B2586" s="5"/>
    </row>
    <row r="2587" spans="1:2">
      <c r="A2587" s="31"/>
      <c r="B2587" s="5"/>
    </row>
    <row r="2588" spans="1:2">
      <c r="A2588" s="31"/>
      <c r="B2588" s="5"/>
    </row>
    <row r="2589" spans="1:2">
      <c r="A2589" s="31"/>
      <c r="B2589" s="5"/>
    </row>
    <row r="2590" spans="1:2">
      <c r="A2590" s="31"/>
      <c r="B2590" s="5"/>
    </row>
    <row r="2591" spans="1:2">
      <c r="A2591" s="31"/>
      <c r="B2591" s="5"/>
    </row>
    <row r="2592" spans="1:2">
      <c r="A2592" s="31"/>
      <c r="B2592" s="5"/>
    </row>
    <row r="2593" spans="1:2">
      <c r="A2593" s="31"/>
      <c r="B2593" s="5"/>
    </row>
    <row r="2594" spans="1:2">
      <c r="A2594" s="31"/>
      <c r="B2594" s="5"/>
    </row>
    <row r="2595" spans="1:2">
      <c r="A2595" s="31"/>
      <c r="B2595" s="5"/>
    </row>
    <row r="2596" spans="1:2">
      <c r="A2596" s="31"/>
      <c r="B2596" s="5"/>
    </row>
    <row r="2597" spans="1:2">
      <c r="A2597" s="31"/>
      <c r="B2597" s="5"/>
    </row>
    <row r="2598" spans="1:2">
      <c r="A2598" s="31"/>
      <c r="B2598" s="5"/>
    </row>
    <row r="2599" spans="1:2">
      <c r="A2599" s="31"/>
      <c r="B2599" s="5"/>
    </row>
    <row r="2600" spans="1:2">
      <c r="A2600" s="31"/>
      <c r="B2600" s="5"/>
    </row>
    <row r="2601" spans="1:2">
      <c r="A2601" s="31"/>
      <c r="B2601" s="5"/>
    </row>
    <row r="2602" spans="1:2">
      <c r="A2602" s="31"/>
      <c r="B2602" s="5"/>
    </row>
    <row r="2603" spans="1:2">
      <c r="A2603" s="31"/>
      <c r="B2603" s="5"/>
    </row>
    <row r="2604" spans="1:2">
      <c r="A2604" s="31"/>
      <c r="B2604" s="5"/>
    </row>
    <row r="2605" spans="1:2">
      <c r="A2605" s="31"/>
      <c r="B2605" s="5"/>
    </row>
    <row r="2606" spans="1:2">
      <c r="A2606" s="31"/>
      <c r="B2606" s="5"/>
    </row>
    <row r="2607" spans="1:2">
      <c r="A2607" s="31"/>
      <c r="B2607" s="5"/>
    </row>
    <row r="2608" spans="1:2">
      <c r="A2608" s="31"/>
      <c r="B2608" s="5"/>
    </row>
    <row r="2609" spans="1:2">
      <c r="A2609" s="31"/>
      <c r="B2609" s="5"/>
    </row>
    <row r="2610" spans="1:2">
      <c r="A2610" s="31"/>
      <c r="B2610" s="5"/>
    </row>
    <row r="2611" spans="1:2">
      <c r="A2611" s="31"/>
      <c r="B2611" s="5"/>
    </row>
    <row r="2612" spans="1:2">
      <c r="A2612" s="31"/>
      <c r="B2612" s="5"/>
    </row>
    <row r="2613" spans="1:2">
      <c r="A2613" s="31"/>
      <c r="B2613" s="5"/>
    </row>
    <row r="2614" spans="1:2">
      <c r="A2614" s="31"/>
      <c r="B2614" s="5"/>
    </row>
    <row r="2615" spans="1:2">
      <c r="A2615" s="31"/>
      <c r="B2615" s="5"/>
    </row>
    <row r="2616" spans="1:2">
      <c r="A2616" s="31"/>
      <c r="B2616" s="5"/>
    </row>
    <row r="2617" spans="1:2">
      <c r="A2617" s="31"/>
      <c r="B2617" s="5"/>
    </row>
    <row r="2618" spans="1:2">
      <c r="A2618" s="31"/>
      <c r="B2618" s="5"/>
    </row>
    <row r="2619" spans="1:2">
      <c r="A2619" s="31"/>
      <c r="B2619" s="5"/>
    </row>
    <row r="2620" spans="1:2">
      <c r="A2620" s="31"/>
      <c r="B2620" s="5"/>
    </row>
    <row r="2621" spans="1:2">
      <c r="A2621" s="31"/>
      <c r="B2621" s="5"/>
    </row>
    <row r="2622" spans="1:2">
      <c r="A2622" s="31"/>
      <c r="B2622" s="5"/>
    </row>
    <row r="2623" spans="1:2">
      <c r="A2623" s="31"/>
      <c r="B2623" s="5"/>
    </row>
    <row r="2624" spans="1:2">
      <c r="A2624" s="31"/>
      <c r="B2624" s="5"/>
    </row>
    <row r="2625" spans="1:2">
      <c r="A2625" s="31"/>
      <c r="B2625" s="5"/>
    </row>
    <row r="2626" spans="1:2">
      <c r="A2626" s="31"/>
      <c r="B2626" s="5"/>
    </row>
    <row r="2627" spans="1:2">
      <c r="A2627" s="31"/>
      <c r="B2627" s="5"/>
    </row>
    <row r="2628" spans="1:2">
      <c r="A2628" s="31"/>
      <c r="B2628" s="5"/>
    </row>
    <row r="2629" spans="1:2">
      <c r="A2629" s="31"/>
      <c r="B2629" s="5"/>
    </row>
    <row r="2630" spans="1:2">
      <c r="A2630" s="31"/>
      <c r="B2630" s="5"/>
    </row>
    <row r="2631" spans="1:2">
      <c r="A2631" s="31"/>
      <c r="B2631" s="5"/>
    </row>
    <row r="2632" spans="1:2">
      <c r="A2632" s="31"/>
      <c r="B2632" s="5"/>
    </row>
    <row r="2633" spans="1:2">
      <c r="A2633" s="31"/>
      <c r="B2633" s="5"/>
    </row>
    <row r="2634" spans="1:2">
      <c r="A2634" s="31"/>
      <c r="B2634" s="5"/>
    </row>
    <row r="2635" spans="1:2">
      <c r="A2635" s="31"/>
      <c r="B2635" s="5"/>
    </row>
    <row r="2636" spans="1:2">
      <c r="A2636" s="31"/>
      <c r="B2636" s="5"/>
    </row>
    <row r="2637" spans="1:2">
      <c r="A2637" s="31"/>
      <c r="B2637" s="5"/>
    </row>
    <row r="2638" spans="1:2">
      <c r="A2638" s="31"/>
      <c r="B2638" s="5"/>
    </row>
    <row r="2639" spans="1:2">
      <c r="A2639" s="31"/>
      <c r="B2639" s="5"/>
    </row>
    <row r="2640" spans="1:2">
      <c r="A2640" s="31"/>
      <c r="B2640" s="5"/>
    </row>
    <row r="2641" spans="1:2">
      <c r="A2641" s="31"/>
      <c r="B2641" s="5"/>
    </row>
    <row r="2642" spans="1:2">
      <c r="A2642" s="31"/>
      <c r="B2642" s="5"/>
    </row>
    <row r="2643" spans="1:2">
      <c r="A2643" s="31"/>
      <c r="B2643" s="5"/>
    </row>
    <row r="2644" spans="1:2">
      <c r="A2644" s="31"/>
      <c r="B2644" s="5"/>
    </row>
    <row r="2645" spans="1:2">
      <c r="A2645" s="31"/>
      <c r="B2645" s="5"/>
    </row>
    <row r="2646" spans="1:2">
      <c r="A2646" s="31"/>
      <c r="B2646" s="5"/>
    </row>
    <row r="2647" spans="1:2">
      <c r="A2647" s="31"/>
      <c r="B2647" s="5"/>
    </row>
    <row r="2648" spans="1:2">
      <c r="A2648" s="31"/>
      <c r="B2648" s="5"/>
    </row>
    <row r="2649" spans="1:2">
      <c r="A2649" s="31"/>
      <c r="B2649" s="5"/>
    </row>
    <row r="2650" spans="1:2">
      <c r="A2650" s="31"/>
      <c r="B2650" s="5"/>
    </row>
    <row r="2651" spans="1:2">
      <c r="A2651" s="31"/>
      <c r="B2651" s="5"/>
    </row>
    <row r="2652" spans="1:2">
      <c r="A2652" s="31"/>
      <c r="B2652" s="5"/>
    </row>
    <row r="2653" spans="1:2">
      <c r="A2653" s="31"/>
      <c r="B2653" s="5"/>
    </row>
    <row r="2654" spans="1:2">
      <c r="A2654" s="31"/>
      <c r="B2654" s="5"/>
    </row>
    <row r="2655" spans="1:2">
      <c r="A2655" s="31"/>
      <c r="B2655" s="5"/>
    </row>
    <row r="2656" spans="1:2">
      <c r="A2656" s="31"/>
      <c r="B2656" s="5"/>
    </row>
    <row r="2657" spans="1:2">
      <c r="A2657" s="31"/>
      <c r="B2657" s="5"/>
    </row>
    <row r="2658" spans="1:2">
      <c r="A2658" s="31"/>
      <c r="B2658" s="5"/>
    </row>
    <row r="2659" spans="1:2">
      <c r="A2659" s="31"/>
      <c r="B2659" s="5"/>
    </row>
    <row r="2660" spans="1:2">
      <c r="A2660" s="31"/>
      <c r="B2660" s="5"/>
    </row>
    <row r="2661" spans="1:2">
      <c r="A2661" s="31"/>
      <c r="B2661" s="5"/>
    </row>
    <row r="2662" spans="1:2">
      <c r="A2662" s="31"/>
      <c r="B2662" s="5"/>
    </row>
    <row r="2663" spans="1:2">
      <c r="A2663" s="31"/>
      <c r="B2663" s="5"/>
    </row>
    <row r="2664" spans="1:2">
      <c r="A2664" s="31"/>
      <c r="B2664" s="5"/>
    </row>
    <row r="2665" spans="1:2">
      <c r="A2665" s="31"/>
      <c r="B2665" s="5"/>
    </row>
    <row r="2666" spans="1:2">
      <c r="A2666" s="31"/>
      <c r="B2666" s="5"/>
    </row>
    <row r="2667" spans="1:2">
      <c r="A2667" s="31"/>
      <c r="B2667" s="5"/>
    </row>
    <row r="2668" spans="1:2">
      <c r="A2668" s="31"/>
      <c r="B2668" s="5"/>
    </row>
    <row r="2669" spans="1:2">
      <c r="A2669" s="31"/>
      <c r="B2669" s="5"/>
    </row>
    <row r="2670" spans="1:2">
      <c r="A2670" s="31"/>
      <c r="B2670" s="5"/>
    </row>
    <row r="2671" spans="1:2">
      <c r="A2671" s="31"/>
      <c r="B2671" s="5"/>
    </row>
    <row r="2672" spans="1:2">
      <c r="A2672" s="31"/>
      <c r="B2672" s="5"/>
    </row>
    <row r="2673" spans="1:2">
      <c r="A2673" s="31"/>
      <c r="B2673" s="5"/>
    </row>
    <row r="2674" spans="1:2">
      <c r="A2674" s="31"/>
      <c r="B2674" s="5"/>
    </row>
    <row r="2675" spans="1:2">
      <c r="A2675" s="31"/>
      <c r="B2675" s="5"/>
    </row>
    <row r="2676" spans="1:2">
      <c r="A2676" s="31"/>
      <c r="B2676" s="5"/>
    </row>
    <row r="2677" spans="1:2">
      <c r="A2677" s="31"/>
      <c r="B2677" s="5"/>
    </row>
    <row r="2678" spans="1:2">
      <c r="A2678" s="31"/>
      <c r="B2678" s="5"/>
    </row>
    <row r="2679" spans="1:2">
      <c r="A2679" s="31"/>
      <c r="B2679" s="5"/>
    </row>
    <row r="2680" spans="1:2">
      <c r="A2680" s="31"/>
      <c r="B2680" s="5"/>
    </row>
    <row r="2681" spans="1:2">
      <c r="A2681" s="31"/>
      <c r="B2681" s="5"/>
    </row>
    <row r="2682" spans="1:2">
      <c r="A2682" s="31"/>
      <c r="B2682" s="5"/>
    </row>
    <row r="2683" spans="1:2">
      <c r="A2683" s="31"/>
      <c r="B2683" s="5"/>
    </row>
    <row r="2684" spans="1:2">
      <c r="A2684" s="31"/>
      <c r="B2684" s="5"/>
    </row>
    <row r="2685" spans="1:2">
      <c r="A2685" s="31"/>
      <c r="B2685" s="5"/>
    </row>
    <row r="2686" spans="1:2">
      <c r="A2686" s="31"/>
      <c r="B2686" s="5"/>
    </row>
    <row r="2687" spans="1:2">
      <c r="A2687" s="31"/>
      <c r="B2687" s="5"/>
    </row>
    <row r="2688" spans="1:2">
      <c r="A2688" s="31"/>
      <c r="B2688" s="5"/>
    </row>
    <row r="2689" spans="1:2">
      <c r="A2689" s="31"/>
      <c r="B2689" s="5"/>
    </row>
    <row r="2690" spans="1:2">
      <c r="A2690" s="31"/>
      <c r="B2690" s="5"/>
    </row>
    <row r="2691" spans="1:2">
      <c r="A2691" s="31"/>
      <c r="B2691" s="5"/>
    </row>
    <row r="2692" spans="1:2">
      <c r="A2692" s="31"/>
      <c r="B2692" s="5"/>
    </row>
    <row r="2693" spans="1:2">
      <c r="A2693" s="31"/>
      <c r="B2693" s="5"/>
    </row>
    <row r="2694" spans="1:2">
      <c r="A2694" s="31"/>
      <c r="B2694" s="5"/>
    </row>
    <row r="2695" spans="1:2">
      <c r="A2695" s="31"/>
      <c r="B2695" s="5"/>
    </row>
    <row r="2696" spans="1:2">
      <c r="A2696" s="31"/>
      <c r="B2696" s="5"/>
    </row>
    <row r="2697" spans="1:2">
      <c r="A2697" s="31"/>
      <c r="B2697" s="5"/>
    </row>
    <row r="2698" spans="1:2">
      <c r="A2698" s="31"/>
      <c r="B2698" s="5"/>
    </row>
    <row r="2699" spans="1:2">
      <c r="A2699" s="31"/>
      <c r="B2699" s="5"/>
    </row>
    <row r="2700" spans="1:2">
      <c r="A2700" s="31"/>
      <c r="B2700" s="5"/>
    </row>
    <row r="2701" spans="1:2">
      <c r="A2701" s="31"/>
      <c r="B2701" s="5"/>
    </row>
    <row r="2702" spans="1:2">
      <c r="A2702" s="31"/>
      <c r="B2702" s="5"/>
    </row>
    <row r="2703" spans="1:2">
      <c r="A2703" s="31"/>
      <c r="B2703" s="5"/>
    </row>
    <row r="2704" spans="1:2">
      <c r="A2704" s="31"/>
      <c r="B2704" s="5"/>
    </row>
    <row r="2705" spans="1:2">
      <c r="A2705" s="31"/>
      <c r="B2705" s="5"/>
    </row>
    <row r="2706" spans="1:2">
      <c r="A2706" s="31"/>
      <c r="B2706" s="5"/>
    </row>
    <row r="2707" spans="1:2">
      <c r="A2707" s="31"/>
      <c r="B2707" s="5"/>
    </row>
    <row r="2708" spans="1:2">
      <c r="A2708" s="31"/>
      <c r="B2708" s="5"/>
    </row>
    <row r="2709" spans="1:2">
      <c r="A2709" s="31"/>
      <c r="B2709" s="5"/>
    </row>
    <row r="2710" spans="1:2">
      <c r="A2710" s="31"/>
      <c r="B2710" s="5"/>
    </row>
    <row r="2711" spans="1:2">
      <c r="A2711" s="31"/>
      <c r="B2711" s="5"/>
    </row>
    <row r="2712" spans="1:2">
      <c r="A2712" s="31"/>
      <c r="B2712" s="5"/>
    </row>
    <row r="2713" spans="1:2">
      <c r="A2713" s="31"/>
      <c r="B2713" s="5"/>
    </row>
    <row r="2714" spans="1:2">
      <c r="A2714" s="31"/>
      <c r="B2714" s="5"/>
    </row>
    <row r="2715" spans="1:2">
      <c r="A2715" s="31"/>
      <c r="B2715" s="5"/>
    </row>
    <row r="2716" spans="1:2">
      <c r="A2716" s="31"/>
      <c r="B2716" s="5"/>
    </row>
    <row r="2717" spans="1:2">
      <c r="A2717" s="31"/>
      <c r="B2717" s="5"/>
    </row>
    <row r="2718" spans="1:2">
      <c r="A2718" s="31"/>
      <c r="B2718" s="5"/>
    </row>
    <row r="2719" spans="1:2">
      <c r="A2719" s="31"/>
      <c r="B2719" s="5"/>
    </row>
    <row r="2720" spans="1:2">
      <c r="A2720" s="31"/>
      <c r="B2720" s="5"/>
    </row>
    <row r="2721" spans="1:2">
      <c r="A2721" s="31"/>
      <c r="B2721" s="5"/>
    </row>
    <row r="2722" spans="1:2">
      <c r="A2722" s="31"/>
      <c r="B2722" s="5"/>
    </row>
    <row r="2723" spans="1:2">
      <c r="A2723" s="31"/>
      <c r="B2723" s="5"/>
    </row>
    <row r="2724" spans="1:2">
      <c r="A2724" s="31"/>
      <c r="B2724" s="5"/>
    </row>
    <row r="2725" spans="1:2">
      <c r="A2725" s="31"/>
      <c r="B2725" s="5"/>
    </row>
    <row r="2726" spans="1:2">
      <c r="A2726" s="31"/>
      <c r="B2726" s="5"/>
    </row>
    <row r="2727" spans="1:2">
      <c r="A2727" s="31"/>
      <c r="B2727" s="5"/>
    </row>
    <row r="2728" spans="1:2">
      <c r="A2728" s="31"/>
      <c r="B2728" s="5"/>
    </row>
    <row r="2729" spans="1:2">
      <c r="A2729" s="31"/>
      <c r="B2729" s="5"/>
    </row>
    <row r="2730" spans="1:2">
      <c r="A2730" s="31"/>
      <c r="B2730" s="5"/>
    </row>
    <row r="2731" spans="1:2">
      <c r="A2731" s="31"/>
      <c r="B2731" s="5"/>
    </row>
    <row r="2732" spans="1:2">
      <c r="A2732" s="31"/>
      <c r="B2732" s="5"/>
    </row>
    <row r="2733" spans="1:2">
      <c r="A2733" s="31"/>
      <c r="B2733" s="5"/>
    </row>
    <row r="2734" spans="1:2">
      <c r="A2734" s="31"/>
      <c r="B2734" s="5"/>
    </row>
    <row r="2735" spans="1:2">
      <c r="A2735" s="31"/>
      <c r="B2735" s="5"/>
    </row>
    <row r="2736" spans="1:2">
      <c r="A2736" s="31"/>
      <c r="B2736" s="5"/>
    </row>
    <row r="2737" spans="1:2">
      <c r="A2737" s="31"/>
      <c r="B2737" s="5"/>
    </row>
    <row r="2738" spans="1:2">
      <c r="A2738" s="31"/>
      <c r="B2738" s="5"/>
    </row>
    <row r="2739" spans="1:2">
      <c r="A2739" s="31"/>
      <c r="B2739" s="5"/>
    </row>
    <row r="2740" spans="1:2">
      <c r="A2740" s="31"/>
      <c r="B2740" s="5"/>
    </row>
    <row r="2741" spans="1:2">
      <c r="A2741" s="31"/>
      <c r="B2741" s="5"/>
    </row>
    <row r="2742" spans="1:2">
      <c r="A2742" s="31"/>
      <c r="B2742" s="5"/>
    </row>
    <row r="2743" spans="1:2">
      <c r="A2743" s="31"/>
      <c r="B2743" s="5"/>
    </row>
    <row r="2744" spans="1:2">
      <c r="A2744" s="31"/>
      <c r="B2744" s="5"/>
    </row>
    <row r="2745" spans="1:2">
      <c r="A2745" s="31"/>
      <c r="B2745" s="5"/>
    </row>
    <row r="2746" spans="1:2">
      <c r="A2746" s="31"/>
      <c r="B2746" s="5"/>
    </row>
    <row r="2747" spans="1:2">
      <c r="A2747" s="31"/>
      <c r="B2747" s="5"/>
    </row>
    <row r="2748" spans="1:2">
      <c r="A2748" s="31"/>
      <c r="B2748" s="5"/>
    </row>
    <row r="2749" spans="1:2">
      <c r="A2749" s="31"/>
      <c r="B2749" s="5"/>
    </row>
    <row r="2750" spans="1:2">
      <c r="A2750" s="31"/>
      <c r="B2750" s="5"/>
    </row>
    <row r="2751" spans="1:2">
      <c r="A2751" s="31"/>
      <c r="B2751" s="5"/>
    </row>
    <row r="2752" spans="1:2">
      <c r="A2752" s="31"/>
      <c r="B2752" s="5"/>
    </row>
    <row r="2753" spans="1:2">
      <c r="A2753" s="31"/>
      <c r="B2753" s="5"/>
    </row>
    <row r="2754" spans="1:2">
      <c r="A2754" s="31"/>
      <c r="B2754" s="5"/>
    </row>
    <row r="2755" spans="1:2">
      <c r="A2755" s="31"/>
      <c r="B2755" s="5"/>
    </row>
    <row r="2756" spans="1:2">
      <c r="A2756" s="31"/>
      <c r="B2756" s="5"/>
    </row>
    <row r="2757" spans="1:2">
      <c r="A2757" s="31"/>
      <c r="B2757" s="5"/>
    </row>
    <row r="2758" spans="1:2">
      <c r="A2758" s="31"/>
      <c r="B2758" s="5"/>
    </row>
    <row r="2759" spans="1:2">
      <c r="A2759" s="31"/>
      <c r="B2759" s="5"/>
    </row>
    <row r="2760" spans="1:2">
      <c r="A2760" s="31"/>
      <c r="B2760" s="5"/>
    </row>
    <row r="2761" spans="1:2">
      <c r="A2761" s="31"/>
      <c r="B2761" s="5"/>
    </row>
    <row r="2762" spans="1:2">
      <c r="A2762" s="31"/>
      <c r="B2762" s="5"/>
    </row>
    <row r="2763" spans="1:2">
      <c r="A2763" s="31"/>
      <c r="B2763" s="5"/>
    </row>
    <row r="2764" spans="1:2">
      <c r="A2764" s="31"/>
      <c r="B2764" s="5"/>
    </row>
    <row r="2765" spans="1:2">
      <c r="A2765" s="31"/>
      <c r="B2765" s="5"/>
    </row>
    <row r="2766" spans="1:2">
      <c r="A2766" s="31"/>
      <c r="B2766" s="5"/>
    </row>
    <row r="2767" spans="1:2">
      <c r="A2767" s="31"/>
      <c r="B2767" s="5"/>
    </row>
    <row r="2768" spans="1:2">
      <c r="A2768" s="31"/>
      <c r="B2768" s="5"/>
    </row>
    <row r="2769" spans="1:2">
      <c r="A2769" s="31"/>
      <c r="B2769" s="5"/>
    </row>
    <row r="2770" spans="1:2">
      <c r="A2770" s="31"/>
      <c r="B2770" s="5"/>
    </row>
    <row r="2771" spans="1:2">
      <c r="A2771" s="31"/>
      <c r="B2771" s="5"/>
    </row>
    <row r="2772" spans="1:2">
      <c r="A2772" s="31"/>
      <c r="B2772" s="5"/>
    </row>
    <row r="2773" spans="1:2">
      <c r="A2773" s="31"/>
      <c r="B2773" s="5"/>
    </row>
    <row r="2774" spans="1:2">
      <c r="A2774" s="31"/>
      <c r="B2774" s="5"/>
    </row>
    <row r="2775" spans="1:2">
      <c r="A2775" s="31"/>
      <c r="B2775" s="5"/>
    </row>
    <row r="2776" spans="1:2">
      <c r="A2776" s="31"/>
      <c r="B2776" s="5"/>
    </row>
    <row r="2777" spans="1:2">
      <c r="A2777" s="31"/>
      <c r="B2777" s="5"/>
    </row>
    <row r="2778" spans="1:2">
      <c r="A2778" s="31"/>
      <c r="B2778" s="5"/>
    </row>
    <row r="2779" spans="1:2">
      <c r="A2779" s="31"/>
      <c r="B2779" s="5"/>
    </row>
    <row r="2780" spans="1:2">
      <c r="A2780" s="31"/>
      <c r="B2780" s="5"/>
    </row>
    <row r="2781" spans="1:2">
      <c r="A2781" s="31"/>
      <c r="B2781" s="5"/>
    </row>
    <row r="2782" spans="1:2">
      <c r="A2782" s="31"/>
      <c r="B2782" s="5"/>
    </row>
    <row r="2783" spans="1:2">
      <c r="A2783" s="31"/>
      <c r="B2783" s="5"/>
    </row>
    <row r="2784" spans="1:2">
      <c r="A2784" s="31"/>
      <c r="B2784" s="5"/>
    </row>
    <row r="2785" spans="1:2">
      <c r="A2785" s="31"/>
      <c r="B2785" s="5"/>
    </row>
    <row r="2786" spans="1:2">
      <c r="A2786" s="31"/>
      <c r="B2786" s="5"/>
    </row>
    <row r="2787" spans="1:2">
      <c r="A2787" s="31"/>
      <c r="B2787" s="5"/>
    </row>
    <row r="2788" spans="1:2">
      <c r="A2788" s="31"/>
      <c r="B2788" s="5"/>
    </row>
    <row r="2789" spans="1:2">
      <c r="A2789" s="31"/>
      <c r="B2789" s="5"/>
    </row>
    <row r="2790" spans="1:2">
      <c r="A2790" s="31"/>
      <c r="B2790" s="5"/>
    </row>
    <row r="2791" spans="1:2">
      <c r="A2791" s="31"/>
      <c r="B2791" s="5"/>
    </row>
    <row r="2792" spans="1:2">
      <c r="A2792" s="31"/>
      <c r="B2792" s="5"/>
    </row>
    <row r="2793" spans="1:2">
      <c r="A2793" s="31"/>
      <c r="B2793" s="5"/>
    </row>
    <row r="2794" spans="1:2">
      <c r="A2794" s="31"/>
      <c r="B2794" s="5"/>
    </row>
    <row r="2795" spans="1:2">
      <c r="A2795" s="31"/>
      <c r="B2795" s="5"/>
    </row>
    <row r="2796" spans="1:2">
      <c r="A2796" s="31"/>
      <c r="B2796" s="5"/>
    </row>
    <row r="2797" spans="1:2">
      <c r="A2797" s="31"/>
      <c r="B2797" s="5"/>
    </row>
    <row r="2798" spans="1:2">
      <c r="A2798" s="31"/>
      <c r="B2798" s="5"/>
    </row>
    <row r="2799" spans="1:2">
      <c r="A2799" s="31"/>
      <c r="B2799" s="5"/>
    </row>
    <row r="2800" spans="1:2">
      <c r="A2800" s="31"/>
      <c r="B2800" s="5"/>
    </row>
    <row r="2801" spans="1:2">
      <c r="A2801" s="31"/>
      <c r="B2801" s="5"/>
    </row>
    <row r="2802" spans="1:2">
      <c r="A2802" s="31"/>
      <c r="B2802" s="5"/>
    </row>
    <row r="2803" spans="1:2">
      <c r="A2803" s="31"/>
      <c r="B2803" s="5"/>
    </row>
    <row r="2804" spans="1:2">
      <c r="A2804" s="31"/>
      <c r="B2804" s="5"/>
    </row>
    <row r="2805" spans="1:2">
      <c r="A2805" s="31"/>
      <c r="B2805" s="5"/>
    </row>
    <row r="2806" spans="1:2">
      <c r="A2806" s="31"/>
      <c r="B2806" s="5"/>
    </row>
    <row r="2807" spans="1:2">
      <c r="A2807" s="31"/>
      <c r="B2807" s="5"/>
    </row>
    <row r="2808" spans="1:2">
      <c r="A2808" s="31"/>
      <c r="B2808" s="5"/>
    </row>
    <row r="2809" spans="1:2">
      <c r="A2809" s="31"/>
      <c r="B2809" s="5"/>
    </row>
    <row r="2810" spans="1:2">
      <c r="A2810" s="31"/>
      <c r="B2810" s="5"/>
    </row>
    <row r="2811" spans="1:2">
      <c r="A2811" s="31"/>
      <c r="B2811" s="5"/>
    </row>
    <row r="2812" spans="1:2">
      <c r="A2812" s="31"/>
      <c r="B2812" s="5"/>
    </row>
    <row r="2813" spans="1:2">
      <c r="A2813" s="31"/>
      <c r="B2813" s="5"/>
    </row>
    <row r="2814" spans="1:2">
      <c r="A2814" s="31"/>
      <c r="B2814" s="5"/>
    </row>
    <row r="2815" spans="1:2">
      <c r="A2815" s="31"/>
      <c r="B2815" s="5"/>
    </row>
    <row r="2816" spans="1:2">
      <c r="A2816" s="31"/>
      <c r="B2816" s="5"/>
    </row>
    <row r="2817" spans="1:2">
      <c r="A2817" s="31"/>
      <c r="B2817" s="5"/>
    </row>
    <row r="2818" spans="1:2">
      <c r="A2818" s="31"/>
      <c r="B2818" s="5"/>
    </row>
    <row r="2819" spans="1:2">
      <c r="A2819" s="31"/>
      <c r="B2819" s="5"/>
    </row>
    <row r="2820" spans="1:2">
      <c r="A2820" s="31"/>
      <c r="B2820" s="5"/>
    </row>
    <row r="2821" spans="1:2">
      <c r="A2821" s="31"/>
      <c r="B2821" s="5"/>
    </row>
    <row r="2822" spans="1:2">
      <c r="A2822" s="31"/>
      <c r="B2822" s="5"/>
    </row>
    <row r="2823" spans="1:2">
      <c r="A2823" s="31"/>
      <c r="B2823" s="5"/>
    </row>
    <row r="2824" spans="1:2">
      <c r="A2824" s="31"/>
      <c r="B2824" s="5"/>
    </row>
    <row r="2825" spans="1:2">
      <c r="A2825" s="31"/>
      <c r="B2825" s="5"/>
    </row>
    <row r="2826" spans="1:2">
      <c r="A2826" s="31"/>
      <c r="B2826" s="5"/>
    </row>
    <row r="2827" spans="1:2">
      <c r="A2827" s="31"/>
      <c r="B2827" s="5"/>
    </row>
    <row r="2828" spans="1:2">
      <c r="A2828" s="31"/>
      <c r="B2828" s="5"/>
    </row>
    <row r="2829" spans="1:2">
      <c r="A2829" s="31"/>
      <c r="B2829" s="5"/>
    </row>
    <row r="2830" spans="1:2">
      <c r="A2830" s="31"/>
      <c r="B2830" s="5"/>
    </row>
    <row r="2831" spans="1:2">
      <c r="A2831" s="31"/>
      <c r="B2831" s="5"/>
    </row>
    <row r="2832" spans="1:2">
      <c r="A2832" s="31"/>
      <c r="B2832" s="5"/>
    </row>
    <row r="2833" spans="1:2">
      <c r="A2833" s="31"/>
      <c r="B2833" s="5"/>
    </row>
    <row r="2834" spans="1:2">
      <c r="A2834" s="31"/>
      <c r="B2834" s="5"/>
    </row>
    <row r="2835" spans="1:2">
      <c r="A2835" s="31"/>
      <c r="B2835" s="5"/>
    </row>
    <row r="2836" spans="1:2">
      <c r="A2836" s="31"/>
      <c r="B2836" s="5"/>
    </row>
    <row r="2837" spans="1:2">
      <c r="A2837" s="31"/>
      <c r="B2837" s="5"/>
    </row>
    <row r="2838" spans="1:2">
      <c r="A2838" s="31"/>
      <c r="B2838" s="5"/>
    </row>
    <row r="2839" spans="1:2">
      <c r="A2839" s="31"/>
      <c r="B2839" s="5"/>
    </row>
    <row r="2840" spans="1:2">
      <c r="A2840" s="31"/>
      <c r="B2840" s="5"/>
    </row>
    <row r="2841" spans="1:2">
      <c r="A2841" s="31"/>
      <c r="B2841" s="5"/>
    </row>
    <row r="2842" spans="1:2">
      <c r="A2842" s="31"/>
      <c r="B2842" s="5"/>
    </row>
    <row r="2843" spans="1:2">
      <c r="A2843" s="31"/>
      <c r="B2843" s="5"/>
    </row>
    <row r="2844" spans="1:2">
      <c r="A2844" s="31"/>
      <c r="B2844" s="5"/>
    </row>
    <row r="2845" spans="1:2">
      <c r="A2845" s="31"/>
      <c r="B2845" s="5"/>
    </row>
    <row r="2846" spans="1:2">
      <c r="A2846" s="31"/>
      <c r="B2846" s="5"/>
    </row>
    <row r="2847" spans="1:2">
      <c r="A2847" s="31"/>
      <c r="B2847" s="5"/>
    </row>
    <row r="2848" spans="1:2">
      <c r="A2848" s="31"/>
      <c r="B2848" s="5"/>
    </row>
    <row r="2849" spans="1:2">
      <c r="A2849" s="31"/>
      <c r="B2849" s="5"/>
    </row>
    <row r="2850" spans="1:2">
      <c r="A2850" s="31"/>
      <c r="B2850" s="5"/>
    </row>
    <row r="2851" spans="1:2">
      <c r="A2851" s="31"/>
      <c r="B2851" s="5"/>
    </row>
    <row r="2852" spans="1:2">
      <c r="A2852" s="31"/>
      <c r="B2852" s="5"/>
    </row>
    <row r="2853" spans="1:2">
      <c r="A2853" s="31"/>
      <c r="B2853" s="5"/>
    </row>
    <row r="2854" spans="1:2">
      <c r="A2854" s="31"/>
      <c r="B2854" s="5"/>
    </row>
    <row r="2855" spans="1:2">
      <c r="A2855" s="31"/>
      <c r="B2855" s="5"/>
    </row>
    <row r="2856" spans="1:2">
      <c r="A2856" s="31"/>
      <c r="B2856" s="5"/>
    </row>
    <row r="2857" spans="1:2">
      <c r="A2857" s="31"/>
      <c r="B2857" s="5"/>
    </row>
    <row r="2858" spans="1:2">
      <c r="A2858" s="31"/>
      <c r="B2858" s="5"/>
    </row>
    <row r="2859" spans="1:2">
      <c r="A2859" s="31"/>
      <c r="B2859" s="5"/>
    </row>
    <row r="2860" spans="1:2">
      <c r="A2860" s="31"/>
      <c r="B2860" s="5"/>
    </row>
    <row r="2861" spans="1:2">
      <c r="A2861" s="31"/>
      <c r="B2861" s="5"/>
    </row>
    <row r="2862" spans="1:2">
      <c r="A2862" s="31"/>
      <c r="B2862" s="5"/>
    </row>
    <row r="2863" spans="1:2">
      <c r="A2863" s="31"/>
      <c r="B2863" s="5"/>
    </row>
    <row r="2864" spans="1:2">
      <c r="A2864" s="31"/>
      <c r="B2864" s="5"/>
    </row>
    <row r="2865" spans="1:2">
      <c r="A2865" s="31"/>
      <c r="B2865" s="5"/>
    </row>
    <row r="2866" spans="1:2">
      <c r="A2866" s="31"/>
      <c r="B2866" s="5"/>
    </row>
    <row r="2867" spans="1:2">
      <c r="A2867" s="31"/>
      <c r="B2867" s="5"/>
    </row>
    <row r="2868" spans="1:2">
      <c r="A2868" s="31"/>
      <c r="B2868" s="5"/>
    </row>
    <row r="2869" spans="1:2">
      <c r="A2869" s="31"/>
      <c r="B2869" s="5"/>
    </row>
    <row r="2870" spans="1:2">
      <c r="A2870" s="31"/>
      <c r="B2870" s="5"/>
    </row>
    <row r="2871" spans="1:2">
      <c r="A2871" s="31"/>
      <c r="B2871" s="5"/>
    </row>
    <row r="2872" spans="1:2">
      <c r="A2872" s="31"/>
      <c r="B2872" s="5"/>
    </row>
    <row r="2873" spans="1:2">
      <c r="A2873" s="31"/>
      <c r="B2873" s="5"/>
    </row>
    <row r="2874" spans="1:2">
      <c r="A2874" s="31"/>
      <c r="B2874" s="5"/>
    </row>
    <row r="2875" spans="1:2">
      <c r="A2875" s="31"/>
      <c r="B2875" s="5"/>
    </row>
    <row r="2876" spans="1:2">
      <c r="A2876" s="31"/>
      <c r="B2876" s="5"/>
    </row>
    <row r="2877" spans="1:2">
      <c r="A2877" s="31"/>
      <c r="B2877" s="5"/>
    </row>
    <row r="2878" spans="1:2">
      <c r="A2878" s="31"/>
      <c r="B2878" s="5"/>
    </row>
    <row r="2879" spans="1:2">
      <c r="A2879" s="31"/>
      <c r="B2879" s="5"/>
    </row>
    <row r="2880" spans="1:2">
      <c r="A2880" s="31"/>
      <c r="B2880" s="5"/>
    </row>
    <row r="2881" spans="1:2">
      <c r="A2881" s="31"/>
      <c r="B2881" s="5"/>
    </row>
    <row r="2882" spans="1:2">
      <c r="A2882" s="31"/>
      <c r="B2882" s="5"/>
    </row>
    <row r="2883" spans="1:2">
      <c r="A2883" s="31"/>
      <c r="B2883" s="5"/>
    </row>
    <row r="2884" spans="1:2">
      <c r="A2884" s="31"/>
      <c r="B2884" s="5"/>
    </row>
    <row r="2885" spans="1:2">
      <c r="A2885" s="31"/>
      <c r="B2885" s="5"/>
    </row>
    <row r="2886" spans="1:2">
      <c r="A2886" s="31"/>
      <c r="B2886" s="5"/>
    </row>
    <row r="2887" spans="1:2">
      <c r="A2887" s="31"/>
      <c r="B2887" s="5"/>
    </row>
    <row r="2888" spans="1:2">
      <c r="A2888" s="31"/>
      <c r="B2888" s="5"/>
    </row>
    <row r="2889" spans="1:2">
      <c r="A2889" s="31"/>
      <c r="B2889" s="5"/>
    </row>
    <row r="2890" spans="1:2">
      <c r="A2890" s="31"/>
      <c r="B2890" s="5"/>
    </row>
    <row r="2891" spans="1:2">
      <c r="A2891" s="31"/>
      <c r="B2891" s="5"/>
    </row>
    <row r="2892" spans="1:2">
      <c r="A2892" s="31"/>
      <c r="B2892" s="5"/>
    </row>
    <row r="2893" spans="1:2">
      <c r="A2893" s="31"/>
      <c r="B2893" s="5"/>
    </row>
    <row r="2894" spans="1:2">
      <c r="A2894" s="31"/>
      <c r="B2894" s="5"/>
    </row>
    <row r="2895" spans="1:2">
      <c r="A2895" s="31"/>
      <c r="B2895" s="5"/>
    </row>
    <row r="2896" spans="1:2">
      <c r="A2896" s="31"/>
      <c r="B2896" s="5"/>
    </row>
    <row r="2897" spans="1:2">
      <c r="A2897" s="31"/>
      <c r="B2897" s="5"/>
    </row>
    <row r="2898" spans="1:2">
      <c r="A2898" s="31"/>
      <c r="B2898" s="5"/>
    </row>
    <row r="2899" spans="1:2">
      <c r="A2899" s="31"/>
      <c r="B2899" s="5"/>
    </row>
    <row r="2900" spans="1:2">
      <c r="A2900" s="31"/>
      <c r="B2900" s="5"/>
    </row>
    <row r="2901" spans="1:2">
      <c r="A2901" s="31"/>
      <c r="B2901" s="5"/>
    </row>
    <row r="2902" spans="1:2">
      <c r="A2902" s="31"/>
      <c r="B2902" s="5"/>
    </row>
    <row r="2903" spans="1:2">
      <c r="A2903" s="31"/>
      <c r="B2903" s="5"/>
    </row>
    <row r="2904" spans="1:2">
      <c r="A2904" s="31"/>
      <c r="B2904" s="5"/>
    </row>
    <row r="2905" spans="1:2">
      <c r="A2905" s="31"/>
      <c r="B2905" s="5"/>
    </row>
    <row r="2906" spans="1:2">
      <c r="A2906" s="31"/>
      <c r="B2906" s="5"/>
    </row>
    <row r="2907" spans="1:2">
      <c r="A2907" s="31"/>
      <c r="B2907" s="5"/>
    </row>
    <row r="2908" spans="1:2">
      <c r="A2908" s="31"/>
      <c r="B2908" s="5"/>
    </row>
    <row r="2909" spans="1:2">
      <c r="A2909" s="31"/>
      <c r="B2909" s="5"/>
    </row>
    <row r="2910" spans="1:2">
      <c r="A2910" s="31"/>
      <c r="B2910" s="5"/>
    </row>
    <row r="2911" spans="1:2">
      <c r="A2911" s="31"/>
      <c r="B2911" s="5"/>
    </row>
    <row r="2912" spans="1:2">
      <c r="A2912" s="31"/>
      <c r="B2912" s="5"/>
    </row>
    <row r="2913" spans="1:2">
      <c r="A2913" s="31"/>
      <c r="B2913" s="5"/>
    </row>
    <row r="2914" spans="1:2">
      <c r="A2914" s="31"/>
      <c r="B2914" s="5"/>
    </row>
    <row r="2915" spans="1:2">
      <c r="A2915" s="31"/>
      <c r="B2915" s="5"/>
    </row>
    <row r="2916" spans="1:2">
      <c r="A2916" s="31"/>
      <c r="B2916" s="5"/>
    </row>
    <row r="2917" spans="1:2">
      <c r="A2917" s="31"/>
      <c r="B2917" s="5"/>
    </row>
    <row r="2918" spans="1:2">
      <c r="A2918" s="31"/>
      <c r="B2918" s="5"/>
    </row>
    <row r="2919" spans="1:2">
      <c r="A2919" s="31"/>
      <c r="B2919" s="5"/>
    </row>
    <row r="2920" spans="1:2">
      <c r="A2920" s="31"/>
      <c r="B2920" s="5"/>
    </row>
    <row r="2921" spans="1:2">
      <c r="A2921" s="31"/>
      <c r="B2921" s="5"/>
    </row>
    <row r="2922" spans="1:2">
      <c r="A2922" s="31"/>
      <c r="B2922" s="5"/>
    </row>
    <row r="2923" spans="1:2">
      <c r="A2923" s="31"/>
      <c r="B2923" s="5"/>
    </row>
    <row r="2924" spans="1:2">
      <c r="A2924" s="31"/>
      <c r="B2924" s="5"/>
    </row>
    <row r="2925" spans="1:2">
      <c r="A2925" s="31"/>
      <c r="B2925" s="5"/>
    </row>
    <row r="2926" spans="1:2">
      <c r="A2926" s="31"/>
      <c r="B2926" s="5"/>
    </row>
    <row r="2927" spans="1:2">
      <c r="A2927" s="31"/>
      <c r="B2927" s="5"/>
    </row>
    <row r="2928" spans="1:2">
      <c r="A2928" s="31"/>
      <c r="B2928" s="5"/>
    </row>
    <row r="2929" spans="1:2">
      <c r="A2929" s="31"/>
      <c r="B2929" s="5"/>
    </row>
    <row r="2930" spans="1:2">
      <c r="A2930" s="31"/>
      <c r="B2930" s="5"/>
    </row>
    <row r="2931" spans="1:2">
      <c r="A2931" s="31"/>
      <c r="B2931" s="5"/>
    </row>
    <row r="2932" spans="1:2">
      <c r="A2932" s="31"/>
      <c r="B2932" s="5"/>
    </row>
    <row r="2933" spans="1:2">
      <c r="A2933" s="31"/>
      <c r="B2933" s="5"/>
    </row>
    <row r="2934" spans="1:2">
      <c r="A2934" s="31"/>
      <c r="B2934" s="5"/>
    </row>
    <row r="2935" spans="1:2">
      <c r="A2935" s="31"/>
      <c r="B2935" s="5"/>
    </row>
    <row r="2936" spans="1:2">
      <c r="A2936" s="31"/>
      <c r="B2936" s="5"/>
    </row>
    <row r="2937" spans="1:2">
      <c r="A2937" s="31"/>
      <c r="B2937" s="5"/>
    </row>
    <row r="2938" spans="1:2">
      <c r="A2938" s="31"/>
      <c r="B2938" s="5"/>
    </row>
    <row r="2939" spans="1:2">
      <c r="A2939" s="31"/>
      <c r="B2939" s="5"/>
    </row>
    <row r="2940" spans="1:2">
      <c r="A2940" s="31"/>
      <c r="B2940" s="5"/>
    </row>
    <row r="2941" spans="1:2">
      <c r="A2941" s="31"/>
      <c r="B2941" s="5"/>
    </row>
    <row r="2942" spans="1:2">
      <c r="A2942" s="31"/>
      <c r="B2942" s="5"/>
    </row>
    <row r="2943" spans="1:2">
      <c r="A2943" s="31"/>
      <c r="B2943" s="5"/>
    </row>
    <row r="2944" spans="1:2">
      <c r="A2944" s="31"/>
      <c r="B2944" s="5"/>
    </row>
    <row r="2945" spans="1:2">
      <c r="A2945" s="31"/>
      <c r="B2945" s="5"/>
    </row>
    <row r="2946" spans="1:2">
      <c r="A2946" s="31"/>
      <c r="B2946" s="5"/>
    </row>
    <row r="2947" spans="1:2">
      <c r="A2947" s="31"/>
      <c r="B2947" s="5"/>
    </row>
    <row r="2948" spans="1:2">
      <c r="A2948" s="31"/>
      <c r="B2948" s="5"/>
    </row>
    <row r="2949" spans="1:2">
      <c r="A2949" s="31"/>
      <c r="B2949" s="5"/>
    </row>
    <row r="2950" spans="1:2">
      <c r="A2950" s="31"/>
      <c r="B2950" s="5"/>
    </row>
    <row r="2951" spans="1:2">
      <c r="A2951" s="31"/>
      <c r="B2951" s="5"/>
    </row>
    <row r="2952" spans="1:2">
      <c r="A2952" s="31"/>
      <c r="B2952" s="5"/>
    </row>
    <row r="2953" spans="1:2">
      <c r="A2953" s="31"/>
      <c r="B2953" s="5"/>
    </row>
    <row r="2954" spans="1:2">
      <c r="A2954" s="31"/>
      <c r="B2954" s="5"/>
    </row>
    <row r="2955" spans="1:2">
      <c r="A2955" s="31"/>
      <c r="B2955" s="5"/>
    </row>
    <row r="2956" spans="1:2">
      <c r="A2956" s="31"/>
      <c r="B2956" s="5"/>
    </row>
    <row r="2957" spans="1:2">
      <c r="A2957" s="31"/>
      <c r="B2957" s="5"/>
    </row>
    <row r="2958" spans="1:2">
      <c r="A2958" s="31"/>
      <c r="B2958" s="5"/>
    </row>
    <row r="2959" spans="1:2">
      <c r="A2959" s="31"/>
      <c r="B2959" s="5"/>
    </row>
    <row r="2960" spans="1:2">
      <c r="A2960" s="31"/>
      <c r="B2960" s="5"/>
    </row>
    <row r="2961" spans="1:2">
      <c r="A2961" s="31"/>
      <c r="B2961" s="5"/>
    </row>
    <row r="2962" spans="1:2">
      <c r="A2962" s="31"/>
      <c r="B2962" s="5"/>
    </row>
    <row r="2963" spans="1:2">
      <c r="A2963" s="31"/>
      <c r="B2963" s="5"/>
    </row>
    <row r="2964" spans="1:2">
      <c r="A2964" s="31"/>
      <c r="B2964" s="5"/>
    </row>
    <row r="2965" spans="1:2">
      <c r="A2965" s="31"/>
      <c r="B2965" s="5"/>
    </row>
    <row r="2966" spans="1:2">
      <c r="A2966" s="31"/>
      <c r="B2966" s="5"/>
    </row>
    <row r="2967" spans="1:2">
      <c r="A2967" s="31"/>
      <c r="B2967" s="5"/>
    </row>
    <row r="2968" spans="1:2">
      <c r="A2968" s="31"/>
      <c r="B2968" s="5"/>
    </row>
    <row r="2969" spans="1:2">
      <c r="A2969" s="31"/>
      <c r="B2969" s="5"/>
    </row>
    <row r="2970" spans="1:2">
      <c r="A2970" s="31"/>
      <c r="B2970" s="5"/>
    </row>
    <row r="2971" spans="1:2">
      <c r="A2971" s="31"/>
      <c r="B2971" s="5"/>
    </row>
    <row r="2972" spans="1:2">
      <c r="A2972" s="31"/>
      <c r="B2972" s="5"/>
    </row>
    <row r="2973" spans="1:2">
      <c r="A2973" s="31"/>
      <c r="B2973" s="5"/>
    </row>
    <row r="2974" spans="1:2">
      <c r="A2974" s="31"/>
      <c r="B2974" s="5"/>
    </row>
    <row r="2975" spans="1:2">
      <c r="A2975" s="31"/>
      <c r="B2975" s="5"/>
    </row>
    <row r="2976" spans="1:2">
      <c r="A2976" s="31"/>
      <c r="B2976" s="5"/>
    </row>
    <row r="2977" spans="1:2">
      <c r="A2977" s="31"/>
      <c r="B2977" s="5"/>
    </row>
    <row r="2978" spans="1:2">
      <c r="A2978" s="31"/>
      <c r="B2978" s="5"/>
    </row>
    <row r="2979" spans="1:2">
      <c r="A2979" s="31"/>
      <c r="B2979" s="5"/>
    </row>
    <row r="2980" spans="1:2">
      <c r="A2980" s="31"/>
      <c r="B2980" s="5"/>
    </row>
    <row r="2981" spans="1:2">
      <c r="A2981" s="31"/>
      <c r="B2981" s="5"/>
    </row>
    <row r="2982" spans="1:2">
      <c r="A2982" s="31"/>
      <c r="B2982" s="5"/>
    </row>
    <row r="2983" spans="1:2">
      <c r="A2983" s="31"/>
      <c r="B2983" s="5"/>
    </row>
    <row r="2984" spans="1:2">
      <c r="A2984" s="31"/>
      <c r="B2984" s="5"/>
    </row>
    <row r="2985" spans="1:2">
      <c r="A2985" s="31"/>
      <c r="B2985" s="5"/>
    </row>
    <row r="2986" spans="1:2">
      <c r="A2986" s="31"/>
      <c r="B2986" s="5"/>
    </row>
    <row r="2987" spans="1:2">
      <c r="A2987" s="31"/>
      <c r="B2987" s="5"/>
    </row>
    <row r="2988" spans="1:2">
      <c r="A2988" s="31"/>
      <c r="B2988" s="5"/>
    </row>
    <row r="2989" spans="1:2">
      <c r="A2989" s="31"/>
      <c r="B2989" s="5"/>
    </row>
    <row r="2990" spans="1:2">
      <c r="A2990" s="31"/>
      <c r="B2990" s="5"/>
    </row>
    <row r="2991" spans="1:2">
      <c r="A2991" s="31"/>
      <c r="B2991" s="5"/>
    </row>
    <row r="2992" spans="1:2">
      <c r="A2992" s="31"/>
      <c r="B2992" s="5"/>
    </row>
    <row r="2993" spans="1:2">
      <c r="A2993" s="31"/>
      <c r="B2993" s="5"/>
    </row>
    <row r="2994" spans="1:2">
      <c r="A2994" s="31"/>
      <c r="B2994" s="5"/>
    </row>
    <row r="2995" spans="1:2">
      <c r="A2995" s="31"/>
      <c r="B2995" s="5"/>
    </row>
    <row r="2996" spans="1:2">
      <c r="A2996" s="31"/>
      <c r="B2996" s="5"/>
    </row>
    <row r="2997" spans="1:2">
      <c r="A2997" s="31"/>
      <c r="B2997" s="5"/>
    </row>
    <row r="2998" spans="1:2">
      <c r="A2998" s="31"/>
      <c r="B2998" s="5"/>
    </row>
    <row r="2999" spans="1:2">
      <c r="A2999" s="31"/>
      <c r="B2999" s="5"/>
    </row>
    <row r="3000" spans="1:2">
      <c r="A3000" s="31"/>
      <c r="B3000" s="5"/>
    </row>
    <row r="3001" spans="1:2">
      <c r="A3001" s="31"/>
      <c r="B3001" s="5"/>
    </row>
    <row r="3002" spans="1:2">
      <c r="A3002" s="31"/>
      <c r="B3002" s="5"/>
    </row>
    <row r="3003" spans="1:2">
      <c r="A3003" s="31"/>
      <c r="B3003" s="5"/>
    </row>
    <row r="3004" spans="1:2">
      <c r="A3004" s="31"/>
      <c r="B3004" s="5"/>
    </row>
    <row r="3005" spans="1:2">
      <c r="A3005" s="31"/>
      <c r="B3005" s="5"/>
    </row>
    <row r="3006" spans="1:2">
      <c r="A3006" s="31"/>
      <c r="B3006" s="5"/>
    </row>
    <row r="3007" spans="1:2">
      <c r="A3007" s="31"/>
      <c r="B3007" s="5"/>
    </row>
    <row r="3008" spans="1:2">
      <c r="A3008" s="31"/>
      <c r="B3008" s="5"/>
    </row>
    <row r="3009" spans="1:2">
      <c r="A3009" s="31"/>
      <c r="B3009" s="5"/>
    </row>
    <row r="3010" spans="1:2">
      <c r="A3010" s="31"/>
      <c r="B3010" s="5"/>
    </row>
    <row r="3011" spans="1:2">
      <c r="A3011" s="31"/>
      <c r="B3011" s="5"/>
    </row>
    <row r="3012" spans="1:2">
      <c r="A3012" s="31"/>
      <c r="B3012" s="5"/>
    </row>
    <row r="3013" spans="1:2">
      <c r="A3013" s="31"/>
      <c r="B3013" s="5"/>
    </row>
    <row r="3014" spans="1:2">
      <c r="A3014" s="31"/>
      <c r="B3014" s="5"/>
    </row>
    <row r="3015" spans="1:2">
      <c r="A3015" s="31"/>
      <c r="B3015" s="5"/>
    </row>
    <row r="3016" spans="1:2">
      <c r="A3016" s="31"/>
      <c r="B3016" s="5"/>
    </row>
    <row r="3017" spans="1:2">
      <c r="A3017" s="31"/>
      <c r="B3017" s="5"/>
    </row>
    <row r="3018" spans="1:2">
      <c r="A3018" s="31"/>
      <c r="B3018" s="5"/>
    </row>
    <row r="3019" spans="1:2">
      <c r="A3019" s="31"/>
      <c r="B3019" s="5"/>
    </row>
    <row r="3020" spans="1:2">
      <c r="A3020" s="31"/>
      <c r="B3020" s="5"/>
    </row>
    <row r="3021" spans="1:2">
      <c r="A3021" s="31"/>
      <c r="B3021" s="5"/>
    </row>
    <row r="3022" spans="1:2">
      <c r="A3022" s="31"/>
      <c r="B3022" s="5"/>
    </row>
    <row r="3023" spans="1:2">
      <c r="A3023" s="31"/>
      <c r="B3023" s="5"/>
    </row>
    <row r="3024" spans="1:2">
      <c r="A3024" s="31"/>
      <c r="B3024" s="5"/>
    </row>
    <row r="3025" spans="1:2">
      <c r="A3025" s="31"/>
      <c r="B3025" s="5"/>
    </row>
    <row r="3026" spans="1:2">
      <c r="A3026" s="31"/>
      <c r="B3026" s="5"/>
    </row>
    <row r="3027" spans="1:2">
      <c r="A3027" s="31"/>
      <c r="B3027" s="5"/>
    </row>
    <row r="3028" spans="1:2">
      <c r="A3028" s="31"/>
      <c r="B3028" s="5"/>
    </row>
    <row r="3029" spans="1:2">
      <c r="A3029" s="31"/>
      <c r="B3029" s="5"/>
    </row>
    <row r="3030" spans="1:2">
      <c r="A3030" s="31"/>
      <c r="B3030" s="5"/>
    </row>
    <row r="3031" spans="1:2">
      <c r="A3031" s="31"/>
      <c r="B3031" s="5"/>
    </row>
    <row r="3032" spans="1:2">
      <c r="A3032" s="31"/>
      <c r="B3032" s="5"/>
    </row>
    <row r="3033" spans="1:2">
      <c r="A3033" s="31"/>
      <c r="B3033" s="5"/>
    </row>
    <row r="3034" spans="1:2">
      <c r="A3034" s="31"/>
      <c r="B3034" s="5"/>
    </row>
    <row r="3035" spans="1:2">
      <c r="A3035" s="31"/>
      <c r="B3035" s="5"/>
    </row>
    <row r="3036" spans="1:2">
      <c r="A3036" s="31"/>
      <c r="B3036" s="5"/>
    </row>
    <row r="3037" spans="1:2">
      <c r="A3037" s="31"/>
      <c r="B3037" s="5"/>
    </row>
    <row r="3038" spans="1:2">
      <c r="A3038" s="31"/>
      <c r="B3038" s="5"/>
    </row>
    <row r="3039" spans="1:2">
      <c r="A3039" s="31"/>
      <c r="B3039" s="5"/>
    </row>
    <row r="3040" spans="1:2">
      <c r="A3040" s="31"/>
      <c r="B3040" s="5"/>
    </row>
    <row r="3041" spans="1:2">
      <c r="A3041" s="31"/>
      <c r="B3041" s="5"/>
    </row>
    <row r="3042" spans="1:2">
      <c r="A3042" s="31"/>
      <c r="B3042" s="5"/>
    </row>
    <row r="3043" spans="1:2">
      <c r="A3043" s="31"/>
      <c r="B3043" s="5"/>
    </row>
    <row r="3044" spans="1:2">
      <c r="A3044" s="31"/>
      <c r="B3044" s="5"/>
    </row>
    <row r="3045" spans="1:2">
      <c r="A3045" s="31"/>
      <c r="B3045" s="5"/>
    </row>
    <row r="3046" spans="1:2">
      <c r="A3046" s="31"/>
      <c r="B3046" s="5"/>
    </row>
    <row r="3047" spans="1:2">
      <c r="A3047" s="31"/>
      <c r="B3047" s="5"/>
    </row>
    <row r="3048" spans="1:2">
      <c r="A3048" s="31"/>
      <c r="B3048" s="5"/>
    </row>
    <row r="3049" spans="1:2">
      <c r="A3049" s="31"/>
      <c r="B3049" s="5"/>
    </row>
    <row r="3050" spans="1:2">
      <c r="A3050" s="31"/>
      <c r="B3050" s="5"/>
    </row>
    <row r="3051" spans="1:2">
      <c r="A3051" s="31"/>
      <c r="B3051" s="5"/>
    </row>
    <row r="3052" spans="1:2">
      <c r="A3052" s="31"/>
      <c r="B3052" s="5"/>
    </row>
    <row r="3053" spans="1:2">
      <c r="A3053" s="31"/>
      <c r="B3053" s="5"/>
    </row>
    <row r="3054" spans="1:2">
      <c r="A3054" s="31"/>
      <c r="B3054" s="5"/>
    </row>
    <row r="3055" spans="1:2">
      <c r="A3055" s="31"/>
      <c r="B3055" s="5"/>
    </row>
    <row r="3056" spans="1:2">
      <c r="A3056" s="31"/>
      <c r="B3056" s="5"/>
    </row>
    <row r="3057" spans="1:2">
      <c r="A3057" s="31"/>
      <c r="B3057" s="5"/>
    </row>
    <row r="3058" spans="1:2">
      <c r="A3058" s="31"/>
      <c r="B3058" s="5"/>
    </row>
    <row r="3059" spans="1:2">
      <c r="A3059" s="31"/>
      <c r="B3059" s="5"/>
    </row>
    <row r="3060" spans="1:2">
      <c r="A3060" s="31"/>
      <c r="B3060" s="5"/>
    </row>
    <row r="3061" spans="1:2">
      <c r="A3061" s="31"/>
      <c r="B3061" s="5"/>
    </row>
    <row r="3062" spans="1:2">
      <c r="A3062" s="31"/>
      <c r="B3062" s="5"/>
    </row>
    <row r="3063" spans="1:2">
      <c r="A3063" s="31"/>
      <c r="B3063" s="5"/>
    </row>
    <row r="3064" spans="1:2">
      <c r="A3064" s="31"/>
      <c r="B3064" s="5"/>
    </row>
    <row r="3065" spans="1:2">
      <c r="A3065" s="31"/>
      <c r="B3065" s="5"/>
    </row>
    <row r="3066" spans="1:2">
      <c r="A3066" s="31"/>
      <c r="B3066" s="5"/>
    </row>
    <row r="3067" spans="1:2">
      <c r="A3067" s="31"/>
      <c r="B3067" s="5"/>
    </row>
    <row r="3068" spans="1:2">
      <c r="A3068" s="31"/>
      <c r="B3068" s="5"/>
    </row>
    <row r="3069" spans="1:2">
      <c r="A3069" s="31"/>
      <c r="B3069" s="5"/>
    </row>
    <row r="3070" spans="1:2">
      <c r="A3070" s="31"/>
      <c r="B3070" s="5"/>
    </row>
    <row r="3071" spans="1:2">
      <c r="A3071" s="31"/>
      <c r="B3071" s="5"/>
    </row>
    <row r="3072" spans="1:2">
      <c r="A3072" s="31"/>
      <c r="B3072" s="5"/>
    </row>
    <row r="3073" spans="1:2">
      <c r="A3073" s="31"/>
      <c r="B3073" s="5"/>
    </row>
    <row r="3074" spans="1:2">
      <c r="A3074" s="31"/>
      <c r="B3074" s="5"/>
    </row>
    <row r="3075" spans="1:2">
      <c r="A3075" s="31"/>
      <c r="B3075" s="5"/>
    </row>
    <row r="3076" spans="1:2">
      <c r="A3076" s="31"/>
      <c r="B3076" s="5"/>
    </row>
    <row r="3077" spans="1:2">
      <c r="A3077" s="31"/>
      <c r="B3077" s="5"/>
    </row>
    <row r="3078" spans="1:2">
      <c r="A3078" s="31"/>
      <c r="B3078" s="5"/>
    </row>
    <row r="3079" spans="1:2">
      <c r="A3079" s="31"/>
      <c r="B3079" s="5"/>
    </row>
    <row r="3080" spans="1:2">
      <c r="A3080" s="31"/>
      <c r="B3080" s="5"/>
    </row>
    <row r="3081" spans="1:2">
      <c r="A3081" s="31"/>
      <c r="B3081" s="5"/>
    </row>
    <row r="3082" spans="1:2">
      <c r="A3082" s="31"/>
      <c r="B3082" s="5"/>
    </row>
    <row r="3083" spans="1:2">
      <c r="A3083" s="31"/>
      <c r="B3083" s="5"/>
    </row>
    <row r="3084" spans="1:2">
      <c r="A3084" s="31"/>
      <c r="B3084" s="5"/>
    </row>
    <row r="3085" spans="1:2">
      <c r="A3085" s="31"/>
      <c r="B3085" s="5"/>
    </row>
    <row r="3086" spans="1:2">
      <c r="A3086" s="31"/>
      <c r="B3086" s="5"/>
    </row>
    <row r="3087" spans="1:2">
      <c r="A3087" s="31"/>
      <c r="B3087" s="5"/>
    </row>
    <row r="3088" spans="1:2">
      <c r="A3088" s="31"/>
      <c r="B3088" s="5"/>
    </row>
    <row r="3089" spans="1:2">
      <c r="A3089" s="31"/>
      <c r="B3089" s="5"/>
    </row>
    <row r="3090" spans="1:2">
      <c r="A3090" s="31"/>
      <c r="B3090" s="5"/>
    </row>
    <row r="3091" spans="1:2">
      <c r="A3091" s="31"/>
      <c r="B3091" s="5"/>
    </row>
    <row r="3092" spans="1:2">
      <c r="A3092" s="31"/>
      <c r="B3092" s="5"/>
    </row>
    <row r="3093" spans="1:2">
      <c r="A3093" s="31"/>
      <c r="B3093" s="5"/>
    </row>
    <row r="3094" spans="1:2">
      <c r="A3094" s="31"/>
      <c r="B3094" s="5"/>
    </row>
    <row r="3095" spans="1:2">
      <c r="A3095" s="31"/>
      <c r="B3095" s="5"/>
    </row>
    <row r="3096" spans="1:2">
      <c r="A3096" s="31"/>
      <c r="B3096" s="5"/>
    </row>
    <row r="3097" spans="1:2">
      <c r="A3097" s="31"/>
      <c r="B3097" s="5"/>
    </row>
    <row r="3098" spans="1:2">
      <c r="A3098" s="31"/>
      <c r="B3098" s="5"/>
    </row>
    <row r="3099" spans="1:2">
      <c r="A3099" s="31"/>
      <c r="B3099" s="5"/>
    </row>
    <row r="3100" spans="1:2">
      <c r="A3100" s="31"/>
      <c r="B3100" s="5"/>
    </row>
    <row r="3101" spans="1:2">
      <c r="A3101" s="31"/>
      <c r="B3101" s="5"/>
    </row>
    <row r="3102" spans="1:2">
      <c r="A3102" s="31"/>
      <c r="B3102" s="5"/>
    </row>
    <row r="3103" spans="1:2">
      <c r="A3103" s="31"/>
      <c r="B3103" s="5"/>
    </row>
    <row r="3104" spans="1:2">
      <c r="A3104" s="31"/>
      <c r="B3104" s="5"/>
    </row>
    <row r="3105" spans="1:2">
      <c r="A3105" s="31"/>
      <c r="B3105" s="5"/>
    </row>
    <row r="3106" spans="1:2">
      <c r="A3106" s="31"/>
      <c r="B3106" s="5"/>
    </row>
    <row r="3107" spans="1:2">
      <c r="A3107" s="31"/>
      <c r="B3107" s="5"/>
    </row>
    <row r="3108" spans="1:2">
      <c r="A3108" s="31"/>
      <c r="B3108" s="5"/>
    </row>
    <row r="3109" spans="1:2">
      <c r="A3109" s="31"/>
      <c r="B3109" s="5"/>
    </row>
    <row r="3110" spans="1:2">
      <c r="A3110" s="31"/>
      <c r="B3110" s="5"/>
    </row>
    <row r="3111" spans="1:2">
      <c r="A3111" s="31"/>
      <c r="B3111" s="5"/>
    </row>
    <row r="3112" spans="1:2">
      <c r="A3112" s="31"/>
      <c r="B3112" s="5"/>
    </row>
    <row r="3113" spans="1:2">
      <c r="A3113" s="31"/>
      <c r="B3113" s="5"/>
    </row>
    <row r="3114" spans="1:2">
      <c r="A3114" s="31"/>
      <c r="B3114" s="5"/>
    </row>
    <row r="3115" spans="1:2">
      <c r="A3115" s="31"/>
      <c r="B3115" s="5"/>
    </row>
    <row r="3116" spans="1:2">
      <c r="A3116" s="31"/>
      <c r="B3116" s="5"/>
    </row>
    <row r="3117" spans="1:2">
      <c r="A3117" s="31"/>
      <c r="B3117" s="5"/>
    </row>
    <row r="3118" spans="1:2">
      <c r="A3118" s="31"/>
      <c r="B3118" s="5"/>
    </row>
    <row r="3119" spans="1:2">
      <c r="A3119" s="31"/>
      <c r="B3119" s="5"/>
    </row>
    <row r="3120" spans="1:2">
      <c r="A3120" s="31"/>
      <c r="B3120" s="5"/>
    </row>
    <row r="3121" spans="1:2">
      <c r="A3121" s="31"/>
      <c r="B3121" s="5"/>
    </row>
    <row r="3122" spans="1:2">
      <c r="A3122" s="31"/>
      <c r="B3122" s="5"/>
    </row>
    <row r="3123" spans="1:2">
      <c r="A3123" s="31"/>
      <c r="B3123" s="5"/>
    </row>
    <row r="3124" spans="1:2">
      <c r="A3124" s="31"/>
      <c r="B3124" s="5"/>
    </row>
    <row r="3125" spans="1:2">
      <c r="A3125" s="31"/>
      <c r="B3125" s="5"/>
    </row>
    <row r="3126" spans="1:2">
      <c r="A3126" s="31"/>
      <c r="B3126" s="5"/>
    </row>
    <row r="3127" spans="1:2">
      <c r="A3127" s="31"/>
      <c r="B3127" s="5"/>
    </row>
    <row r="3128" spans="1:2">
      <c r="A3128" s="31"/>
      <c r="B3128" s="5"/>
    </row>
    <row r="3129" spans="1:2">
      <c r="A3129" s="31"/>
      <c r="B3129" s="5"/>
    </row>
    <row r="3130" spans="1:2">
      <c r="A3130" s="31"/>
      <c r="B3130" s="5"/>
    </row>
    <row r="3131" spans="1:2">
      <c r="A3131" s="31"/>
      <c r="B3131" s="5"/>
    </row>
    <row r="3132" spans="1:2">
      <c r="A3132" s="31"/>
      <c r="B3132" s="5"/>
    </row>
    <row r="3133" spans="1:2">
      <c r="A3133" s="31"/>
      <c r="B3133" s="5"/>
    </row>
    <row r="3134" spans="1:2">
      <c r="A3134" s="31"/>
      <c r="B3134" s="5"/>
    </row>
    <row r="3135" spans="1:2">
      <c r="A3135" s="31"/>
      <c r="B3135" s="5"/>
    </row>
    <row r="3136" spans="1:2">
      <c r="A3136" s="31"/>
      <c r="B3136" s="5"/>
    </row>
    <row r="3137" spans="1:2">
      <c r="A3137" s="31"/>
      <c r="B3137" s="5"/>
    </row>
    <row r="3138" spans="1:2">
      <c r="A3138" s="31"/>
      <c r="B3138" s="5"/>
    </row>
    <row r="3139" spans="1:2">
      <c r="A3139" s="31"/>
      <c r="B3139" s="5"/>
    </row>
    <row r="3140" spans="1:2">
      <c r="A3140" s="31"/>
      <c r="B3140" s="5"/>
    </row>
    <row r="3141" spans="1:2">
      <c r="A3141" s="31"/>
      <c r="B3141" s="5"/>
    </row>
    <row r="3142" spans="1:2">
      <c r="A3142" s="31"/>
      <c r="B3142" s="5"/>
    </row>
    <row r="3143" spans="1:2">
      <c r="A3143" s="31"/>
      <c r="B3143" s="5"/>
    </row>
    <row r="3144" spans="1:2">
      <c r="A3144" s="31"/>
      <c r="B3144" s="5"/>
    </row>
    <row r="3145" spans="1:2">
      <c r="A3145" s="31"/>
      <c r="B3145" s="5"/>
    </row>
    <row r="3146" spans="1:2">
      <c r="A3146" s="31"/>
      <c r="B3146" s="5"/>
    </row>
    <row r="3147" spans="1:2">
      <c r="A3147" s="31"/>
      <c r="B3147" s="5"/>
    </row>
    <row r="3148" spans="1:2">
      <c r="A3148" s="31"/>
      <c r="B3148" s="5"/>
    </row>
    <row r="3149" spans="1:2">
      <c r="A3149" s="31"/>
      <c r="B3149" s="5"/>
    </row>
    <row r="3150" spans="1:2">
      <c r="A3150" s="31"/>
      <c r="B3150" s="5"/>
    </row>
    <row r="3151" spans="1:2">
      <c r="A3151" s="31"/>
      <c r="B3151" s="5"/>
    </row>
    <row r="3152" spans="1:2">
      <c r="A3152" s="31"/>
      <c r="B3152" s="5"/>
    </row>
    <row r="3153" spans="1:2">
      <c r="A3153" s="31"/>
      <c r="B3153" s="5"/>
    </row>
    <row r="3154" spans="1:2">
      <c r="A3154" s="31"/>
      <c r="B3154" s="5"/>
    </row>
    <row r="3155" spans="1:2">
      <c r="A3155" s="31"/>
      <c r="B3155" s="5"/>
    </row>
    <row r="3156" spans="1:2">
      <c r="A3156" s="31"/>
      <c r="B3156" s="5"/>
    </row>
    <row r="3157" spans="1:2">
      <c r="A3157" s="31"/>
      <c r="B3157" s="5"/>
    </row>
    <row r="3158" spans="1:2">
      <c r="A3158" s="31"/>
      <c r="B3158" s="5"/>
    </row>
    <row r="3159" spans="1:2">
      <c r="A3159" s="31"/>
      <c r="B3159" s="5"/>
    </row>
    <row r="3160" spans="1:2">
      <c r="A3160" s="31"/>
      <c r="B3160" s="5"/>
    </row>
    <row r="3161" spans="1:2">
      <c r="A3161" s="31"/>
      <c r="B3161" s="5"/>
    </row>
    <row r="3162" spans="1:2">
      <c r="A3162" s="31"/>
      <c r="B3162" s="5"/>
    </row>
    <row r="3163" spans="1:2">
      <c r="A3163" s="31"/>
      <c r="B3163" s="5"/>
    </row>
    <row r="3164" spans="1:2">
      <c r="A3164" s="31"/>
      <c r="B3164" s="5"/>
    </row>
    <row r="3165" spans="1:2">
      <c r="A3165" s="31"/>
      <c r="B3165" s="5"/>
    </row>
    <row r="3166" spans="1:2">
      <c r="A3166" s="31"/>
      <c r="B3166" s="5"/>
    </row>
    <row r="3167" spans="1:2">
      <c r="A3167" s="31"/>
      <c r="B3167" s="5"/>
    </row>
    <row r="3168" spans="1:2">
      <c r="A3168" s="31"/>
      <c r="B3168" s="5"/>
    </row>
    <row r="3169" spans="1:2">
      <c r="A3169" s="31"/>
      <c r="B3169" s="5"/>
    </row>
    <row r="3170" spans="1:2">
      <c r="A3170" s="31"/>
      <c r="B3170" s="5"/>
    </row>
    <row r="3171" spans="1:2">
      <c r="A3171" s="31"/>
      <c r="B3171" s="5"/>
    </row>
    <row r="3172" spans="1:2">
      <c r="A3172" s="31"/>
      <c r="B3172" s="5"/>
    </row>
    <row r="3173" spans="1:2">
      <c r="A3173" s="31"/>
      <c r="B3173" s="5"/>
    </row>
    <row r="3174" spans="1:2">
      <c r="A3174" s="31"/>
      <c r="B3174" s="5"/>
    </row>
    <row r="3175" spans="1:2">
      <c r="A3175" s="31"/>
      <c r="B3175" s="5"/>
    </row>
    <row r="3176" spans="1:2">
      <c r="A3176" s="31"/>
      <c r="B3176" s="5"/>
    </row>
    <row r="3177" spans="1:2">
      <c r="A3177" s="31"/>
      <c r="B3177" s="5"/>
    </row>
    <row r="3178" spans="1:2">
      <c r="A3178" s="31"/>
      <c r="B3178" s="5"/>
    </row>
    <row r="3179" spans="1:2">
      <c r="A3179" s="31"/>
      <c r="B3179" s="5"/>
    </row>
    <row r="3180" spans="1:2">
      <c r="A3180" s="31"/>
      <c r="B3180" s="5"/>
    </row>
    <row r="3181" spans="1:2">
      <c r="A3181" s="31"/>
      <c r="B3181" s="5"/>
    </row>
    <row r="3182" spans="1:2">
      <c r="A3182" s="31"/>
      <c r="B3182" s="5"/>
    </row>
    <row r="3183" spans="1:2">
      <c r="A3183" s="31"/>
      <c r="B3183" s="5"/>
    </row>
    <row r="3184" spans="1:2">
      <c r="A3184" s="31"/>
      <c r="B3184" s="5"/>
    </row>
    <row r="3185" spans="1:2">
      <c r="A3185" s="31"/>
      <c r="B3185" s="5"/>
    </row>
    <row r="3186" spans="1:2">
      <c r="A3186" s="31"/>
      <c r="B3186" s="5"/>
    </row>
    <row r="3187" spans="1:2">
      <c r="A3187" s="31"/>
      <c r="B3187" s="5"/>
    </row>
    <row r="3188" spans="1:2">
      <c r="A3188" s="31"/>
      <c r="B3188" s="5"/>
    </row>
    <row r="3189" spans="1:2">
      <c r="A3189" s="31"/>
      <c r="B3189" s="5"/>
    </row>
    <row r="3190" spans="1:2">
      <c r="A3190" s="31"/>
      <c r="B3190" s="5"/>
    </row>
    <row r="3191" spans="1:2">
      <c r="A3191" s="31"/>
      <c r="B3191" s="5"/>
    </row>
    <row r="3192" spans="1:2">
      <c r="A3192" s="31"/>
      <c r="B3192" s="5"/>
    </row>
    <row r="3193" spans="1:2">
      <c r="A3193" s="31"/>
      <c r="B3193" s="5"/>
    </row>
    <row r="3194" spans="1:2">
      <c r="A3194" s="31"/>
      <c r="B3194" s="5"/>
    </row>
    <row r="3195" spans="1:2">
      <c r="A3195" s="31"/>
      <c r="B3195" s="5"/>
    </row>
    <row r="3196" spans="1:2">
      <c r="A3196" s="31"/>
      <c r="B3196" s="5"/>
    </row>
    <row r="3197" spans="1:2">
      <c r="A3197" s="31"/>
      <c r="B3197" s="5"/>
    </row>
    <row r="3198" spans="1:2">
      <c r="A3198" s="31"/>
      <c r="B3198" s="5"/>
    </row>
    <row r="3199" spans="1:2">
      <c r="A3199" s="31"/>
      <c r="B3199" s="5"/>
    </row>
    <row r="3200" spans="1:2">
      <c r="A3200" s="31"/>
      <c r="B3200" s="5"/>
    </row>
    <row r="3201" spans="1:2">
      <c r="A3201" s="31"/>
      <c r="B3201" s="5"/>
    </row>
    <row r="3202" spans="1:2">
      <c r="A3202" s="31"/>
      <c r="B3202" s="5"/>
    </row>
    <row r="3203" spans="1:2">
      <c r="A3203" s="31"/>
      <c r="B3203" s="5"/>
    </row>
    <row r="3204" spans="1:2">
      <c r="A3204" s="31"/>
      <c r="B3204" s="5"/>
    </row>
    <row r="3205" spans="1:2">
      <c r="A3205" s="31"/>
      <c r="B3205" s="5"/>
    </row>
    <row r="3206" spans="1:2">
      <c r="A3206" s="31"/>
      <c r="B3206" s="5"/>
    </row>
    <row r="3207" spans="1:2">
      <c r="A3207" s="31"/>
      <c r="B3207" s="5"/>
    </row>
    <row r="3208" spans="1:2">
      <c r="A3208" s="31"/>
      <c r="B3208" s="5"/>
    </row>
    <row r="3209" spans="1:2">
      <c r="A3209" s="31"/>
      <c r="B3209" s="5"/>
    </row>
    <row r="3210" spans="1:2">
      <c r="A3210" s="31"/>
      <c r="B3210" s="5"/>
    </row>
    <row r="3211" spans="1:2">
      <c r="A3211" s="31"/>
      <c r="B3211" s="5"/>
    </row>
    <row r="3212" spans="1:2">
      <c r="A3212" s="31"/>
      <c r="B3212" s="5"/>
    </row>
    <row r="3213" spans="1:2">
      <c r="A3213" s="31"/>
      <c r="B3213" s="5"/>
    </row>
    <row r="3214" spans="1:2">
      <c r="A3214" s="31"/>
      <c r="B3214" s="5"/>
    </row>
    <row r="3215" spans="1:2">
      <c r="A3215" s="31"/>
      <c r="B3215" s="5"/>
    </row>
    <row r="3216" spans="1:2">
      <c r="A3216" s="31"/>
      <c r="B3216" s="5"/>
    </row>
    <row r="3217" spans="1:2">
      <c r="A3217" s="31"/>
      <c r="B3217" s="5"/>
    </row>
    <row r="3218" spans="1:2">
      <c r="A3218" s="31"/>
      <c r="B3218" s="5"/>
    </row>
    <row r="3219" spans="1:2">
      <c r="A3219" s="31"/>
      <c r="B3219" s="5"/>
    </row>
    <row r="3220" spans="1:2">
      <c r="A3220" s="31"/>
      <c r="B3220" s="5"/>
    </row>
    <row r="3221" spans="1:2">
      <c r="A3221" s="31"/>
      <c r="B3221" s="5"/>
    </row>
    <row r="3222" spans="1:2">
      <c r="A3222" s="31"/>
      <c r="B3222" s="5"/>
    </row>
    <row r="3223" spans="1:2">
      <c r="A3223" s="31"/>
      <c r="B3223" s="5"/>
    </row>
    <row r="3224" spans="1:2">
      <c r="A3224" s="31"/>
      <c r="B3224" s="5"/>
    </row>
    <row r="3225" spans="1:2">
      <c r="A3225" s="31"/>
      <c r="B3225" s="5"/>
    </row>
    <row r="3226" spans="1:2">
      <c r="A3226" s="31"/>
      <c r="B3226" s="5"/>
    </row>
    <row r="3227" spans="1:2">
      <c r="A3227" s="31"/>
      <c r="B3227" s="5"/>
    </row>
    <row r="3228" spans="1:2">
      <c r="A3228" s="31"/>
      <c r="B3228" s="5"/>
    </row>
    <row r="3229" spans="1:2">
      <c r="A3229" s="31"/>
      <c r="B3229" s="5"/>
    </row>
    <row r="3230" spans="1:2">
      <c r="A3230" s="31"/>
      <c r="B3230" s="5"/>
    </row>
    <row r="3231" spans="1:2">
      <c r="A3231" s="31"/>
      <c r="B3231" s="5"/>
    </row>
    <row r="3232" spans="1:2">
      <c r="A3232" s="31"/>
      <c r="B3232" s="5"/>
    </row>
    <row r="3233" spans="1:2">
      <c r="A3233" s="31"/>
      <c r="B3233" s="5"/>
    </row>
    <row r="3234" spans="1:2">
      <c r="A3234" s="31"/>
      <c r="B3234" s="5"/>
    </row>
    <row r="3235" spans="1:2">
      <c r="A3235" s="31"/>
      <c r="B3235" s="5"/>
    </row>
    <row r="3236" spans="1:2">
      <c r="A3236" s="31"/>
      <c r="B3236" s="5"/>
    </row>
    <row r="3237" spans="1:2">
      <c r="A3237" s="31"/>
      <c r="B3237" s="5"/>
    </row>
    <row r="3238" spans="1:2">
      <c r="A3238" s="31"/>
      <c r="B3238" s="5"/>
    </row>
    <row r="3239" spans="1:2">
      <c r="A3239" s="31"/>
      <c r="B3239" s="5"/>
    </row>
    <row r="3240" spans="1:2">
      <c r="A3240" s="31"/>
      <c r="B3240" s="5"/>
    </row>
    <row r="3241" spans="1:2">
      <c r="A3241" s="31"/>
      <c r="B3241" s="5"/>
    </row>
    <row r="3242" spans="1:2">
      <c r="A3242" s="31"/>
      <c r="B3242" s="5"/>
    </row>
    <row r="3243" spans="1:2">
      <c r="A3243" s="31"/>
      <c r="B3243" s="5"/>
    </row>
    <row r="3244" spans="1:2">
      <c r="A3244" s="31"/>
      <c r="B3244" s="5"/>
    </row>
    <row r="3245" spans="1:2">
      <c r="A3245" s="31"/>
      <c r="B3245" s="5"/>
    </row>
    <row r="3246" spans="1:2">
      <c r="A3246" s="31"/>
      <c r="B3246" s="5"/>
    </row>
    <row r="3247" spans="1:2">
      <c r="A3247" s="31"/>
      <c r="B3247" s="5"/>
    </row>
    <row r="3248" spans="1:2">
      <c r="A3248" s="31"/>
      <c r="B3248" s="5"/>
    </row>
    <row r="3249" spans="1:2">
      <c r="A3249" s="31"/>
      <c r="B3249" s="5"/>
    </row>
    <row r="3250" spans="1:2">
      <c r="A3250" s="31"/>
      <c r="B3250" s="5"/>
    </row>
    <row r="3251" spans="1:2">
      <c r="A3251" s="31"/>
      <c r="B3251" s="5"/>
    </row>
    <row r="3252" spans="1:2">
      <c r="A3252" s="31"/>
      <c r="B3252" s="5"/>
    </row>
    <row r="3253" spans="1:2">
      <c r="A3253" s="31"/>
      <c r="B3253" s="5"/>
    </row>
    <row r="3254" spans="1:2">
      <c r="A3254" s="31"/>
      <c r="B3254" s="5"/>
    </row>
    <row r="3255" spans="1:2">
      <c r="A3255" s="31"/>
      <c r="B3255" s="5"/>
    </row>
    <row r="3256" spans="1:2">
      <c r="A3256" s="31"/>
      <c r="B3256" s="5"/>
    </row>
    <row r="3257" spans="1:2">
      <c r="A3257" s="31"/>
      <c r="B3257" s="5"/>
    </row>
    <row r="3258" spans="1:2">
      <c r="A3258" s="31"/>
      <c r="B3258" s="5"/>
    </row>
    <row r="3259" spans="1:2">
      <c r="A3259" s="31"/>
      <c r="B3259" s="5"/>
    </row>
    <row r="3260" spans="1:2">
      <c r="A3260" s="31"/>
      <c r="B3260" s="5"/>
    </row>
    <row r="3261" spans="1:2">
      <c r="A3261" s="31"/>
      <c r="B3261" s="5"/>
    </row>
    <row r="3262" spans="1:2">
      <c r="A3262" s="31"/>
      <c r="B3262" s="5"/>
    </row>
    <row r="3263" spans="1:2">
      <c r="A3263" s="31"/>
      <c r="B3263" s="5"/>
    </row>
    <row r="3264" spans="1:2">
      <c r="A3264" s="31"/>
      <c r="B3264" s="5"/>
    </row>
    <row r="3265" spans="1:2">
      <c r="A3265" s="31"/>
      <c r="B3265" s="5"/>
    </row>
    <row r="3266" spans="1:2">
      <c r="A3266" s="31"/>
      <c r="B3266" s="5"/>
    </row>
    <row r="3267" spans="1:2">
      <c r="A3267" s="31"/>
      <c r="B3267" s="5"/>
    </row>
    <row r="3268" spans="1:2">
      <c r="A3268" s="31"/>
      <c r="B3268" s="5"/>
    </row>
    <row r="3269" spans="1:2">
      <c r="A3269" s="31"/>
      <c r="B3269" s="5"/>
    </row>
    <row r="3270" spans="1:2">
      <c r="A3270" s="31"/>
      <c r="B3270" s="5"/>
    </row>
    <row r="3271" spans="1:2">
      <c r="A3271" s="31"/>
      <c r="B3271" s="5"/>
    </row>
    <row r="3272" spans="1:2">
      <c r="A3272" s="31"/>
      <c r="B3272" s="5"/>
    </row>
    <row r="3273" spans="1:2">
      <c r="A3273" s="31"/>
      <c r="B3273" s="5"/>
    </row>
    <row r="3274" spans="1:2">
      <c r="A3274" s="31"/>
      <c r="B3274" s="5"/>
    </row>
    <row r="3275" spans="1:2">
      <c r="A3275" s="31"/>
      <c r="B3275" s="5"/>
    </row>
    <row r="3276" spans="1:2">
      <c r="A3276" s="31"/>
      <c r="B3276" s="5"/>
    </row>
    <row r="3277" spans="1:2">
      <c r="A3277" s="31"/>
      <c r="B3277" s="5"/>
    </row>
    <row r="3278" spans="1:2">
      <c r="A3278" s="31"/>
      <c r="B3278" s="5"/>
    </row>
    <row r="3279" spans="1:2">
      <c r="A3279" s="31"/>
      <c r="B3279" s="5"/>
    </row>
    <row r="3280" spans="1:2">
      <c r="A3280" s="31"/>
      <c r="B3280" s="5"/>
    </row>
    <row r="3281" spans="1:2">
      <c r="A3281" s="31"/>
      <c r="B3281" s="5"/>
    </row>
    <row r="3282" spans="1:2">
      <c r="A3282" s="31"/>
      <c r="B3282" s="5"/>
    </row>
    <row r="3283" spans="1:2">
      <c r="A3283" s="31"/>
      <c r="B3283" s="5"/>
    </row>
    <row r="3284" spans="1:2">
      <c r="A3284" s="31"/>
      <c r="B3284" s="5"/>
    </row>
    <row r="3285" spans="1:2">
      <c r="A3285" s="31"/>
      <c r="B3285" s="5"/>
    </row>
    <row r="3286" spans="1:2">
      <c r="A3286" s="31"/>
      <c r="B3286" s="5"/>
    </row>
    <row r="3287" spans="1:2">
      <c r="A3287" s="31"/>
      <c r="B3287" s="5"/>
    </row>
    <row r="3288" spans="1:2">
      <c r="A3288" s="31"/>
      <c r="B3288" s="5"/>
    </row>
    <row r="3289" spans="1:2">
      <c r="A3289" s="31"/>
      <c r="B3289" s="5"/>
    </row>
    <row r="3290" spans="1:2">
      <c r="A3290" s="31"/>
      <c r="B3290" s="5"/>
    </row>
    <row r="3291" spans="1:2">
      <c r="A3291" s="31"/>
      <c r="B3291" s="5"/>
    </row>
    <row r="3292" spans="1:2">
      <c r="A3292" s="31"/>
      <c r="B3292" s="5"/>
    </row>
    <row r="3293" spans="1:2">
      <c r="A3293" s="31"/>
      <c r="B3293" s="5"/>
    </row>
    <row r="3294" spans="1:2">
      <c r="A3294" s="31"/>
      <c r="B3294" s="5"/>
    </row>
    <row r="3295" spans="1:2">
      <c r="A3295" s="31"/>
      <c r="B3295" s="5"/>
    </row>
    <row r="3296" spans="1:2">
      <c r="A3296" s="31"/>
      <c r="B3296" s="5"/>
    </row>
    <row r="3297" spans="1:2">
      <c r="A3297" s="31"/>
      <c r="B3297" s="5"/>
    </row>
    <row r="3298" spans="1:2">
      <c r="A3298" s="31"/>
      <c r="B3298" s="5"/>
    </row>
    <row r="3299" spans="1:2">
      <c r="A3299" s="31"/>
      <c r="B3299" s="5"/>
    </row>
    <row r="3300" spans="1:2">
      <c r="A3300" s="31"/>
      <c r="B3300" s="5"/>
    </row>
    <row r="3301" spans="1:2">
      <c r="A3301" s="31"/>
      <c r="B3301" s="5"/>
    </row>
    <row r="3302" spans="1:2">
      <c r="A3302" s="31"/>
      <c r="B3302" s="5"/>
    </row>
    <row r="3303" spans="1:2">
      <c r="A3303" s="31"/>
      <c r="B3303" s="5"/>
    </row>
    <row r="3304" spans="1:2">
      <c r="A3304" s="31"/>
      <c r="B3304" s="5"/>
    </row>
    <row r="3305" spans="1:2">
      <c r="A3305" s="31"/>
      <c r="B3305" s="5"/>
    </row>
    <row r="3306" spans="1:2">
      <c r="A3306" s="31"/>
      <c r="B3306" s="5"/>
    </row>
    <row r="3307" spans="1:2">
      <c r="A3307" s="31"/>
      <c r="B3307" s="5"/>
    </row>
    <row r="3308" spans="1:2">
      <c r="A3308" s="31"/>
      <c r="B3308" s="5"/>
    </row>
    <row r="3309" spans="1:2">
      <c r="A3309" s="31"/>
      <c r="B3309" s="5"/>
    </row>
    <row r="3310" spans="1:2">
      <c r="A3310" s="31"/>
      <c r="B3310" s="5"/>
    </row>
    <row r="3311" spans="1:2">
      <c r="A3311" s="31"/>
      <c r="B3311" s="5"/>
    </row>
    <row r="3312" spans="1:2">
      <c r="A3312" s="31"/>
      <c r="B3312" s="5"/>
    </row>
    <row r="3313" spans="1:2">
      <c r="A3313" s="31"/>
      <c r="B3313" s="5"/>
    </row>
    <row r="3314" spans="1:2">
      <c r="A3314" s="31"/>
      <c r="B3314" s="5"/>
    </row>
    <row r="3315" spans="1:2">
      <c r="A3315" s="31"/>
      <c r="B3315" s="5"/>
    </row>
    <row r="3316" spans="1:2">
      <c r="A3316" s="31"/>
      <c r="B3316" s="5"/>
    </row>
    <row r="3317" spans="1:2">
      <c r="A3317" s="31"/>
      <c r="B3317" s="5"/>
    </row>
    <row r="3318" spans="1:2">
      <c r="A3318" s="31"/>
      <c r="B3318" s="5"/>
    </row>
    <row r="3319" spans="1:2">
      <c r="A3319" s="31"/>
      <c r="B3319" s="5"/>
    </row>
    <row r="3320" spans="1:2">
      <c r="A3320" s="31"/>
      <c r="B3320" s="5"/>
    </row>
    <row r="3321" spans="1:2">
      <c r="A3321" s="31"/>
      <c r="B3321" s="5"/>
    </row>
    <row r="3322" spans="1:2">
      <c r="A3322" s="31"/>
      <c r="B3322" s="5"/>
    </row>
    <row r="3323" spans="1:2">
      <c r="A3323" s="31"/>
      <c r="B3323" s="5"/>
    </row>
    <row r="3324" spans="1:2">
      <c r="A3324" s="31"/>
      <c r="B3324" s="5"/>
    </row>
    <row r="3325" spans="1:2">
      <c r="A3325" s="31"/>
      <c r="B3325" s="5"/>
    </row>
    <row r="3326" spans="1:2">
      <c r="A3326" s="31"/>
      <c r="B3326" s="5"/>
    </row>
    <row r="3327" spans="1:2">
      <c r="A3327" s="31"/>
      <c r="B3327" s="5"/>
    </row>
    <row r="3328" spans="1:2">
      <c r="A3328" s="31"/>
      <c r="B3328" s="5"/>
    </row>
    <row r="3329" spans="1:2">
      <c r="A3329" s="31"/>
      <c r="B3329" s="5"/>
    </row>
    <row r="3330" spans="1:2">
      <c r="A3330" s="31"/>
      <c r="B3330" s="5"/>
    </row>
    <row r="3331" spans="1:2">
      <c r="A3331" s="31"/>
      <c r="B3331" s="5"/>
    </row>
    <row r="3332" spans="1:2">
      <c r="A3332" s="31"/>
      <c r="B3332" s="5"/>
    </row>
    <row r="3333" spans="1:2">
      <c r="A3333" s="31"/>
      <c r="B3333" s="5"/>
    </row>
    <row r="3334" spans="1:2">
      <c r="A3334" s="31"/>
      <c r="B3334" s="5"/>
    </row>
    <row r="3335" spans="1:2">
      <c r="A3335" s="31"/>
      <c r="B3335" s="5"/>
    </row>
    <row r="3336" spans="1:2">
      <c r="A3336" s="31"/>
      <c r="B3336" s="5"/>
    </row>
    <row r="3337" spans="1:2">
      <c r="A3337" s="31"/>
      <c r="B3337" s="5"/>
    </row>
    <row r="3338" spans="1:2">
      <c r="A3338" s="31"/>
      <c r="B3338" s="5"/>
    </row>
    <row r="3339" spans="1:2">
      <c r="A3339" s="31"/>
      <c r="B3339" s="5"/>
    </row>
    <row r="3340" spans="1:2">
      <c r="A3340" s="31"/>
      <c r="B3340" s="5"/>
    </row>
    <row r="3341" spans="1:2">
      <c r="A3341" s="31"/>
      <c r="B3341" s="5"/>
    </row>
    <row r="3342" spans="1:2">
      <c r="A3342" s="31"/>
      <c r="B3342" s="5"/>
    </row>
    <row r="3343" spans="1:2">
      <c r="A3343" s="31"/>
      <c r="B3343" s="5"/>
    </row>
    <row r="3344" spans="1:2">
      <c r="A3344" s="31"/>
      <c r="B3344" s="5"/>
    </row>
    <row r="3345" spans="1:2">
      <c r="A3345" s="31"/>
      <c r="B3345" s="5"/>
    </row>
    <row r="3346" spans="1:2">
      <c r="A3346" s="31"/>
      <c r="B3346" s="5"/>
    </row>
    <row r="3347" spans="1:2">
      <c r="A3347" s="31"/>
      <c r="B3347" s="5"/>
    </row>
    <row r="3348" spans="1:2">
      <c r="A3348" s="31"/>
      <c r="B3348" s="5"/>
    </row>
    <row r="3349" spans="1:2">
      <c r="A3349" s="31"/>
      <c r="B3349" s="5"/>
    </row>
    <row r="3350" spans="1:2">
      <c r="A3350" s="31"/>
      <c r="B3350" s="5"/>
    </row>
    <row r="3351" spans="1:2">
      <c r="A3351" s="31"/>
      <c r="B3351" s="5"/>
    </row>
    <row r="3352" spans="1:2">
      <c r="A3352" s="31"/>
      <c r="B3352" s="5"/>
    </row>
    <row r="3353" spans="1:2">
      <c r="A3353" s="31"/>
      <c r="B3353" s="5"/>
    </row>
    <row r="3354" spans="1:2">
      <c r="A3354" s="31"/>
      <c r="B3354" s="5"/>
    </row>
    <row r="3355" spans="1:2">
      <c r="A3355" s="31"/>
      <c r="B3355" s="5"/>
    </row>
    <row r="3356" spans="1:2">
      <c r="A3356" s="31"/>
      <c r="B3356" s="5"/>
    </row>
    <row r="3357" spans="1:2">
      <c r="A3357" s="31"/>
      <c r="B3357" s="5"/>
    </row>
    <row r="3358" spans="1:2">
      <c r="A3358" s="31"/>
      <c r="B3358" s="5"/>
    </row>
    <row r="3359" spans="1:2">
      <c r="A3359" s="31"/>
      <c r="B3359" s="5"/>
    </row>
    <row r="3360" spans="1:2">
      <c r="A3360" s="31"/>
      <c r="B3360" s="5"/>
    </row>
    <row r="3361" spans="1:2">
      <c r="A3361" s="31"/>
      <c r="B3361" s="5"/>
    </row>
    <row r="3362" spans="1:2">
      <c r="A3362" s="31"/>
      <c r="B3362" s="5"/>
    </row>
    <row r="3363" spans="1:2">
      <c r="A3363" s="31"/>
      <c r="B3363" s="5"/>
    </row>
    <row r="3364" spans="1:2">
      <c r="A3364" s="31"/>
      <c r="B3364" s="5"/>
    </row>
    <row r="3365" spans="1:2">
      <c r="A3365" s="31"/>
      <c r="B3365" s="5"/>
    </row>
    <row r="3366" spans="1:2">
      <c r="A3366" s="31"/>
      <c r="B3366" s="5"/>
    </row>
    <row r="3367" spans="1:2">
      <c r="A3367" s="31"/>
      <c r="B3367" s="5"/>
    </row>
    <row r="3368" spans="1:2">
      <c r="A3368" s="31"/>
      <c r="B3368" s="5"/>
    </row>
    <row r="3369" spans="1:2">
      <c r="A3369" s="31"/>
      <c r="B3369" s="5"/>
    </row>
    <row r="3370" spans="1:2">
      <c r="A3370" s="31"/>
      <c r="B3370" s="5"/>
    </row>
    <row r="3371" spans="1:2">
      <c r="A3371" s="31"/>
      <c r="B3371" s="5"/>
    </row>
    <row r="3372" spans="1:2">
      <c r="A3372" s="31"/>
      <c r="B3372" s="5"/>
    </row>
    <row r="3373" spans="1:2">
      <c r="A3373" s="31"/>
      <c r="B3373" s="5"/>
    </row>
    <row r="3374" spans="1:2">
      <c r="A3374" s="31"/>
      <c r="B3374" s="5"/>
    </row>
    <row r="3375" spans="1:2">
      <c r="A3375" s="31"/>
      <c r="B3375" s="5"/>
    </row>
    <row r="3376" spans="1:2">
      <c r="A3376" s="31"/>
      <c r="B3376" s="5"/>
    </row>
    <row r="3377" spans="1:2">
      <c r="A3377" s="31"/>
      <c r="B3377" s="5"/>
    </row>
    <row r="3378" spans="1:2">
      <c r="A3378" s="31"/>
      <c r="B3378" s="5"/>
    </row>
    <row r="3379" spans="1:2">
      <c r="A3379" s="31"/>
      <c r="B3379" s="5"/>
    </row>
    <row r="3380" spans="1:2">
      <c r="A3380" s="31"/>
      <c r="B3380" s="5"/>
    </row>
    <row r="3381" spans="1:2">
      <c r="A3381" s="31"/>
      <c r="B3381" s="5"/>
    </row>
    <row r="3382" spans="1:2">
      <c r="A3382" s="31"/>
      <c r="B3382" s="5"/>
    </row>
    <row r="3383" spans="1:2">
      <c r="A3383" s="31"/>
      <c r="B3383" s="5"/>
    </row>
    <row r="3384" spans="1:2">
      <c r="A3384" s="31"/>
      <c r="B3384" s="5"/>
    </row>
    <row r="3385" spans="1:2">
      <c r="A3385" s="31"/>
      <c r="B3385" s="5"/>
    </row>
    <row r="3386" spans="1:2">
      <c r="A3386" s="31"/>
      <c r="B3386" s="5"/>
    </row>
    <row r="3387" spans="1:2">
      <c r="A3387" s="31"/>
      <c r="B3387" s="5"/>
    </row>
    <row r="3388" spans="1:2">
      <c r="A3388" s="31"/>
      <c r="B3388" s="5"/>
    </row>
    <row r="3389" spans="1:2">
      <c r="A3389" s="31"/>
      <c r="B3389" s="5"/>
    </row>
    <row r="3390" spans="1:2">
      <c r="A3390" s="31"/>
      <c r="B3390" s="5"/>
    </row>
    <row r="3391" spans="1:2">
      <c r="A3391" s="31"/>
      <c r="B3391" s="5"/>
    </row>
    <row r="3392" spans="1:2">
      <c r="A3392" s="31"/>
      <c r="B3392" s="5"/>
    </row>
    <row r="3393" spans="1:2">
      <c r="A3393" s="31"/>
      <c r="B3393" s="5"/>
    </row>
    <row r="3394" spans="1:2">
      <c r="A3394" s="31"/>
      <c r="B3394" s="5"/>
    </row>
    <row r="3395" spans="1:2">
      <c r="A3395" s="31"/>
      <c r="B3395" s="5"/>
    </row>
    <row r="3396" spans="1:2">
      <c r="A3396" s="31"/>
      <c r="B3396" s="5"/>
    </row>
    <row r="3397" spans="1:2">
      <c r="A3397" s="31"/>
      <c r="B3397" s="5"/>
    </row>
    <row r="3398" spans="1:2">
      <c r="A3398" s="31"/>
      <c r="B3398" s="5"/>
    </row>
    <row r="3399" spans="1:2">
      <c r="A3399" s="31"/>
      <c r="B3399" s="5"/>
    </row>
    <row r="3400" spans="1:2">
      <c r="A3400" s="31"/>
      <c r="B3400" s="5"/>
    </row>
    <row r="3401" spans="1:2">
      <c r="A3401" s="31"/>
      <c r="B3401" s="5"/>
    </row>
    <row r="3402" spans="1:2">
      <c r="A3402" s="31"/>
      <c r="B3402" s="5"/>
    </row>
    <row r="3403" spans="1:2">
      <c r="A3403" s="31"/>
      <c r="B3403" s="5"/>
    </row>
    <row r="3404" spans="1:2">
      <c r="A3404" s="31"/>
      <c r="B3404" s="5"/>
    </row>
    <row r="3405" spans="1:2">
      <c r="A3405" s="31"/>
      <c r="B3405" s="5"/>
    </row>
    <row r="3406" spans="1:2">
      <c r="A3406" s="31"/>
      <c r="B3406" s="5"/>
    </row>
    <row r="3407" spans="1:2">
      <c r="A3407" s="31"/>
      <c r="B3407" s="5"/>
    </row>
    <row r="3408" spans="1:2">
      <c r="A3408" s="31"/>
      <c r="B3408" s="5"/>
    </row>
    <row r="3409" spans="1:2">
      <c r="A3409" s="31"/>
      <c r="B3409" s="5"/>
    </row>
    <row r="3410" spans="1:2">
      <c r="A3410" s="31"/>
      <c r="B3410" s="5"/>
    </row>
    <row r="3411" spans="1:2">
      <c r="A3411" s="31"/>
      <c r="B3411" s="5"/>
    </row>
    <row r="3412" spans="1:2">
      <c r="A3412" s="31"/>
      <c r="B3412" s="5"/>
    </row>
    <row r="3413" spans="1:2">
      <c r="A3413" s="31"/>
      <c r="B3413" s="5"/>
    </row>
    <row r="3414" spans="1:2">
      <c r="A3414" s="31"/>
      <c r="B3414" s="5"/>
    </row>
    <row r="3415" spans="1:2">
      <c r="A3415" s="31"/>
      <c r="B3415" s="5"/>
    </row>
    <row r="3416" spans="1:2">
      <c r="A3416" s="31"/>
      <c r="B3416" s="5"/>
    </row>
    <row r="3417" spans="1:2">
      <c r="A3417" s="31"/>
      <c r="B3417" s="5"/>
    </row>
    <row r="3418" spans="1:2">
      <c r="A3418" s="31"/>
      <c r="B3418" s="5"/>
    </row>
    <row r="3419" spans="1:2">
      <c r="A3419" s="31"/>
      <c r="B3419" s="5"/>
    </row>
    <row r="3420" spans="1:2">
      <c r="A3420" s="31"/>
      <c r="B3420" s="5"/>
    </row>
    <row r="3421" spans="1:2">
      <c r="A3421" s="31"/>
      <c r="B3421" s="5"/>
    </row>
    <row r="3422" spans="1:2">
      <c r="A3422" s="31"/>
      <c r="B3422" s="5"/>
    </row>
    <row r="3423" spans="1:2">
      <c r="A3423" s="31"/>
      <c r="B3423" s="5"/>
    </row>
    <row r="3424" spans="1:2">
      <c r="A3424" s="31"/>
      <c r="B3424" s="5"/>
    </row>
    <row r="3425" spans="1:2">
      <c r="A3425" s="31"/>
      <c r="B3425" s="5"/>
    </row>
    <row r="3426" spans="1:2">
      <c r="A3426" s="31"/>
      <c r="B3426" s="5"/>
    </row>
    <row r="3427" spans="1:2">
      <c r="A3427" s="31"/>
      <c r="B3427" s="5"/>
    </row>
    <row r="3428" spans="1:2">
      <c r="A3428" s="31"/>
      <c r="B3428" s="5"/>
    </row>
    <row r="3429" spans="1:2">
      <c r="A3429" s="31"/>
      <c r="B3429" s="5"/>
    </row>
    <row r="3430" spans="1:2">
      <c r="A3430" s="31"/>
      <c r="B3430" s="5"/>
    </row>
    <row r="3431" spans="1:2">
      <c r="A3431" s="31"/>
      <c r="B3431" s="5"/>
    </row>
    <row r="3432" spans="1:2">
      <c r="A3432" s="31"/>
      <c r="B3432" s="5"/>
    </row>
    <row r="3433" spans="1:2">
      <c r="A3433" s="31"/>
      <c r="B3433" s="5"/>
    </row>
    <row r="3434" spans="1:2">
      <c r="A3434" s="31"/>
      <c r="B3434" s="5"/>
    </row>
    <row r="3435" spans="1:2">
      <c r="A3435" s="31"/>
      <c r="B3435" s="5"/>
    </row>
    <row r="3436" spans="1:2">
      <c r="A3436" s="31"/>
      <c r="B3436" s="5"/>
    </row>
    <row r="3437" spans="1:2">
      <c r="A3437" s="31"/>
      <c r="B3437" s="5"/>
    </row>
    <row r="3438" spans="1:2">
      <c r="A3438" s="31"/>
      <c r="B3438" s="5"/>
    </row>
    <row r="3439" spans="1:2">
      <c r="A3439" s="31"/>
      <c r="B3439" s="5"/>
    </row>
    <row r="3440" spans="1:2">
      <c r="A3440" s="31"/>
      <c r="B3440" s="5"/>
    </row>
    <row r="3441" spans="1:2">
      <c r="A3441" s="31"/>
      <c r="B3441" s="5"/>
    </row>
    <row r="3442" spans="1:2">
      <c r="A3442" s="31"/>
      <c r="B3442" s="5"/>
    </row>
    <row r="3443" spans="1:2">
      <c r="A3443" s="31"/>
      <c r="B3443" s="5"/>
    </row>
    <row r="3444" spans="1:2">
      <c r="A3444" s="31"/>
      <c r="B3444" s="5"/>
    </row>
    <row r="3445" spans="1:2">
      <c r="A3445" s="31"/>
      <c r="B3445" s="5"/>
    </row>
    <row r="3446" spans="1:2">
      <c r="A3446" s="31"/>
      <c r="B3446" s="5"/>
    </row>
    <row r="3447" spans="1:2">
      <c r="A3447" s="31"/>
      <c r="B3447" s="5"/>
    </row>
    <row r="3448" spans="1:2">
      <c r="A3448" s="31"/>
      <c r="B3448" s="5"/>
    </row>
    <row r="3449" spans="1:2">
      <c r="A3449" s="31"/>
      <c r="B3449" s="5"/>
    </row>
    <row r="3450" spans="1:2">
      <c r="A3450" s="31"/>
      <c r="B3450" s="5"/>
    </row>
    <row r="3451" spans="1:2">
      <c r="A3451" s="31"/>
      <c r="B3451" s="5"/>
    </row>
    <row r="3452" spans="1:2">
      <c r="A3452" s="31"/>
      <c r="B3452" s="5"/>
    </row>
    <row r="3453" spans="1:2">
      <c r="A3453" s="31"/>
      <c r="B3453" s="5"/>
    </row>
    <row r="3454" spans="1:2">
      <c r="A3454" s="31"/>
      <c r="B3454" s="5"/>
    </row>
    <row r="3455" spans="1:2">
      <c r="A3455" s="31"/>
      <c r="B3455" s="5"/>
    </row>
    <row r="3456" spans="1:2">
      <c r="A3456" s="31"/>
      <c r="B3456" s="5"/>
    </row>
    <row r="3457" spans="1:2">
      <c r="A3457" s="31"/>
      <c r="B3457" s="5"/>
    </row>
    <row r="3458" spans="1:2">
      <c r="A3458" s="31"/>
      <c r="B3458" s="5"/>
    </row>
    <row r="3459" spans="1:2">
      <c r="A3459" s="31"/>
      <c r="B3459" s="5"/>
    </row>
    <row r="3460" spans="1:2">
      <c r="A3460" s="31"/>
      <c r="B3460" s="5"/>
    </row>
    <row r="3461" spans="1:2">
      <c r="A3461" s="31"/>
      <c r="B3461" s="5"/>
    </row>
    <row r="3462" spans="1:2">
      <c r="A3462" s="31"/>
      <c r="B3462" s="5"/>
    </row>
    <row r="3463" spans="1:2">
      <c r="A3463" s="31"/>
      <c r="B3463" s="5"/>
    </row>
    <row r="3464" spans="1:2">
      <c r="A3464" s="31"/>
      <c r="B3464" s="5"/>
    </row>
    <row r="3465" spans="1:2">
      <c r="A3465" s="31"/>
      <c r="B3465" s="5"/>
    </row>
    <row r="3466" spans="1:2">
      <c r="A3466" s="31"/>
      <c r="B3466" s="5"/>
    </row>
    <row r="3467" spans="1:2">
      <c r="A3467" s="31"/>
      <c r="B3467" s="5"/>
    </row>
    <row r="3468" spans="1:2">
      <c r="A3468" s="31"/>
      <c r="B3468" s="5"/>
    </row>
    <row r="3469" spans="1:2">
      <c r="A3469" s="31"/>
      <c r="B3469" s="5"/>
    </row>
    <row r="3470" spans="1:2">
      <c r="A3470" s="31"/>
      <c r="B3470" s="5"/>
    </row>
    <row r="3471" spans="1:2">
      <c r="A3471" s="31"/>
      <c r="B3471" s="5"/>
    </row>
    <row r="3472" spans="1:2">
      <c r="A3472" s="31"/>
      <c r="B3472" s="5"/>
    </row>
    <row r="3473" spans="1:2">
      <c r="A3473" s="31"/>
      <c r="B3473" s="5"/>
    </row>
    <row r="3474" spans="1:2">
      <c r="A3474" s="31"/>
      <c r="B3474" s="5"/>
    </row>
    <row r="3475" spans="1:2">
      <c r="A3475" s="31"/>
      <c r="B3475" s="5"/>
    </row>
    <row r="3476" spans="1:2">
      <c r="A3476" s="31"/>
      <c r="B3476" s="5"/>
    </row>
    <row r="3477" spans="1:2">
      <c r="A3477" s="31"/>
      <c r="B3477" s="5"/>
    </row>
    <row r="3478" spans="1:2">
      <c r="A3478" s="31"/>
      <c r="B3478" s="5"/>
    </row>
    <row r="3479" spans="1:2">
      <c r="A3479" s="31"/>
      <c r="B3479" s="5"/>
    </row>
    <row r="3480" spans="1:2">
      <c r="A3480" s="31"/>
      <c r="B3480" s="5"/>
    </row>
    <row r="3481" spans="1:2">
      <c r="A3481" s="31"/>
      <c r="B3481" s="5"/>
    </row>
    <row r="3482" spans="1:2">
      <c r="A3482" s="31"/>
      <c r="B3482" s="5"/>
    </row>
    <row r="3483" spans="1:2">
      <c r="A3483" s="31"/>
      <c r="B3483" s="5"/>
    </row>
    <row r="3484" spans="1:2">
      <c r="A3484" s="31"/>
      <c r="B3484" s="5"/>
    </row>
    <row r="3485" spans="1:2">
      <c r="A3485" s="31"/>
      <c r="B3485" s="5"/>
    </row>
    <row r="3486" spans="1:2">
      <c r="A3486" s="31"/>
      <c r="B3486" s="5"/>
    </row>
    <row r="3487" spans="1:2">
      <c r="A3487" s="31"/>
      <c r="B3487" s="5"/>
    </row>
    <row r="3488" spans="1:2">
      <c r="A3488" s="31"/>
      <c r="B3488" s="5"/>
    </row>
    <row r="3489" spans="1:2">
      <c r="A3489" s="31"/>
      <c r="B3489" s="5"/>
    </row>
    <row r="3490" spans="1:2">
      <c r="A3490" s="31"/>
      <c r="B3490" s="5"/>
    </row>
    <row r="3491" spans="1:2">
      <c r="A3491" s="31"/>
      <c r="B3491" s="5"/>
    </row>
    <row r="3492" spans="1:2">
      <c r="A3492" s="31"/>
      <c r="B3492" s="5"/>
    </row>
    <row r="3493" spans="1:2">
      <c r="A3493" s="31"/>
      <c r="B3493" s="5"/>
    </row>
    <row r="3494" spans="1:2">
      <c r="A3494" s="31"/>
      <c r="B3494" s="5"/>
    </row>
    <row r="3495" spans="1:2">
      <c r="A3495" s="31"/>
      <c r="B3495" s="5"/>
    </row>
    <row r="3496" spans="1:2">
      <c r="A3496" s="31"/>
      <c r="B3496" s="5"/>
    </row>
    <row r="3497" spans="1:2">
      <c r="A3497" s="31"/>
      <c r="B3497" s="5"/>
    </row>
    <row r="3498" spans="1:2">
      <c r="A3498" s="31"/>
      <c r="B3498" s="5"/>
    </row>
    <row r="3499" spans="1:2">
      <c r="A3499" s="31"/>
      <c r="B3499" s="5"/>
    </row>
    <row r="3500" spans="1:2">
      <c r="A3500" s="31"/>
      <c r="B3500" s="5"/>
    </row>
    <row r="3501" spans="1:2">
      <c r="A3501" s="31"/>
      <c r="B3501" s="5"/>
    </row>
    <row r="3502" spans="1:2">
      <c r="A3502" s="31"/>
      <c r="B3502" s="5"/>
    </row>
    <row r="3503" spans="1:2">
      <c r="A3503" s="31"/>
      <c r="B3503" s="5"/>
    </row>
    <row r="3504" spans="1:2">
      <c r="A3504" s="31"/>
      <c r="B3504" s="5"/>
    </row>
    <row r="3505" spans="1:2">
      <c r="A3505" s="31"/>
      <c r="B3505" s="5"/>
    </row>
    <row r="3506" spans="1:2">
      <c r="A3506" s="31"/>
      <c r="B3506" s="5"/>
    </row>
    <row r="3507" spans="1:2">
      <c r="A3507" s="31"/>
      <c r="B3507" s="5"/>
    </row>
    <row r="3508" spans="1:2">
      <c r="A3508" s="31"/>
      <c r="B3508" s="5"/>
    </row>
    <row r="3509" spans="1:2">
      <c r="A3509" s="31"/>
      <c r="B3509" s="5"/>
    </row>
    <row r="3510" spans="1:2">
      <c r="A3510" s="31"/>
      <c r="B3510" s="5"/>
    </row>
    <row r="3511" spans="1:2">
      <c r="A3511" s="31"/>
      <c r="B3511" s="5"/>
    </row>
    <row r="3512" spans="1:2">
      <c r="A3512" s="31"/>
      <c r="B3512" s="5"/>
    </row>
    <row r="3513" spans="1:2">
      <c r="A3513" s="31"/>
      <c r="B3513" s="5"/>
    </row>
    <row r="3514" spans="1:2">
      <c r="A3514" s="31"/>
      <c r="B3514" s="5"/>
    </row>
    <row r="3515" spans="1:2">
      <c r="A3515" s="31"/>
      <c r="B3515" s="5"/>
    </row>
    <row r="3516" spans="1:2">
      <c r="A3516" s="31"/>
      <c r="B3516" s="5"/>
    </row>
    <row r="3517" spans="1:2">
      <c r="A3517" s="31"/>
      <c r="B3517" s="5"/>
    </row>
    <row r="3518" spans="1:2">
      <c r="A3518" s="31"/>
      <c r="B3518" s="5"/>
    </row>
    <row r="3519" spans="1:2">
      <c r="A3519" s="31"/>
      <c r="B3519" s="5"/>
    </row>
    <row r="3520" spans="1:2">
      <c r="A3520" s="31"/>
      <c r="B3520" s="5"/>
    </row>
    <row r="3521" spans="1:2">
      <c r="A3521" s="31"/>
      <c r="B3521" s="5"/>
    </row>
    <row r="3522" spans="1:2">
      <c r="A3522" s="31"/>
      <c r="B3522" s="5"/>
    </row>
    <row r="3523" spans="1:2">
      <c r="A3523" s="31"/>
      <c r="B3523" s="5"/>
    </row>
    <row r="3524" spans="1:2">
      <c r="A3524" s="31"/>
      <c r="B3524" s="5"/>
    </row>
    <row r="3525" spans="1:2">
      <c r="A3525" s="31"/>
      <c r="B3525" s="5"/>
    </row>
    <row r="3526" spans="1:2">
      <c r="A3526" s="31"/>
      <c r="B3526" s="5"/>
    </row>
    <row r="3527" spans="1:2">
      <c r="A3527" s="31"/>
      <c r="B3527" s="5"/>
    </row>
    <row r="3528" spans="1:2">
      <c r="A3528" s="31"/>
      <c r="B3528" s="5"/>
    </row>
    <row r="3529" spans="1:2">
      <c r="A3529" s="31"/>
      <c r="B3529" s="5"/>
    </row>
    <row r="3530" spans="1:2">
      <c r="A3530" s="31"/>
      <c r="B3530" s="5"/>
    </row>
    <row r="3531" spans="1:2">
      <c r="A3531" s="31"/>
      <c r="B3531" s="5"/>
    </row>
    <row r="3532" spans="1:2">
      <c r="A3532" s="31"/>
      <c r="B3532" s="5"/>
    </row>
    <row r="3533" spans="1:2">
      <c r="A3533" s="31"/>
      <c r="B3533" s="5"/>
    </row>
    <row r="3534" spans="1:2">
      <c r="A3534" s="31"/>
      <c r="B3534" s="5"/>
    </row>
    <row r="3535" spans="1:2">
      <c r="A3535" s="31"/>
      <c r="B3535" s="5"/>
    </row>
    <row r="3536" spans="1:2">
      <c r="A3536" s="31"/>
      <c r="B3536" s="5"/>
    </row>
    <row r="3537" spans="1:2">
      <c r="A3537" s="31"/>
      <c r="B3537" s="5"/>
    </row>
    <row r="3538" spans="1:2">
      <c r="A3538" s="31"/>
      <c r="B3538" s="5"/>
    </row>
    <row r="3539" spans="1:2">
      <c r="A3539" s="31"/>
      <c r="B3539" s="5"/>
    </row>
    <row r="3540" spans="1:2">
      <c r="A3540" s="31"/>
      <c r="B3540" s="5"/>
    </row>
    <row r="3541" spans="1:2">
      <c r="A3541" s="31"/>
      <c r="B3541" s="5"/>
    </row>
    <row r="3542" spans="1:2">
      <c r="A3542" s="31"/>
      <c r="B3542" s="5"/>
    </row>
    <row r="3543" spans="1:2">
      <c r="A3543" s="31"/>
      <c r="B3543" s="5"/>
    </row>
    <row r="3544" spans="1:2">
      <c r="A3544" s="31"/>
      <c r="B3544" s="5"/>
    </row>
    <row r="3545" spans="1:2">
      <c r="A3545" s="31"/>
      <c r="B3545" s="5"/>
    </row>
    <row r="3546" spans="1:2">
      <c r="A3546" s="31"/>
      <c r="B3546" s="5"/>
    </row>
    <row r="3547" spans="1:2">
      <c r="A3547" s="31"/>
      <c r="B3547" s="5"/>
    </row>
    <row r="3548" spans="1:2">
      <c r="A3548" s="31"/>
      <c r="B3548" s="5"/>
    </row>
    <row r="3549" spans="1:2">
      <c r="A3549" s="31"/>
      <c r="B3549" s="5"/>
    </row>
    <row r="3550" spans="1:2">
      <c r="A3550" s="31"/>
      <c r="B3550" s="5"/>
    </row>
  </sheetData>
  <phoneticPr fontId="356" type="noConversion"/>
  <hyperlinks>
    <hyperlink ref="G21" location="Contents!A1" display="Back to contents" xr:uid="{3CBE481C-85C8-4D65-AAC3-4A9DD0C1EC03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E6257"/>
  <sheetViews>
    <sheetView showGridLines="0" topLeftCell="A4" zoomScaleNormal="100" workbookViewId="0">
      <selection activeCell="D23" sqref="D23"/>
    </sheetView>
  </sheetViews>
  <sheetFormatPr defaultColWidth="9.1796875" defaultRowHeight="14.5"/>
  <cols>
    <col min="1" max="1" width="10.1796875" bestFit="1" customWidth="1"/>
    <col min="2" max="2" width="15.7265625" bestFit="1" customWidth="1"/>
    <col min="3" max="3" width="13.453125" customWidth="1"/>
  </cols>
  <sheetData>
    <row r="1" spans="1:5">
      <c r="A1" s="6" t="str">
        <f>CONCATENATE("Figure 1.17   ",Contents!C22)</f>
        <v>Figure 1.17   Real repo rate gap</v>
      </c>
    </row>
    <row r="2" spans="1:5">
      <c r="A2" s="6"/>
      <c r="C2" s="44"/>
      <c r="D2" s="44"/>
      <c r="E2" s="44"/>
    </row>
    <row r="3" spans="1:5">
      <c r="A3" t="s">
        <v>73</v>
      </c>
    </row>
    <row r="4" spans="1:5" s="13" customFormat="1" ht="44.15" customHeight="1">
      <c r="A4" s="35" t="s">
        <v>65</v>
      </c>
      <c r="B4" s="34" t="s">
        <v>166</v>
      </c>
    </row>
    <row r="5" spans="1:5">
      <c r="A5" s="42" t="s">
        <v>57</v>
      </c>
      <c r="B5" s="90">
        <v>0.12593779899999999</v>
      </c>
    </row>
    <row r="6" spans="1:5">
      <c r="A6" s="42" t="s">
        <v>24</v>
      </c>
      <c r="B6" s="90">
        <v>0.51278339699999997</v>
      </c>
    </row>
    <row r="7" spans="1:5">
      <c r="A7" s="42" t="s">
        <v>25</v>
      </c>
      <c r="B7" s="90">
        <v>0.22313872100000001</v>
      </c>
    </row>
    <row r="8" spans="1:5">
      <c r="A8" s="42" t="s">
        <v>26</v>
      </c>
      <c r="B8" s="90">
        <v>0.52814732600000003</v>
      </c>
    </row>
    <row r="9" spans="1:5">
      <c r="A9" s="42" t="s">
        <v>49</v>
      </c>
      <c r="B9" s="90">
        <v>0.89396320100000004</v>
      </c>
    </row>
    <row r="10" spans="1:5">
      <c r="A10" s="42" t="s">
        <v>27</v>
      </c>
      <c r="B10" s="90">
        <v>6.5686113099999999E-2</v>
      </c>
    </row>
    <row r="11" spans="1:5">
      <c r="A11" s="42" t="s">
        <v>28</v>
      </c>
      <c r="B11" s="90">
        <v>2.00493729</v>
      </c>
    </row>
    <row r="12" spans="1:5">
      <c r="A12" s="42" t="s">
        <v>29</v>
      </c>
      <c r="B12" s="90">
        <v>1.2834923199999999</v>
      </c>
    </row>
    <row r="13" spans="1:5">
      <c r="A13" s="42" t="s">
        <v>46</v>
      </c>
      <c r="B13" s="90">
        <v>1.21355178</v>
      </c>
    </row>
    <row r="14" spans="1:5">
      <c r="A14" s="42" t="s">
        <v>30</v>
      </c>
      <c r="B14" s="90">
        <v>-0.752110787</v>
      </c>
    </row>
    <row r="15" spans="1:5">
      <c r="A15" s="42" t="s">
        <v>31</v>
      </c>
      <c r="B15" s="90">
        <v>-3.2654559500000002</v>
      </c>
    </row>
    <row r="16" spans="1:5">
      <c r="A16" s="42" t="s">
        <v>32</v>
      </c>
      <c r="B16" s="90">
        <v>-3.43610178</v>
      </c>
    </row>
    <row r="17" spans="1:4">
      <c r="A17" s="42" t="s">
        <v>45</v>
      </c>
      <c r="B17" s="90">
        <v>-4.1016332699999998</v>
      </c>
    </row>
    <row r="18" spans="1:4">
      <c r="A18" s="42" t="s">
        <v>33</v>
      </c>
      <c r="B18" s="90">
        <v>-4.4146370700000004</v>
      </c>
    </row>
    <row r="19" spans="1:4">
      <c r="A19" s="42" t="s">
        <v>34</v>
      </c>
      <c r="B19" s="90">
        <v>-5.2616447900000001</v>
      </c>
    </row>
    <row r="20" spans="1:4">
      <c r="A20" s="42" t="s">
        <v>35</v>
      </c>
      <c r="B20" s="90">
        <v>-6.1862067300000003</v>
      </c>
    </row>
    <row r="21" spans="1:4">
      <c r="A21" s="42" t="s">
        <v>50</v>
      </c>
      <c r="B21" s="90">
        <v>-5.64931552</v>
      </c>
    </row>
    <row r="22" spans="1:4">
      <c r="A22" s="42" t="s">
        <v>36</v>
      </c>
      <c r="B22" s="90">
        <v>-4.7876328199999998</v>
      </c>
    </row>
    <row r="23" spans="1:4">
      <c r="A23" s="42" t="s">
        <v>37</v>
      </c>
      <c r="B23" s="90">
        <v>-3.16790678</v>
      </c>
      <c r="D23" s="7" t="s">
        <v>7</v>
      </c>
    </row>
    <row r="24" spans="1:4">
      <c r="A24" s="42" t="s">
        <v>38</v>
      </c>
      <c r="B24" s="90">
        <v>-0.87230234900000003</v>
      </c>
    </row>
    <row r="25" spans="1:4">
      <c r="A25" s="42" t="s">
        <v>58</v>
      </c>
      <c r="B25" s="90">
        <v>-0.84511992599999997</v>
      </c>
    </row>
    <row r="26" spans="1:4">
      <c r="A26" s="42" t="s">
        <v>39</v>
      </c>
      <c r="B26" s="90">
        <v>5.6419109799999999E-2</v>
      </c>
    </row>
    <row r="27" spans="1:4">
      <c r="A27" s="42" t="s">
        <v>40</v>
      </c>
      <c r="B27" s="90">
        <v>0.56089904400000001</v>
      </c>
    </row>
    <row r="28" spans="1:4">
      <c r="A28" s="42" t="s">
        <v>41</v>
      </c>
      <c r="B28" s="90">
        <v>0.32513177700000001</v>
      </c>
    </row>
    <row r="29" spans="1:4">
      <c r="A29" s="116" t="s">
        <v>59</v>
      </c>
      <c r="B29" s="97">
        <v>0.91984128700000001</v>
      </c>
    </row>
    <row r="30" spans="1:4">
      <c r="A30" s="116" t="s">
        <v>52</v>
      </c>
      <c r="B30" s="97">
        <v>0.69917617200000004</v>
      </c>
    </row>
    <row r="31" spans="1:4">
      <c r="A31" s="116" t="s">
        <v>53</v>
      </c>
      <c r="B31" s="97">
        <v>0.54992597899999995</v>
      </c>
    </row>
    <row r="32" spans="1:4">
      <c r="A32" s="116" t="s">
        <v>54</v>
      </c>
      <c r="B32" s="97">
        <v>0.49887600900000001</v>
      </c>
    </row>
    <row r="33" spans="1:2">
      <c r="A33" s="116" t="s">
        <v>69</v>
      </c>
      <c r="B33" s="97">
        <v>0.37572182799999998</v>
      </c>
    </row>
    <row r="34" spans="1:2">
      <c r="A34" s="116" t="s">
        <v>66</v>
      </c>
      <c r="B34" s="97">
        <v>0.25790503399999998</v>
      </c>
    </row>
    <row r="35" spans="1:2">
      <c r="A35" s="116" t="s">
        <v>67</v>
      </c>
      <c r="B35" s="97">
        <v>0.16103562399999999</v>
      </c>
    </row>
    <row r="36" spans="1:2">
      <c r="A36" s="116" t="s">
        <v>68</v>
      </c>
      <c r="B36" s="97">
        <v>0.12491437499999999</v>
      </c>
    </row>
    <row r="37" spans="1:2">
      <c r="A37" s="116" t="s">
        <v>122</v>
      </c>
      <c r="B37" s="97">
        <v>4.0105862700000001E-2</v>
      </c>
    </row>
    <row r="38" spans="1:2">
      <c r="A38" s="116" t="s">
        <v>123</v>
      </c>
      <c r="B38" s="97">
        <v>-0.117582831</v>
      </c>
    </row>
    <row r="39" spans="1:2">
      <c r="A39" s="116" t="s">
        <v>124</v>
      </c>
      <c r="B39" s="97">
        <v>-0.17683302200000001</v>
      </c>
    </row>
    <row r="40" spans="1:2">
      <c r="A40" s="116" t="s">
        <v>125</v>
      </c>
      <c r="B40" s="97">
        <v>-6.4323045499999995E-2</v>
      </c>
    </row>
    <row r="41" spans="1:2">
      <c r="A41" s="16"/>
      <c r="B41" s="5"/>
    </row>
    <row r="42" spans="1:2">
      <c r="A42" t="s">
        <v>51</v>
      </c>
      <c r="B42" s="5"/>
    </row>
    <row r="43" spans="1:2">
      <c r="A43" s="16"/>
      <c r="B43" s="5"/>
    </row>
    <row r="44" spans="1:2">
      <c r="A44" s="16"/>
      <c r="B44" s="5"/>
    </row>
    <row r="45" spans="1:2">
      <c r="A45" s="16"/>
      <c r="B45" s="5"/>
    </row>
    <row r="46" spans="1:2">
      <c r="A46" s="16"/>
      <c r="B46" s="5"/>
    </row>
    <row r="47" spans="1:2">
      <c r="A47" s="16"/>
      <c r="B47" s="5"/>
    </row>
    <row r="48" spans="1:2">
      <c r="A48" s="16"/>
      <c r="B48" s="5"/>
    </row>
    <row r="49" spans="1:2">
      <c r="A49" s="16"/>
      <c r="B49" s="5"/>
    </row>
    <row r="50" spans="1:2">
      <c r="A50" s="16"/>
      <c r="B50" s="5"/>
    </row>
    <row r="51" spans="1:2">
      <c r="A51" s="16"/>
      <c r="B51" s="5"/>
    </row>
    <row r="52" spans="1:2">
      <c r="A52" s="16"/>
      <c r="B52" s="5"/>
    </row>
    <row r="53" spans="1:2">
      <c r="A53" s="16"/>
      <c r="B53" s="5"/>
    </row>
    <row r="54" spans="1:2">
      <c r="A54" s="16"/>
      <c r="B54" s="5"/>
    </row>
    <row r="55" spans="1:2">
      <c r="A55" s="16"/>
      <c r="B55" s="5"/>
    </row>
    <row r="56" spans="1:2">
      <c r="A56" s="16"/>
      <c r="B56" s="5"/>
    </row>
    <row r="57" spans="1:2">
      <c r="A57" s="16"/>
      <c r="B57" s="5"/>
    </row>
    <row r="58" spans="1:2">
      <c r="A58" s="16"/>
      <c r="B58" s="5"/>
    </row>
    <row r="59" spans="1:2">
      <c r="A59" s="16"/>
      <c r="B59" s="5"/>
    </row>
    <row r="60" spans="1:2">
      <c r="A60" s="16"/>
      <c r="B60" s="5"/>
    </row>
    <row r="61" spans="1:2">
      <c r="A61" s="16"/>
      <c r="B61" s="5"/>
    </row>
    <row r="62" spans="1:2">
      <c r="A62" s="16"/>
      <c r="B62" s="5"/>
    </row>
    <row r="63" spans="1:2">
      <c r="A63" s="16"/>
      <c r="B63" s="5"/>
    </row>
    <row r="64" spans="1:2">
      <c r="A64" s="16"/>
      <c r="B64" s="5"/>
    </row>
    <row r="65" spans="1:2">
      <c r="A65" s="16"/>
      <c r="B65" s="5"/>
    </row>
    <row r="66" spans="1:2">
      <c r="A66" s="16"/>
      <c r="B66" s="5"/>
    </row>
    <row r="67" spans="1:2">
      <c r="A67" s="16"/>
      <c r="B67" s="5"/>
    </row>
    <row r="68" spans="1:2">
      <c r="A68" s="16"/>
      <c r="B68" s="5"/>
    </row>
    <row r="69" spans="1:2">
      <c r="A69" s="16"/>
      <c r="B69" s="5"/>
    </row>
    <row r="70" spans="1:2">
      <c r="A70" s="16"/>
      <c r="B70" s="5"/>
    </row>
    <row r="71" spans="1:2">
      <c r="A71" s="16"/>
      <c r="B71" s="5"/>
    </row>
    <row r="72" spans="1:2">
      <c r="A72" s="16"/>
      <c r="B72" s="5"/>
    </row>
    <row r="73" spans="1:2">
      <c r="A73" s="16"/>
      <c r="B73" s="5"/>
    </row>
    <row r="74" spans="1:2">
      <c r="A74" s="16"/>
      <c r="B74" s="5"/>
    </row>
    <row r="75" spans="1:2">
      <c r="A75" s="16"/>
      <c r="B75" s="5"/>
    </row>
    <row r="76" spans="1:2">
      <c r="A76" s="16"/>
      <c r="B76" s="5"/>
    </row>
    <row r="77" spans="1:2">
      <c r="A77" s="16"/>
      <c r="B77" s="5"/>
    </row>
    <row r="78" spans="1:2">
      <c r="A78" s="16"/>
      <c r="B78" s="5"/>
    </row>
    <row r="79" spans="1:2">
      <c r="A79" s="16"/>
      <c r="B79" s="5"/>
    </row>
    <row r="80" spans="1:2">
      <c r="A80" s="16"/>
      <c r="B80" s="5"/>
    </row>
    <row r="81" spans="1:2">
      <c r="A81" s="16"/>
      <c r="B81" s="5"/>
    </row>
    <row r="82" spans="1:2">
      <c r="A82" s="16"/>
      <c r="B82" s="5"/>
    </row>
    <row r="83" spans="1:2">
      <c r="A83" s="16"/>
      <c r="B83" s="5"/>
    </row>
    <row r="84" spans="1:2">
      <c r="A84" s="16"/>
      <c r="B84" s="5"/>
    </row>
    <row r="85" spans="1:2">
      <c r="A85" s="16"/>
      <c r="B85" s="5"/>
    </row>
    <row r="86" spans="1:2">
      <c r="A86" s="16"/>
      <c r="B86" s="5"/>
    </row>
    <row r="87" spans="1:2">
      <c r="A87" s="16"/>
      <c r="B87" s="5"/>
    </row>
    <row r="88" spans="1:2">
      <c r="A88" s="16"/>
      <c r="B88" s="5"/>
    </row>
    <row r="89" spans="1:2">
      <c r="A89" s="16"/>
      <c r="B89" s="5"/>
    </row>
    <row r="90" spans="1:2">
      <c r="A90" s="16"/>
      <c r="B90" s="5"/>
    </row>
    <row r="91" spans="1:2">
      <c r="A91" s="16"/>
      <c r="B91" s="5"/>
    </row>
    <row r="92" spans="1:2">
      <c r="A92" s="16"/>
      <c r="B92" s="5"/>
    </row>
    <row r="93" spans="1:2">
      <c r="A93" s="16"/>
      <c r="B93" s="5"/>
    </row>
    <row r="94" spans="1:2">
      <c r="A94" s="16"/>
      <c r="B94" s="5"/>
    </row>
    <row r="95" spans="1:2">
      <c r="A95" s="16"/>
      <c r="B95" s="5"/>
    </row>
    <row r="96" spans="1:2">
      <c r="A96" s="16"/>
      <c r="B96" s="5"/>
    </row>
    <row r="97" spans="1:2">
      <c r="A97" s="16"/>
      <c r="B97" s="5"/>
    </row>
    <row r="98" spans="1:2">
      <c r="A98" s="16"/>
      <c r="B98" s="5"/>
    </row>
    <row r="99" spans="1:2">
      <c r="A99" s="16"/>
      <c r="B99" s="5"/>
    </row>
    <row r="100" spans="1:2">
      <c r="A100" s="16"/>
      <c r="B100" s="5"/>
    </row>
    <row r="101" spans="1:2">
      <c r="A101" s="16"/>
      <c r="B101" s="5"/>
    </row>
    <row r="102" spans="1:2">
      <c r="A102" s="16"/>
      <c r="B102" s="5"/>
    </row>
    <row r="103" spans="1:2">
      <c r="A103" s="16"/>
      <c r="B103" s="5"/>
    </row>
    <row r="104" spans="1:2">
      <c r="A104" s="16"/>
      <c r="B104" s="5"/>
    </row>
    <row r="105" spans="1:2">
      <c r="A105" s="16"/>
      <c r="B105" s="5"/>
    </row>
    <row r="106" spans="1:2">
      <c r="A106" s="16"/>
      <c r="B106" s="5"/>
    </row>
    <row r="107" spans="1:2">
      <c r="A107" s="16"/>
      <c r="B107" s="5"/>
    </row>
    <row r="108" spans="1:2">
      <c r="A108" s="16"/>
      <c r="B108" s="5"/>
    </row>
    <row r="109" spans="1:2">
      <c r="A109" s="16"/>
      <c r="B109" s="5"/>
    </row>
    <row r="110" spans="1:2">
      <c r="A110" s="16"/>
      <c r="B110" s="5"/>
    </row>
    <row r="111" spans="1:2">
      <c r="A111" s="16"/>
      <c r="B111" s="5"/>
    </row>
    <row r="112" spans="1:2">
      <c r="A112" s="16"/>
      <c r="B112" s="5"/>
    </row>
    <row r="113" spans="1:2">
      <c r="A113" s="16"/>
      <c r="B113" s="5"/>
    </row>
    <row r="114" spans="1:2">
      <c r="A114" s="16"/>
      <c r="B114" s="5"/>
    </row>
    <row r="115" spans="1:2">
      <c r="A115" s="16"/>
      <c r="B115" s="5"/>
    </row>
    <row r="116" spans="1:2">
      <c r="A116" s="16"/>
      <c r="B116" s="5"/>
    </row>
    <row r="117" spans="1:2">
      <c r="A117" s="16"/>
      <c r="B117" s="5"/>
    </row>
    <row r="118" spans="1:2">
      <c r="A118" s="16"/>
      <c r="B118" s="5"/>
    </row>
    <row r="119" spans="1:2">
      <c r="A119" s="16"/>
      <c r="B119" s="5"/>
    </row>
    <row r="120" spans="1:2">
      <c r="A120" s="16"/>
      <c r="B120" s="5"/>
    </row>
    <row r="121" spans="1:2">
      <c r="A121" s="16"/>
      <c r="B121" s="5"/>
    </row>
    <row r="122" spans="1:2">
      <c r="A122" s="16"/>
      <c r="B122" s="5"/>
    </row>
    <row r="123" spans="1:2">
      <c r="A123" s="16"/>
      <c r="B123" s="5"/>
    </row>
    <row r="124" spans="1:2">
      <c r="A124" s="16"/>
      <c r="B124" s="5"/>
    </row>
    <row r="125" spans="1:2">
      <c r="A125" s="16"/>
      <c r="B125" s="5"/>
    </row>
    <row r="126" spans="1:2">
      <c r="A126" s="16"/>
      <c r="B126" s="5"/>
    </row>
    <row r="127" spans="1:2">
      <c r="A127" s="16"/>
      <c r="B127" s="5"/>
    </row>
    <row r="128" spans="1:2">
      <c r="A128" s="16"/>
      <c r="B128" s="5"/>
    </row>
    <row r="129" spans="1:2">
      <c r="A129" s="16"/>
      <c r="B129" s="5"/>
    </row>
    <row r="130" spans="1:2">
      <c r="A130" s="16"/>
      <c r="B130" s="5"/>
    </row>
    <row r="131" spans="1:2">
      <c r="A131" s="16"/>
      <c r="B131" s="5"/>
    </row>
    <row r="132" spans="1:2">
      <c r="A132" s="16"/>
      <c r="B132" s="5"/>
    </row>
    <row r="133" spans="1:2">
      <c r="A133" s="16"/>
      <c r="B133" s="5"/>
    </row>
    <row r="134" spans="1:2">
      <c r="A134" s="16"/>
      <c r="B134" s="5"/>
    </row>
    <row r="135" spans="1:2">
      <c r="A135" s="16"/>
      <c r="B135" s="5"/>
    </row>
    <row r="136" spans="1:2">
      <c r="A136" s="16"/>
      <c r="B136" s="5"/>
    </row>
    <row r="137" spans="1:2">
      <c r="A137" s="16"/>
      <c r="B137" s="5"/>
    </row>
    <row r="138" spans="1:2">
      <c r="A138" s="16"/>
      <c r="B138" s="5"/>
    </row>
    <row r="139" spans="1:2">
      <c r="A139" s="16"/>
      <c r="B139" s="5"/>
    </row>
    <row r="140" spans="1:2">
      <c r="A140" s="16"/>
      <c r="B140" s="5"/>
    </row>
    <row r="141" spans="1:2">
      <c r="A141" s="16"/>
      <c r="B141" s="5"/>
    </row>
    <row r="142" spans="1:2">
      <c r="A142" s="16"/>
      <c r="B142" s="5"/>
    </row>
    <row r="143" spans="1:2">
      <c r="A143" s="16"/>
      <c r="B143" s="5"/>
    </row>
    <row r="144" spans="1:2">
      <c r="A144" s="16"/>
      <c r="B144" s="5"/>
    </row>
    <row r="145" spans="1:2">
      <c r="A145" s="16"/>
      <c r="B145" s="5"/>
    </row>
    <row r="146" spans="1:2">
      <c r="A146" s="16"/>
      <c r="B146" s="5"/>
    </row>
    <row r="147" spans="1:2">
      <c r="A147" s="16"/>
      <c r="B147" s="5"/>
    </row>
    <row r="148" spans="1:2">
      <c r="A148" s="16"/>
      <c r="B148" s="5"/>
    </row>
    <row r="149" spans="1:2">
      <c r="A149" s="16"/>
      <c r="B149" s="5"/>
    </row>
    <row r="150" spans="1:2">
      <c r="A150" s="16"/>
      <c r="B150" s="5"/>
    </row>
    <row r="151" spans="1:2">
      <c r="A151" s="16"/>
      <c r="B151" s="5"/>
    </row>
    <row r="152" spans="1:2">
      <c r="A152" s="16"/>
      <c r="B152" s="5"/>
    </row>
    <row r="153" spans="1:2">
      <c r="A153" s="16"/>
      <c r="B153" s="5"/>
    </row>
    <row r="154" spans="1:2">
      <c r="A154" s="16"/>
      <c r="B154" s="5"/>
    </row>
    <row r="155" spans="1:2">
      <c r="A155" s="16"/>
      <c r="B155" s="5"/>
    </row>
    <row r="156" spans="1:2">
      <c r="A156" s="16"/>
      <c r="B156" s="5"/>
    </row>
    <row r="157" spans="1:2">
      <c r="A157" s="16"/>
      <c r="B157" s="5"/>
    </row>
    <row r="158" spans="1:2">
      <c r="A158" s="16"/>
      <c r="B158" s="5"/>
    </row>
    <row r="159" spans="1:2">
      <c r="A159" s="16"/>
      <c r="B159" s="5"/>
    </row>
    <row r="160" spans="1:2">
      <c r="A160" s="16"/>
      <c r="B160" s="5"/>
    </row>
    <row r="161" spans="1:2">
      <c r="A161" s="16"/>
      <c r="B161" s="5"/>
    </row>
    <row r="162" spans="1:2">
      <c r="A162" s="16"/>
      <c r="B162" s="5"/>
    </row>
    <row r="163" spans="1:2">
      <c r="A163" s="16"/>
      <c r="B163" s="5"/>
    </row>
    <row r="164" spans="1:2">
      <c r="A164" s="16"/>
      <c r="B164" s="5"/>
    </row>
    <row r="165" spans="1:2">
      <c r="A165" s="16"/>
      <c r="B165" s="5"/>
    </row>
    <row r="166" spans="1:2">
      <c r="A166" s="16"/>
      <c r="B166" s="5"/>
    </row>
    <row r="167" spans="1:2">
      <c r="A167" s="16"/>
      <c r="B167" s="5"/>
    </row>
    <row r="168" spans="1:2">
      <c r="A168" s="16"/>
      <c r="B168" s="5"/>
    </row>
    <row r="169" spans="1:2">
      <c r="A169" s="16"/>
      <c r="B169" s="5"/>
    </row>
    <row r="170" spans="1:2">
      <c r="A170" s="16"/>
      <c r="B170" s="5"/>
    </row>
    <row r="171" spans="1:2">
      <c r="A171" s="16"/>
      <c r="B171" s="5"/>
    </row>
    <row r="172" spans="1:2">
      <c r="A172" s="16"/>
      <c r="B172" s="5"/>
    </row>
    <row r="173" spans="1:2">
      <c r="A173" s="16"/>
      <c r="B173" s="5"/>
    </row>
    <row r="174" spans="1:2">
      <c r="A174" s="16"/>
      <c r="B174" s="5"/>
    </row>
    <row r="175" spans="1:2">
      <c r="A175" s="16"/>
      <c r="B175" s="5"/>
    </row>
    <row r="176" spans="1:2">
      <c r="A176" s="16"/>
      <c r="B176" s="5"/>
    </row>
    <row r="177" spans="1:2">
      <c r="A177" s="16"/>
      <c r="B177" s="5"/>
    </row>
    <row r="178" spans="1:2">
      <c r="A178" s="16"/>
      <c r="B178" s="5"/>
    </row>
    <row r="179" spans="1:2">
      <c r="A179" s="16"/>
      <c r="B179" s="5"/>
    </row>
    <row r="180" spans="1:2">
      <c r="A180" s="16"/>
      <c r="B180" s="5"/>
    </row>
    <row r="181" spans="1:2">
      <c r="A181" s="16"/>
      <c r="B181" s="5"/>
    </row>
    <row r="182" spans="1:2">
      <c r="A182" s="16"/>
      <c r="B182" s="5"/>
    </row>
    <row r="183" spans="1:2">
      <c r="A183" s="16"/>
      <c r="B183" s="5"/>
    </row>
    <row r="184" spans="1:2">
      <c r="A184" s="16"/>
      <c r="B184" s="5"/>
    </row>
    <row r="185" spans="1:2">
      <c r="A185" s="16"/>
      <c r="B185" s="5"/>
    </row>
    <row r="186" spans="1:2">
      <c r="A186" s="16"/>
      <c r="B186" s="5"/>
    </row>
    <row r="187" spans="1:2">
      <c r="A187" s="16"/>
      <c r="B187" s="5"/>
    </row>
    <row r="188" spans="1:2">
      <c r="A188" s="16"/>
      <c r="B188" s="5"/>
    </row>
    <row r="189" spans="1:2">
      <c r="A189" s="16"/>
      <c r="B189" s="5"/>
    </row>
    <row r="190" spans="1:2">
      <c r="A190" s="16"/>
      <c r="B190" s="5"/>
    </row>
    <row r="191" spans="1:2">
      <c r="A191" s="16"/>
      <c r="B191" s="5"/>
    </row>
    <row r="192" spans="1:2">
      <c r="A192" s="16"/>
      <c r="B192" s="5"/>
    </row>
    <row r="193" spans="1:2">
      <c r="A193" s="16"/>
      <c r="B193" s="5"/>
    </row>
    <row r="194" spans="1:2">
      <c r="A194" s="16"/>
      <c r="B194" s="5"/>
    </row>
    <row r="195" spans="1:2">
      <c r="A195" s="16"/>
      <c r="B195" s="5"/>
    </row>
    <row r="196" spans="1:2">
      <c r="A196" s="16"/>
      <c r="B196" s="5"/>
    </row>
    <row r="197" spans="1:2">
      <c r="A197" s="16"/>
      <c r="B197" s="5"/>
    </row>
    <row r="198" spans="1:2">
      <c r="A198" s="16"/>
      <c r="B198" s="5"/>
    </row>
    <row r="199" spans="1:2">
      <c r="A199" s="16"/>
      <c r="B199" s="5"/>
    </row>
    <row r="200" spans="1:2">
      <c r="A200" s="16"/>
      <c r="B200" s="5"/>
    </row>
    <row r="201" spans="1:2">
      <c r="A201" s="16"/>
      <c r="B201" s="5"/>
    </row>
    <row r="202" spans="1:2">
      <c r="A202" s="16"/>
      <c r="B202" s="5"/>
    </row>
    <row r="203" spans="1:2">
      <c r="A203" s="16"/>
      <c r="B203" s="5"/>
    </row>
    <row r="204" spans="1:2">
      <c r="A204" s="16"/>
      <c r="B204" s="5"/>
    </row>
    <row r="205" spans="1:2">
      <c r="A205" s="16"/>
      <c r="B205" s="5"/>
    </row>
    <row r="206" spans="1:2">
      <c r="A206" s="16"/>
      <c r="B206" s="5"/>
    </row>
    <row r="207" spans="1:2">
      <c r="A207" s="16"/>
      <c r="B207" s="5"/>
    </row>
    <row r="208" spans="1:2">
      <c r="A208" s="16"/>
      <c r="B208" s="5"/>
    </row>
    <row r="209" spans="1:2">
      <c r="A209" s="16"/>
      <c r="B209" s="5"/>
    </row>
    <row r="210" spans="1:2">
      <c r="A210" s="16"/>
      <c r="B210" s="5"/>
    </row>
    <row r="211" spans="1:2">
      <c r="A211" s="16"/>
      <c r="B211" s="5"/>
    </row>
    <row r="212" spans="1:2">
      <c r="A212" s="16"/>
      <c r="B212" s="5"/>
    </row>
    <row r="213" spans="1:2">
      <c r="A213" s="16"/>
      <c r="B213" s="5"/>
    </row>
    <row r="214" spans="1:2">
      <c r="A214" s="16"/>
      <c r="B214" s="5"/>
    </row>
    <row r="215" spans="1:2">
      <c r="A215" s="16"/>
      <c r="B215" s="5"/>
    </row>
    <row r="216" spans="1:2">
      <c r="A216" s="16"/>
      <c r="B216" s="5"/>
    </row>
    <row r="217" spans="1:2">
      <c r="A217" s="16"/>
      <c r="B217" s="5"/>
    </row>
    <row r="218" spans="1:2">
      <c r="A218" s="16"/>
      <c r="B218" s="5"/>
    </row>
    <row r="219" spans="1:2">
      <c r="A219" s="16"/>
      <c r="B219" s="5"/>
    </row>
    <row r="220" spans="1:2">
      <c r="A220" s="16"/>
      <c r="B220" s="5"/>
    </row>
    <row r="221" spans="1:2">
      <c r="A221" s="16"/>
      <c r="B221" s="5"/>
    </row>
    <row r="222" spans="1:2">
      <c r="A222" s="16"/>
      <c r="B222" s="5"/>
    </row>
    <row r="223" spans="1:2">
      <c r="A223" s="16"/>
      <c r="B223" s="5"/>
    </row>
    <row r="224" spans="1:2">
      <c r="A224" s="16"/>
      <c r="B224" s="5"/>
    </row>
    <row r="225" spans="1:2">
      <c r="A225" s="16"/>
      <c r="B225" s="5"/>
    </row>
    <row r="226" spans="1:2">
      <c r="A226" s="16"/>
      <c r="B226" s="5"/>
    </row>
    <row r="227" spans="1:2">
      <c r="A227" s="16"/>
      <c r="B227" s="5"/>
    </row>
    <row r="228" spans="1:2">
      <c r="A228" s="16"/>
      <c r="B228" s="5"/>
    </row>
    <row r="229" spans="1:2">
      <c r="A229" s="16"/>
      <c r="B229" s="5"/>
    </row>
    <row r="230" spans="1:2">
      <c r="A230" s="16"/>
      <c r="B230" s="5"/>
    </row>
    <row r="231" spans="1:2">
      <c r="A231" s="16"/>
      <c r="B231" s="5"/>
    </row>
    <row r="232" spans="1:2">
      <c r="A232" s="16"/>
      <c r="B232" s="5"/>
    </row>
    <row r="233" spans="1:2">
      <c r="A233" s="16"/>
      <c r="B233" s="5"/>
    </row>
    <row r="234" spans="1:2">
      <c r="A234" s="16"/>
      <c r="B234" s="5"/>
    </row>
    <row r="235" spans="1:2">
      <c r="A235" s="16"/>
      <c r="B235" s="5"/>
    </row>
    <row r="236" spans="1:2">
      <c r="A236" s="16"/>
      <c r="B236" s="5"/>
    </row>
    <row r="237" spans="1:2">
      <c r="A237" s="16"/>
      <c r="B237" s="5"/>
    </row>
    <row r="238" spans="1:2">
      <c r="A238" s="16"/>
      <c r="B238" s="5"/>
    </row>
    <row r="239" spans="1:2">
      <c r="A239" s="16"/>
      <c r="B239" s="5"/>
    </row>
    <row r="240" spans="1:2">
      <c r="A240" s="16"/>
      <c r="B240" s="5"/>
    </row>
    <row r="241" spans="1:2">
      <c r="A241" s="16"/>
      <c r="B241" s="5"/>
    </row>
    <row r="242" spans="1:2">
      <c r="A242" s="16"/>
      <c r="B242" s="5"/>
    </row>
    <row r="243" spans="1:2">
      <c r="A243" s="16"/>
      <c r="B243" s="5"/>
    </row>
    <row r="244" spans="1:2">
      <c r="A244" s="16"/>
      <c r="B244" s="5"/>
    </row>
    <row r="245" spans="1:2">
      <c r="A245" s="16"/>
      <c r="B245" s="5"/>
    </row>
    <row r="246" spans="1:2">
      <c r="A246" s="16"/>
      <c r="B246" s="5"/>
    </row>
    <row r="247" spans="1:2">
      <c r="A247" s="16"/>
      <c r="B247" s="5"/>
    </row>
    <row r="248" spans="1:2">
      <c r="A248" s="16"/>
      <c r="B248" s="5"/>
    </row>
    <row r="249" spans="1:2">
      <c r="A249" s="16"/>
      <c r="B249" s="5"/>
    </row>
    <row r="250" spans="1:2">
      <c r="A250" s="16"/>
      <c r="B250" s="5"/>
    </row>
    <row r="251" spans="1:2">
      <c r="A251" s="16"/>
      <c r="B251" s="5"/>
    </row>
    <row r="252" spans="1:2">
      <c r="A252" s="16"/>
      <c r="B252" s="5"/>
    </row>
    <row r="253" spans="1:2">
      <c r="A253" s="16"/>
      <c r="B253" s="5"/>
    </row>
    <row r="254" spans="1:2">
      <c r="A254" s="16"/>
      <c r="B254" s="5"/>
    </row>
    <row r="255" spans="1:2">
      <c r="A255" s="16"/>
      <c r="B255" s="5"/>
    </row>
    <row r="256" spans="1:2">
      <c r="A256" s="16"/>
      <c r="B256" s="5"/>
    </row>
    <row r="257" spans="1:2">
      <c r="A257" s="16"/>
      <c r="B257" s="5"/>
    </row>
    <row r="258" spans="1:2">
      <c r="A258" s="16"/>
      <c r="B258" s="5"/>
    </row>
    <row r="259" spans="1:2">
      <c r="A259" s="16"/>
      <c r="B259" s="5"/>
    </row>
    <row r="260" spans="1:2">
      <c r="A260" s="16"/>
      <c r="B260" s="5"/>
    </row>
    <row r="261" spans="1:2">
      <c r="A261" s="16"/>
      <c r="B261" s="5"/>
    </row>
    <row r="262" spans="1:2">
      <c r="A262" s="16"/>
      <c r="B262" s="5"/>
    </row>
    <row r="263" spans="1:2">
      <c r="A263" s="16"/>
      <c r="B263" s="5"/>
    </row>
    <row r="264" spans="1:2">
      <c r="A264" s="16"/>
      <c r="B264" s="5"/>
    </row>
    <row r="265" spans="1:2">
      <c r="A265" s="16"/>
      <c r="B265" s="5"/>
    </row>
    <row r="266" spans="1:2">
      <c r="A266" s="16"/>
      <c r="B266" s="5"/>
    </row>
    <row r="267" spans="1:2">
      <c r="A267" s="16"/>
      <c r="B267" s="5"/>
    </row>
    <row r="268" spans="1:2">
      <c r="A268" s="16"/>
      <c r="B268" s="5"/>
    </row>
    <row r="269" spans="1:2">
      <c r="A269" s="16"/>
      <c r="B269" s="5"/>
    </row>
    <row r="270" spans="1:2">
      <c r="A270" s="16"/>
      <c r="B270" s="5"/>
    </row>
    <row r="271" spans="1:2">
      <c r="A271" s="16"/>
      <c r="B271" s="5"/>
    </row>
    <row r="272" spans="1:2">
      <c r="A272" s="16"/>
      <c r="B272" s="5"/>
    </row>
    <row r="273" spans="1:2">
      <c r="A273" s="16"/>
      <c r="B273" s="5"/>
    </row>
    <row r="274" spans="1:2">
      <c r="A274" s="16"/>
      <c r="B274" s="5"/>
    </row>
    <row r="275" spans="1:2">
      <c r="A275" s="16"/>
      <c r="B275" s="5"/>
    </row>
    <row r="276" spans="1:2">
      <c r="A276" s="16"/>
      <c r="B276" s="5"/>
    </row>
    <row r="277" spans="1:2">
      <c r="A277" s="16"/>
      <c r="B277" s="5"/>
    </row>
    <row r="278" spans="1:2">
      <c r="A278" s="16"/>
      <c r="B278" s="5"/>
    </row>
    <row r="279" spans="1:2">
      <c r="A279" s="16"/>
      <c r="B279" s="5"/>
    </row>
    <row r="280" spans="1:2">
      <c r="A280" s="16"/>
      <c r="B280" s="5"/>
    </row>
    <row r="281" spans="1:2">
      <c r="A281" s="16"/>
      <c r="B281" s="5"/>
    </row>
    <row r="282" spans="1:2">
      <c r="A282" s="16"/>
      <c r="B282" s="5"/>
    </row>
    <row r="283" spans="1:2">
      <c r="A283" s="16"/>
      <c r="B283" s="5"/>
    </row>
    <row r="284" spans="1:2">
      <c r="A284" s="16"/>
      <c r="B284" s="5"/>
    </row>
    <row r="285" spans="1:2">
      <c r="A285" s="16"/>
      <c r="B285" s="5"/>
    </row>
    <row r="286" spans="1:2">
      <c r="A286" s="16"/>
      <c r="B286" s="5"/>
    </row>
    <row r="287" spans="1:2">
      <c r="A287" s="16"/>
      <c r="B287" s="5"/>
    </row>
    <row r="288" spans="1:2">
      <c r="A288" s="16"/>
      <c r="B288" s="5"/>
    </row>
    <row r="289" spans="1:2">
      <c r="A289" s="16"/>
      <c r="B289" s="5"/>
    </row>
    <row r="290" spans="1:2">
      <c r="A290" s="16"/>
      <c r="B290" s="5"/>
    </row>
    <row r="291" spans="1:2">
      <c r="A291" s="16"/>
      <c r="B291" s="5"/>
    </row>
    <row r="292" spans="1:2">
      <c r="A292" s="16"/>
      <c r="B292" s="5"/>
    </row>
    <row r="293" spans="1:2">
      <c r="A293" s="16"/>
      <c r="B293" s="5"/>
    </row>
    <row r="294" spans="1:2">
      <c r="A294" s="16"/>
      <c r="B294" s="5"/>
    </row>
    <row r="295" spans="1:2">
      <c r="A295" s="16"/>
      <c r="B295" s="5"/>
    </row>
    <row r="296" spans="1:2">
      <c r="A296" s="16"/>
      <c r="B296" s="5"/>
    </row>
    <row r="297" spans="1:2">
      <c r="A297" s="16"/>
      <c r="B297" s="5"/>
    </row>
    <row r="298" spans="1:2">
      <c r="A298" s="16"/>
      <c r="B298" s="5"/>
    </row>
    <row r="299" spans="1:2">
      <c r="A299" s="16"/>
      <c r="B299" s="5"/>
    </row>
    <row r="300" spans="1:2">
      <c r="A300" s="16"/>
      <c r="B300" s="5"/>
    </row>
    <row r="301" spans="1:2">
      <c r="A301" s="16"/>
      <c r="B301" s="5"/>
    </row>
    <row r="302" spans="1:2">
      <c r="A302" s="16"/>
      <c r="B302" s="5"/>
    </row>
    <row r="303" spans="1:2">
      <c r="A303" s="16"/>
      <c r="B303" s="5"/>
    </row>
    <row r="304" spans="1:2">
      <c r="A304" s="16"/>
      <c r="B304" s="5"/>
    </row>
    <row r="305" spans="1:2">
      <c r="A305" s="16"/>
      <c r="B305" s="5"/>
    </row>
    <row r="306" spans="1:2">
      <c r="A306" s="16"/>
      <c r="B306" s="5"/>
    </row>
    <row r="307" spans="1:2">
      <c r="A307" s="16"/>
      <c r="B307" s="5"/>
    </row>
    <row r="308" spans="1:2">
      <c r="A308" s="16"/>
      <c r="B308" s="5"/>
    </row>
    <row r="309" spans="1:2">
      <c r="A309" s="16"/>
      <c r="B309" s="5"/>
    </row>
    <row r="310" spans="1:2">
      <c r="A310" s="16"/>
      <c r="B310" s="5"/>
    </row>
    <row r="311" spans="1:2">
      <c r="A311" s="16"/>
      <c r="B311" s="5"/>
    </row>
    <row r="312" spans="1:2">
      <c r="A312" s="16"/>
      <c r="B312" s="5"/>
    </row>
    <row r="313" spans="1:2">
      <c r="A313" s="16"/>
      <c r="B313" s="5"/>
    </row>
    <row r="314" spans="1:2">
      <c r="A314" s="16"/>
      <c r="B314" s="5"/>
    </row>
    <row r="315" spans="1:2">
      <c r="A315" s="16"/>
      <c r="B315" s="5"/>
    </row>
    <row r="316" spans="1:2">
      <c r="A316" s="16"/>
      <c r="B316" s="5"/>
    </row>
    <row r="317" spans="1:2">
      <c r="A317" s="16"/>
      <c r="B317" s="5"/>
    </row>
    <row r="318" spans="1:2">
      <c r="A318" s="16"/>
      <c r="B318" s="5"/>
    </row>
    <row r="319" spans="1:2">
      <c r="A319" s="16"/>
      <c r="B319" s="5"/>
    </row>
    <row r="320" spans="1:2">
      <c r="A320" s="16"/>
      <c r="B320" s="5"/>
    </row>
    <row r="321" spans="1:2">
      <c r="A321" s="16"/>
      <c r="B321" s="5"/>
    </row>
    <row r="322" spans="1:2">
      <c r="A322" s="16"/>
      <c r="B322" s="5"/>
    </row>
    <row r="323" spans="1:2">
      <c r="A323" s="16"/>
      <c r="B323" s="5"/>
    </row>
    <row r="324" spans="1:2">
      <c r="A324" s="16"/>
      <c r="B324" s="5"/>
    </row>
    <row r="325" spans="1:2">
      <c r="A325" s="16"/>
      <c r="B325" s="5"/>
    </row>
    <row r="326" spans="1:2">
      <c r="A326" s="16"/>
      <c r="B326" s="5"/>
    </row>
    <row r="327" spans="1:2">
      <c r="A327" s="16"/>
      <c r="B327" s="5"/>
    </row>
    <row r="328" spans="1:2">
      <c r="A328" s="16"/>
      <c r="B328" s="5"/>
    </row>
    <row r="329" spans="1:2">
      <c r="A329" s="16"/>
      <c r="B329" s="5"/>
    </row>
    <row r="330" spans="1:2">
      <c r="A330" s="16"/>
      <c r="B330" s="5"/>
    </row>
    <row r="331" spans="1:2">
      <c r="A331" s="16"/>
      <c r="B331" s="5"/>
    </row>
    <row r="332" spans="1:2">
      <c r="A332" s="16"/>
      <c r="B332" s="5"/>
    </row>
    <row r="333" spans="1:2">
      <c r="A333" s="16"/>
      <c r="B333" s="5"/>
    </row>
    <row r="334" spans="1:2">
      <c r="A334" s="16"/>
      <c r="B334" s="5"/>
    </row>
    <row r="335" spans="1:2">
      <c r="A335" s="16"/>
      <c r="B335" s="5"/>
    </row>
    <row r="336" spans="1:2">
      <c r="A336" s="16"/>
      <c r="B336" s="5"/>
    </row>
    <row r="337" spans="1:2">
      <c r="A337" s="16"/>
      <c r="B337" s="5"/>
    </row>
    <row r="338" spans="1:2">
      <c r="A338" s="16"/>
      <c r="B338" s="5"/>
    </row>
    <row r="339" spans="1:2">
      <c r="A339" s="16"/>
      <c r="B339" s="5"/>
    </row>
    <row r="340" spans="1:2">
      <c r="A340" s="16"/>
      <c r="B340" s="5"/>
    </row>
    <row r="341" spans="1:2">
      <c r="A341" s="16"/>
      <c r="B341" s="5"/>
    </row>
    <row r="342" spans="1:2">
      <c r="A342" s="16"/>
      <c r="B342" s="5"/>
    </row>
    <row r="343" spans="1:2">
      <c r="A343" s="16"/>
      <c r="B343" s="5"/>
    </row>
    <row r="344" spans="1:2">
      <c r="A344" s="16"/>
      <c r="B344" s="5"/>
    </row>
    <row r="345" spans="1:2">
      <c r="A345" s="16"/>
      <c r="B345" s="5"/>
    </row>
    <row r="346" spans="1:2">
      <c r="A346" s="16"/>
      <c r="B346" s="5"/>
    </row>
    <row r="347" spans="1:2">
      <c r="A347" s="16"/>
      <c r="B347" s="5"/>
    </row>
    <row r="348" spans="1:2">
      <c r="A348" s="16"/>
      <c r="B348" s="5"/>
    </row>
    <row r="349" spans="1:2">
      <c r="A349" s="16"/>
      <c r="B349" s="5"/>
    </row>
    <row r="350" spans="1:2">
      <c r="A350" s="16"/>
      <c r="B350" s="5"/>
    </row>
    <row r="351" spans="1:2">
      <c r="A351" s="16"/>
      <c r="B351" s="5"/>
    </row>
    <row r="352" spans="1:2">
      <c r="A352" s="16"/>
      <c r="B352" s="5"/>
    </row>
    <row r="353" spans="1:2">
      <c r="A353" s="16"/>
      <c r="B353" s="5"/>
    </row>
    <row r="354" spans="1:2">
      <c r="A354" s="16"/>
      <c r="B354" s="5"/>
    </row>
    <row r="355" spans="1:2">
      <c r="A355" s="16"/>
      <c r="B355" s="5"/>
    </row>
    <row r="356" spans="1:2">
      <c r="A356" s="16"/>
      <c r="B356" s="5"/>
    </row>
    <row r="357" spans="1:2">
      <c r="A357" s="16"/>
      <c r="B357" s="5"/>
    </row>
    <row r="358" spans="1:2">
      <c r="A358" s="16"/>
      <c r="B358" s="5"/>
    </row>
    <row r="359" spans="1:2">
      <c r="A359" s="16"/>
      <c r="B359" s="5"/>
    </row>
    <row r="360" spans="1:2">
      <c r="A360" s="16"/>
      <c r="B360" s="5"/>
    </row>
    <row r="361" spans="1:2">
      <c r="A361" s="16"/>
      <c r="B361" s="5"/>
    </row>
    <row r="362" spans="1:2">
      <c r="A362" s="16"/>
      <c r="B362" s="5"/>
    </row>
    <row r="363" spans="1:2">
      <c r="A363" s="16"/>
      <c r="B363" s="5"/>
    </row>
    <row r="364" spans="1:2">
      <c r="A364" s="16"/>
      <c r="B364" s="5"/>
    </row>
    <row r="365" spans="1:2">
      <c r="A365" s="16"/>
      <c r="B365" s="5"/>
    </row>
    <row r="366" spans="1:2">
      <c r="A366" s="16"/>
      <c r="B366" s="5"/>
    </row>
    <row r="367" spans="1:2">
      <c r="A367" s="16"/>
      <c r="B367" s="5"/>
    </row>
    <row r="368" spans="1:2">
      <c r="A368" s="16"/>
      <c r="B368" s="5"/>
    </row>
    <row r="369" spans="1:2">
      <c r="A369" s="16"/>
      <c r="B369" s="5"/>
    </row>
    <row r="370" spans="1:2">
      <c r="A370" s="16"/>
      <c r="B370" s="5"/>
    </row>
    <row r="371" spans="1:2">
      <c r="A371" s="16"/>
      <c r="B371" s="5"/>
    </row>
    <row r="372" spans="1:2">
      <c r="A372" s="16"/>
      <c r="B372" s="5"/>
    </row>
    <row r="373" spans="1:2">
      <c r="A373" s="16"/>
      <c r="B373" s="5"/>
    </row>
    <row r="374" spans="1:2">
      <c r="A374" s="16"/>
      <c r="B374" s="5"/>
    </row>
    <row r="375" spans="1:2">
      <c r="A375" s="16"/>
      <c r="B375" s="5"/>
    </row>
    <row r="376" spans="1:2">
      <c r="A376" s="16"/>
      <c r="B376" s="5"/>
    </row>
    <row r="377" spans="1:2">
      <c r="A377" s="16"/>
      <c r="B377" s="5"/>
    </row>
    <row r="378" spans="1:2">
      <c r="A378" s="16"/>
      <c r="B378" s="5"/>
    </row>
    <row r="379" spans="1:2">
      <c r="A379" s="16"/>
      <c r="B379" s="5"/>
    </row>
    <row r="380" spans="1:2">
      <c r="A380" s="16"/>
      <c r="B380" s="5"/>
    </row>
    <row r="381" spans="1:2">
      <c r="A381" s="16"/>
      <c r="B381" s="5"/>
    </row>
    <row r="382" spans="1:2">
      <c r="A382" s="16"/>
      <c r="B382" s="5"/>
    </row>
    <row r="383" spans="1:2">
      <c r="A383" s="16"/>
      <c r="B383" s="5"/>
    </row>
    <row r="384" spans="1:2">
      <c r="A384" s="16"/>
      <c r="B384" s="5"/>
    </row>
    <row r="385" spans="1:2">
      <c r="A385" s="16"/>
      <c r="B385" s="5"/>
    </row>
    <row r="386" spans="1:2">
      <c r="A386" s="16"/>
      <c r="B386" s="5"/>
    </row>
    <row r="387" spans="1:2">
      <c r="A387" s="16"/>
      <c r="B387" s="5"/>
    </row>
    <row r="388" spans="1:2">
      <c r="A388" s="16"/>
      <c r="B388" s="5"/>
    </row>
    <row r="389" spans="1:2">
      <c r="A389" s="16"/>
      <c r="B389" s="5"/>
    </row>
    <row r="390" spans="1:2">
      <c r="A390" s="16"/>
      <c r="B390" s="5"/>
    </row>
    <row r="391" spans="1:2">
      <c r="A391" s="16"/>
      <c r="B391" s="5"/>
    </row>
    <row r="392" spans="1:2">
      <c r="A392" s="16"/>
      <c r="B392" s="5"/>
    </row>
    <row r="393" spans="1:2">
      <c r="A393" s="16"/>
      <c r="B393" s="5"/>
    </row>
    <row r="394" spans="1:2">
      <c r="A394" s="16"/>
      <c r="B394" s="5"/>
    </row>
    <row r="395" spans="1:2">
      <c r="A395" s="16"/>
      <c r="B395" s="5"/>
    </row>
    <row r="396" spans="1:2">
      <c r="A396" s="16"/>
      <c r="B396" s="5"/>
    </row>
    <row r="397" spans="1:2">
      <c r="A397" s="16"/>
      <c r="B397" s="5"/>
    </row>
    <row r="398" spans="1:2">
      <c r="A398" s="16"/>
      <c r="B398" s="5"/>
    </row>
    <row r="399" spans="1:2">
      <c r="A399" s="16"/>
      <c r="B399" s="5"/>
    </row>
    <row r="400" spans="1:2">
      <c r="A400" s="16"/>
      <c r="B400" s="5"/>
    </row>
    <row r="401" spans="1:2">
      <c r="A401" s="16"/>
      <c r="B401" s="5"/>
    </row>
    <row r="402" spans="1:2">
      <c r="A402" s="16"/>
      <c r="B402" s="5"/>
    </row>
    <row r="403" spans="1:2">
      <c r="A403" s="16"/>
      <c r="B403" s="5"/>
    </row>
    <row r="404" spans="1:2">
      <c r="A404" s="16"/>
      <c r="B404" s="5"/>
    </row>
    <row r="405" spans="1:2">
      <c r="A405" s="16"/>
      <c r="B405" s="5"/>
    </row>
    <row r="406" spans="1:2">
      <c r="A406" s="16"/>
      <c r="B406" s="5"/>
    </row>
    <row r="407" spans="1:2">
      <c r="A407" s="16"/>
      <c r="B407" s="5"/>
    </row>
    <row r="408" spans="1:2">
      <c r="A408" s="16"/>
      <c r="B408" s="5"/>
    </row>
    <row r="409" spans="1:2">
      <c r="A409" s="16"/>
      <c r="B409" s="5"/>
    </row>
    <row r="410" spans="1:2">
      <c r="A410" s="16"/>
      <c r="B410" s="5"/>
    </row>
    <row r="411" spans="1:2">
      <c r="A411" s="16"/>
      <c r="B411" s="5"/>
    </row>
    <row r="412" spans="1:2">
      <c r="A412" s="16"/>
      <c r="B412" s="5"/>
    </row>
    <row r="413" spans="1:2">
      <c r="A413" s="16"/>
      <c r="B413" s="5"/>
    </row>
    <row r="414" spans="1:2">
      <c r="A414" s="16"/>
      <c r="B414" s="5"/>
    </row>
    <row r="415" spans="1:2">
      <c r="A415" s="16"/>
      <c r="B415" s="5"/>
    </row>
    <row r="416" spans="1:2">
      <c r="A416" s="16"/>
      <c r="B416" s="5"/>
    </row>
    <row r="417" spans="1:2">
      <c r="A417" s="16"/>
      <c r="B417" s="5"/>
    </row>
    <row r="418" spans="1:2">
      <c r="A418" s="16"/>
      <c r="B418" s="5"/>
    </row>
    <row r="419" spans="1:2">
      <c r="A419" s="16"/>
      <c r="B419" s="5"/>
    </row>
    <row r="420" spans="1:2">
      <c r="A420" s="16"/>
      <c r="B420" s="5"/>
    </row>
    <row r="421" spans="1:2">
      <c r="A421" s="16"/>
      <c r="B421" s="5"/>
    </row>
    <row r="422" spans="1:2">
      <c r="A422" s="16"/>
      <c r="B422" s="5"/>
    </row>
    <row r="423" spans="1:2">
      <c r="A423" s="16"/>
      <c r="B423" s="5"/>
    </row>
    <row r="424" spans="1:2">
      <c r="A424" s="16"/>
      <c r="B424" s="5"/>
    </row>
    <row r="425" spans="1:2">
      <c r="A425" s="16"/>
      <c r="B425" s="5"/>
    </row>
    <row r="426" spans="1:2">
      <c r="A426" s="16"/>
      <c r="B426" s="5"/>
    </row>
    <row r="427" spans="1:2">
      <c r="A427" s="16"/>
      <c r="B427" s="5"/>
    </row>
    <row r="428" spans="1:2">
      <c r="A428" s="16"/>
      <c r="B428" s="5"/>
    </row>
    <row r="429" spans="1:2">
      <c r="A429" s="16"/>
      <c r="B429" s="5"/>
    </row>
    <row r="430" spans="1:2">
      <c r="A430" s="16"/>
      <c r="B430" s="5"/>
    </row>
    <row r="431" spans="1:2">
      <c r="A431" s="16"/>
      <c r="B431" s="5"/>
    </row>
    <row r="432" spans="1:2">
      <c r="A432" s="16"/>
      <c r="B432" s="5"/>
    </row>
    <row r="433" spans="1:2">
      <c r="A433" s="16"/>
      <c r="B433" s="5"/>
    </row>
    <row r="434" spans="1:2">
      <c r="A434" s="16"/>
      <c r="B434" s="5"/>
    </row>
    <row r="435" spans="1:2">
      <c r="A435" s="16"/>
      <c r="B435" s="5"/>
    </row>
    <row r="436" spans="1:2">
      <c r="A436" s="16"/>
      <c r="B436" s="5"/>
    </row>
    <row r="437" spans="1:2">
      <c r="A437" s="16"/>
      <c r="B437" s="5"/>
    </row>
    <row r="438" spans="1:2">
      <c r="A438" s="16"/>
      <c r="B438" s="5"/>
    </row>
    <row r="439" spans="1:2">
      <c r="A439" s="16"/>
      <c r="B439" s="5"/>
    </row>
    <row r="440" spans="1:2">
      <c r="A440" s="16"/>
      <c r="B440" s="5"/>
    </row>
    <row r="441" spans="1:2">
      <c r="A441" s="16"/>
      <c r="B441" s="5"/>
    </row>
    <row r="442" spans="1:2">
      <c r="A442" s="16"/>
      <c r="B442" s="5"/>
    </row>
    <row r="443" spans="1:2">
      <c r="A443" s="16"/>
      <c r="B443" s="5"/>
    </row>
    <row r="444" spans="1:2">
      <c r="A444" s="16"/>
      <c r="B444" s="5"/>
    </row>
    <row r="445" spans="1:2">
      <c r="A445" s="16"/>
      <c r="B445" s="5"/>
    </row>
    <row r="446" spans="1:2">
      <c r="A446" s="16"/>
      <c r="B446" s="5"/>
    </row>
    <row r="447" spans="1:2">
      <c r="A447" s="16"/>
      <c r="B447" s="5"/>
    </row>
    <row r="448" spans="1:2">
      <c r="A448" s="16"/>
      <c r="B448" s="5"/>
    </row>
    <row r="449" spans="1:2">
      <c r="A449" s="16"/>
      <c r="B449" s="5"/>
    </row>
    <row r="450" spans="1:2">
      <c r="A450" s="16"/>
      <c r="B450" s="5"/>
    </row>
    <row r="451" spans="1:2">
      <c r="A451" s="16"/>
      <c r="B451" s="5"/>
    </row>
    <row r="452" spans="1:2">
      <c r="A452" s="16"/>
      <c r="B452" s="5"/>
    </row>
    <row r="453" spans="1:2">
      <c r="A453" s="16"/>
      <c r="B453" s="5"/>
    </row>
    <row r="454" spans="1:2">
      <c r="A454" s="16"/>
      <c r="B454" s="5"/>
    </row>
    <row r="455" spans="1:2">
      <c r="A455" s="16"/>
      <c r="B455" s="5"/>
    </row>
    <row r="456" spans="1:2">
      <c r="A456" s="16"/>
      <c r="B456" s="5"/>
    </row>
    <row r="457" spans="1:2">
      <c r="A457" s="16"/>
      <c r="B457" s="5"/>
    </row>
    <row r="458" spans="1:2">
      <c r="A458" s="16"/>
      <c r="B458" s="5"/>
    </row>
    <row r="459" spans="1:2">
      <c r="A459" s="16"/>
      <c r="B459" s="5"/>
    </row>
    <row r="460" spans="1:2">
      <c r="A460" s="16"/>
      <c r="B460" s="5"/>
    </row>
    <row r="461" spans="1:2">
      <c r="A461" s="16"/>
      <c r="B461" s="5"/>
    </row>
    <row r="462" spans="1:2">
      <c r="A462" s="16"/>
      <c r="B462" s="5"/>
    </row>
    <row r="463" spans="1:2">
      <c r="A463" s="16"/>
      <c r="B463" s="5"/>
    </row>
    <row r="464" spans="1:2">
      <c r="A464" s="16"/>
      <c r="B464" s="5"/>
    </row>
    <row r="465" spans="1:2">
      <c r="A465" s="16"/>
      <c r="B465" s="5"/>
    </row>
    <row r="466" spans="1:2">
      <c r="A466" s="16"/>
      <c r="B466" s="5"/>
    </row>
    <row r="467" spans="1:2">
      <c r="A467" s="16"/>
      <c r="B467" s="5"/>
    </row>
    <row r="468" spans="1:2">
      <c r="A468" s="16"/>
      <c r="B468" s="5"/>
    </row>
    <row r="469" spans="1:2">
      <c r="A469" s="16"/>
      <c r="B469" s="5"/>
    </row>
    <row r="470" spans="1:2">
      <c r="A470" s="16"/>
      <c r="B470" s="5"/>
    </row>
    <row r="471" spans="1:2">
      <c r="A471" s="16"/>
      <c r="B471" s="5"/>
    </row>
    <row r="472" spans="1:2">
      <c r="A472" s="16"/>
      <c r="B472" s="5"/>
    </row>
    <row r="473" spans="1:2">
      <c r="A473" s="16"/>
      <c r="B473" s="5"/>
    </row>
    <row r="474" spans="1:2">
      <c r="A474" s="16"/>
      <c r="B474" s="5"/>
    </row>
    <row r="475" spans="1:2">
      <c r="A475" s="16"/>
      <c r="B475" s="5"/>
    </row>
    <row r="476" spans="1:2">
      <c r="A476" s="16"/>
      <c r="B476" s="5"/>
    </row>
    <row r="477" spans="1:2">
      <c r="A477" s="16"/>
      <c r="B477" s="5"/>
    </row>
    <row r="478" spans="1:2">
      <c r="A478" s="16"/>
      <c r="B478" s="5"/>
    </row>
    <row r="479" spans="1:2">
      <c r="A479" s="16"/>
      <c r="B479" s="5"/>
    </row>
    <row r="480" spans="1:2">
      <c r="A480" s="16"/>
      <c r="B480" s="5"/>
    </row>
    <row r="481" spans="1:2">
      <c r="A481" s="16"/>
      <c r="B481" s="5"/>
    </row>
    <row r="482" spans="1:2">
      <c r="A482" s="16"/>
      <c r="B482" s="5"/>
    </row>
    <row r="483" spans="1:2">
      <c r="A483" s="16"/>
      <c r="B483" s="5"/>
    </row>
    <row r="484" spans="1:2">
      <c r="A484" s="16"/>
      <c r="B484" s="5"/>
    </row>
    <row r="485" spans="1:2">
      <c r="A485" s="16"/>
      <c r="B485" s="5"/>
    </row>
    <row r="486" spans="1:2">
      <c r="A486" s="16"/>
      <c r="B486" s="5"/>
    </row>
    <row r="487" spans="1:2">
      <c r="A487" s="16"/>
      <c r="B487" s="5"/>
    </row>
    <row r="488" spans="1:2">
      <c r="A488" s="16"/>
      <c r="B488" s="5"/>
    </row>
    <row r="489" spans="1:2">
      <c r="A489" s="16"/>
      <c r="B489" s="5"/>
    </row>
    <row r="490" spans="1:2">
      <c r="A490" s="16"/>
      <c r="B490" s="5"/>
    </row>
    <row r="491" spans="1:2">
      <c r="A491" s="16"/>
      <c r="B491" s="5"/>
    </row>
    <row r="492" spans="1:2">
      <c r="A492" s="16"/>
      <c r="B492" s="5"/>
    </row>
    <row r="493" spans="1:2">
      <c r="A493" s="16"/>
      <c r="B493" s="5"/>
    </row>
    <row r="494" spans="1:2">
      <c r="A494" s="16"/>
      <c r="B494" s="5"/>
    </row>
    <row r="495" spans="1:2">
      <c r="A495" s="16"/>
      <c r="B495" s="5"/>
    </row>
    <row r="496" spans="1:2">
      <c r="A496" s="16"/>
      <c r="B496" s="5"/>
    </row>
    <row r="497" spans="1:2">
      <c r="A497" s="16"/>
      <c r="B497" s="5"/>
    </row>
    <row r="498" spans="1:2">
      <c r="A498" s="16"/>
      <c r="B498" s="5"/>
    </row>
    <row r="499" spans="1:2">
      <c r="A499" s="16"/>
      <c r="B499" s="5"/>
    </row>
    <row r="500" spans="1:2">
      <c r="A500" s="16"/>
      <c r="B500" s="5"/>
    </row>
    <row r="501" spans="1:2">
      <c r="A501" s="16"/>
      <c r="B501" s="5"/>
    </row>
    <row r="502" spans="1:2">
      <c r="A502" s="16"/>
      <c r="B502" s="5"/>
    </row>
    <row r="503" spans="1:2">
      <c r="A503" s="16"/>
      <c r="B503" s="5"/>
    </row>
    <row r="504" spans="1:2">
      <c r="A504" s="16"/>
      <c r="B504" s="5"/>
    </row>
    <row r="505" spans="1:2">
      <c r="A505" s="16"/>
      <c r="B505" s="5"/>
    </row>
    <row r="506" spans="1:2">
      <c r="A506" s="16"/>
      <c r="B506" s="5"/>
    </row>
    <row r="507" spans="1:2">
      <c r="A507" s="16"/>
      <c r="B507" s="5"/>
    </row>
    <row r="508" spans="1:2">
      <c r="A508" s="16"/>
      <c r="B508" s="5"/>
    </row>
    <row r="509" spans="1:2">
      <c r="A509" s="16"/>
      <c r="B509" s="5"/>
    </row>
    <row r="510" spans="1:2">
      <c r="A510" s="16"/>
      <c r="B510" s="5"/>
    </row>
    <row r="511" spans="1:2">
      <c r="A511" s="16"/>
      <c r="B511" s="5"/>
    </row>
    <row r="512" spans="1:2">
      <c r="A512" s="16"/>
      <c r="B512" s="5"/>
    </row>
    <row r="513" spans="1:2">
      <c r="A513" s="16"/>
      <c r="B513" s="5"/>
    </row>
    <row r="514" spans="1:2">
      <c r="A514" s="16"/>
      <c r="B514" s="5"/>
    </row>
    <row r="515" spans="1:2">
      <c r="A515" s="16"/>
      <c r="B515" s="5"/>
    </row>
    <row r="516" spans="1:2">
      <c r="A516" s="16"/>
      <c r="B516" s="5"/>
    </row>
    <row r="517" spans="1:2">
      <c r="A517" s="16"/>
      <c r="B517" s="5"/>
    </row>
    <row r="518" spans="1:2">
      <c r="A518" s="16"/>
      <c r="B518" s="5"/>
    </row>
    <row r="519" spans="1:2">
      <c r="A519" s="16"/>
      <c r="B519" s="5"/>
    </row>
    <row r="520" spans="1:2">
      <c r="A520" s="16"/>
      <c r="B520" s="5"/>
    </row>
    <row r="521" spans="1:2">
      <c r="A521" s="16"/>
      <c r="B521" s="5"/>
    </row>
    <row r="522" spans="1:2">
      <c r="A522" s="16"/>
      <c r="B522" s="5"/>
    </row>
    <row r="523" spans="1:2">
      <c r="A523" s="16"/>
      <c r="B523" s="5"/>
    </row>
    <row r="524" spans="1:2">
      <c r="A524" s="16"/>
      <c r="B524" s="5"/>
    </row>
    <row r="525" spans="1:2">
      <c r="A525" s="16"/>
      <c r="B525" s="5"/>
    </row>
    <row r="526" spans="1:2">
      <c r="A526" s="16"/>
      <c r="B526" s="5"/>
    </row>
    <row r="527" spans="1:2">
      <c r="A527" s="16"/>
      <c r="B527" s="5"/>
    </row>
    <row r="528" spans="1:2">
      <c r="A528" s="16"/>
      <c r="B528" s="5"/>
    </row>
    <row r="529" spans="1:2">
      <c r="A529" s="16"/>
      <c r="B529" s="5"/>
    </row>
    <row r="530" spans="1:2">
      <c r="A530" s="16"/>
      <c r="B530" s="5"/>
    </row>
    <row r="531" spans="1:2">
      <c r="A531" s="16"/>
      <c r="B531" s="5"/>
    </row>
    <row r="532" spans="1:2">
      <c r="A532" s="16"/>
      <c r="B532" s="5"/>
    </row>
    <row r="533" spans="1:2">
      <c r="A533" s="16"/>
      <c r="B533" s="5"/>
    </row>
    <row r="534" spans="1:2">
      <c r="A534" s="16"/>
      <c r="B534" s="5"/>
    </row>
    <row r="535" spans="1:2">
      <c r="A535" s="16"/>
      <c r="B535" s="5"/>
    </row>
    <row r="536" spans="1:2">
      <c r="A536" s="16"/>
      <c r="B536" s="5"/>
    </row>
    <row r="537" spans="1:2">
      <c r="A537" s="16"/>
      <c r="B537" s="5"/>
    </row>
    <row r="538" spans="1:2">
      <c r="A538" s="16"/>
      <c r="B538" s="5"/>
    </row>
    <row r="539" spans="1:2">
      <c r="A539" s="16"/>
      <c r="B539" s="5"/>
    </row>
    <row r="540" spans="1:2">
      <c r="A540" s="16"/>
      <c r="B540" s="5"/>
    </row>
    <row r="541" spans="1:2">
      <c r="A541" s="16"/>
      <c r="B541" s="5"/>
    </row>
    <row r="542" spans="1:2">
      <c r="A542" s="16"/>
      <c r="B542" s="5"/>
    </row>
    <row r="543" spans="1:2">
      <c r="A543" s="16"/>
      <c r="B543" s="5"/>
    </row>
    <row r="544" spans="1:2">
      <c r="A544" s="16"/>
      <c r="B544" s="5"/>
    </row>
    <row r="545" spans="1:2">
      <c r="A545" s="16"/>
      <c r="B545" s="5"/>
    </row>
    <row r="546" spans="1:2">
      <c r="A546" s="16"/>
      <c r="B546" s="5"/>
    </row>
    <row r="547" spans="1:2">
      <c r="A547" s="16"/>
      <c r="B547" s="5"/>
    </row>
    <row r="548" spans="1:2">
      <c r="A548" s="16"/>
      <c r="B548" s="5"/>
    </row>
    <row r="549" spans="1:2">
      <c r="A549" s="16"/>
      <c r="B549" s="5"/>
    </row>
    <row r="550" spans="1:2">
      <c r="A550" s="16"/>
      <c r="B550" s="5"/>
    </row>
    <row r="551" spans="1:2">
      <c r="A551" s="16"/>
      <c r="B551" s="5"/>
    </row>
    <row r="552" spans="1:2">
      <c r="A552" s="16"/>
      <c r="B552" s="5"/>
    </row>
    <row r="553" spans="1:2">
      <c r="A553" s="16"/>
      <c r="B553" s="5"/>
    </row>
    <row r="554" spans="1:2">
      <c r="A554" s="16"/>
      <c r="B554" s="5"/>
    </row>
    <row r="555" spans="1:2">
      <c r="A555" s="16"/>
      <c r="B555" s="5"/>
    </row>
    <row r="556" spans="1:2">
      <c r="A556" s="16"/>
      <c r="B556" s="5"/>
    </row>
    <row r="557" spans="1:2">
      <c r="A557" s="16"/>
      <c r="B557" s="5"/>
    </row>
    <row r="558" spans="1:2">
      <c r="A558" s="16"/>
      <c r="B558" s="5"/>
    </row>
    <row r="559" spans="1:2">
      <c r="A559" s="16"/>
      <c r="B559" s="5"/>
    </row>
    <row r="560" spans="1:2">
      <c r="A560" s="16"/>
      <c r="B560" s="5"/>
    </row>
    <row r="561" spans="1:2">
      <c r="A561" s="16"/>
      <c r="B561" s="5"/>
    </row>
    <row r="562" spans="1:2">
      <c r="A562" s="16"/>
      <c r="B562" s="5"/>
    </row>
    <row r="563" spans="1:2">
      <c r="A563" s="16"/>
      <c r="B563" s="5"/>
    </row>
    <row r="564" spans="1:2">
      <c r="A564" s="16"/>
      <c r="B564" s="5"/>
    </row>
    <row r="565" spans="1:2">
      <c r="A565" s="16"/>
      <c r="B565" s="5"/>
    </row>
    <row r="566" spans="1:2">
      <c r="A566" s="16"/>
      <c r="B566" s="5"/>
    </row>
    <row r="567" spans="1:2">
      <c r="A567" s="16"/>
      <c r="B567" s="5"/>
    </row>
    <row r="568" spans="1:2">
      <c r="A568" s="16"/>
      <c r="B568" s="5"/>
    </row>
    <row r="569" spans="1:2">
      <c r="A569" s="16"/>
      <c r="B569" s="5"/>
    </row>
    <row r="570" spans="1:2">
      <c r="A570" s="16"/>
      <c r="B570" s="5"/>
    </row>
    <row r="571" spans="1:2">
      <c r="A571" s="16"/>
      <c r="B571" s="5"/>
    </row>
    <row r="572" spans="1:2">
      <c r="A572" s="16"/>
      <c r="B572" s="5"/>
    </row>
    <row r="573" spans="1:2">
      <c r="A573" s="16"/>
      <c r="B573" s="5"/>
    </row>
    <row r="574" spans="1:2">
      <c r="A574" s="16"/>
      <c r="B574" s="5"/>
    </row>
    <row r="575" spans="1:2">
      <c r="A575" s="16"/>
      <c r="B575" s="5"/>
    </row>
    <row r="576" spans="1:2">
      <c r="A576" s="16"/>
      <c r="B576" s="5"/>
    </row>
    <row r="577" spans="1:2">
      <c r="A577" s="16"/>
      <c r="B577" s="5"/>
    </row>
    <row r="578" spans="1:2">
      <c r="A578" s="16"/>
      <c r="B578" s="5"/>
    </row>
    <row r="579" spans="1:2">
      <c r="A579" s="16"/>
      <c r="B579" s="5"/>
    </row>
    <row r="580" spans="1:2">
      <c r="A580" s="16"/>
      <c r="B580" s="5"/>
    </row>
    <row r="581" spans="1:2">
      <c r="A581" s="16"/>
      <c r="B581" s="5"/>
    </row>
    <row r="582" spans="1:2">
      <c r="A582" s="16"/>
      <c r="B582" s="5"/>
    </row>
    <row r="583" spans="1:2">
      <c r="A583" s="16"/>
      <c r="B583" s="5"/>
    </row>
    <row r="584" spans="1:2">
      <c r="A584" s="16"/>
      <c r="B584" s="5"/>
    </row>
    <row r="585" spans="1:2">
      <c r="A585" s="16"/>
      <c r="B585" s="5"/>
    </row>
    <row r="586" spans="1:2">
      <c r="A586" s="16"/>
      <c r="B586" s="5"/>
    </row>
    <row r="587" spans="1:2">
      <c r="A587" s="16"/>
      <c r="B587" s="5"/>
    </row>
    <row r="588" spans="1:2">
      <c r="A588" s="16"/>
      <c r="B588" s="5"/>
    </row>
    <row r="589" spans="1:2">
      <c r="A589" s="16"/>
      <c r="B589" s="5"/>
    </row>
    <row r="590" spans="1:2">
      <c r="A590" s="16"/>
      <c r="B590" s="5"/>
    </row>
    <row r="591" spans="1:2">
      <c r="A591" s="16"/>
      <c r="B591" s="5"/>
    </row>
    <row r="592" spans="1:2">
      <c r="A592" s="16"/>
      <c r="B592" s="5"/>
    </row>
    <row r="593" spans="1:2">
      <c r="A593" s="16"/>
      <c r="B593" s="5"/>
    </row>
    <row r="594" spans="1:2">
      <c r="A594" s="16"/>
      <c r="B594" s="5"/>
    </row>
    <row r="595" spans="1:2">
      <c r="A595" s="16"/>
      <c r="B595" s="5"/>
    </row>
    <row r="596" spans="1:2">
      <c r="A596" s="16"/>
      <c r="B596" s="5"/>
    </row>
    <row r="597" spans="1:2">
      <c r="A597" s="16"/>
      <c r="B597" s="5"/>
    </row>
    <row r="598" spans="1:2">
      <c r="A598" s="16"/>
      <c r="B598" s="5"/>
    </row>
    <row r="599" spans="1:2">
      <c r="A599" s="16"/>
      <c r="B599" s="5"/>
    </row>
    <row r="600" spans="1:2">
      <c r="A600" s="16"/>
      <c r="B600" s="5"/>
    </row>
    <row r="601" spans="1:2">
      <c r="A601" s="16"/>
      <c r="B601" s="5"/>
    </row>
    <row r="602" spans="1:2">
      <c r="A602" s="16"/>
      <c r="B602" s="5"/>
    </row>
    <row r="603" spans="1:2">
      <c r="A603" s="16"/>
      <c r="B603" s="5"/>
    </row>
    <row r="604" spans="1:2">
      <c r="A604" s="16"/>
      <c r="B604" s="5"/>
    </row>
    <row r="605" spans="1:2">
      <c r="A605" s="16"/>
      <c r="B605" s="5"/>
    </row>
    <row r="606" spans="1:2">
      <c r="A606" s="16"/>
      <c r="B606" s="5"/>
    </row>
    <row r="607" spans="1:2">
      <c r="A607" s="16"/>
      <c r="B607" s="5"/>
    </row>
    <row r="608" spans="1:2">
      <c r="A608" s="16"/>
      <c r="B608" s="5"/>
    </row>
    <row r="609" spans="1:2">
      <c r="A609" s="16"/>
      <c r="B609" s="5"/>
    </row>
    <row r="610" spans="1:2">
      <c r="A610" s="16"/>
      <c r="B610" s="5"/>
    </row>
    <row r="611" spans="1:2">
      <c r="A611" s="16"/>
      <c r="B611" s="5"/>
    </row>
    <row r="612" spans="1:2">
      <c r="A612" s="16"/>
      <c r="B612" s="5"/>
    </row>
    <row r="613" spans="1:2">
      <c r="A613" s="16"/>
      <c r="B613" s="5"/>
    </row>
    <row r="614" spans="1:2">
      <c r="A614" s="16"/>
      <c r="B614" s="5"/>
    </row>
    <row r="615" spans="1:2">
      <c r="A615" s="16"/>
      <c r="B615" s="5"/>
    </row>
    <row r="616" spans="1:2">
      <c r="A616" s="16"/>
      <c r="B616" s="5"/>
    </row>
    <row r="617" spans="1:2">
      <c r="A617" s="16"/>
      <c r="B617" s="5"/>
    </row>
    <row r="618" spans="1:2">
      <c r="A618" s="16"/>
      <c r="B618" s="5"/>
    </row>
    <row r="619" spans="1:2">
      <c r="A619" s="16"/>
      <c r="B619" s="5"/>
    </row>
    <row r="620" spans="1:2">
      <c r="A620" s="16"/>
      <c r="B620" s="5"/>
    </row>
    <row r="621" spans="1:2">
      <c r="A621" s="16"/>
      <c r="B621" s="5"/>
    </row>
    <row r="622" spans="1:2">
      <c r="A622" s="16"/>
      <c r="B622" s="5"/>
    </row>
    <row r="623" spans="1:2">
      <c r="A623" s="16"/>
      <c r="B623" s="5"/>
    </row>
    <row r="624" spans="1:2">
      <c r="A624" s="16"/>
      <c r="B624" s="5"/>
    </row>
    <row r="625" spans="1:2">
      <c r="A625" s="16"/>
      <c r="B625" s="5"/>
    </row>
    <row r="626" spans="1:2">
      <c r="A626" s="16"/>
      <c r="B626" s="5"/>
    </row>
    <row r="627" spans="1:2">
      <c r="A627" s="16"/>
      <c r="B627" s="5"/>
    </row>
    <row r="628" spans="1:2">
      <c r="A628" s="16"/>
      <c r="B628" s="5"/>
    </row>
    <row r="629" spans="1:2">
      <c r="A629" s="16"/>
      <c r="B629" s="5"/>
    </row>
    <row r="630" spans="1:2">
      <c r="A630" s="16"/>
      <c r="B630" s="5"/>
    </row>
    <row r="631" spans="1:2">
      <c r="A631" s="16"/>
      <c r="B631" s="5"/>
    </row>
    <row r="632" spans="1:2">
      <c r="A632" s="16"/>
      <c r="B632" s="5"/>
    </row>
    <row r="633" spans="1:2">
      <c r="A633" s="16"/>
      <c r="B633" s="5"/>
    </row>
    <row r="634" spans="1:2">
      <c r="A634" s="16"/>
      <c r="B634" s="5"/>
    </row>
    <row r="635" spans="1:2">
      <c r="A635" s="16"/>
      <c r="B635" s="5"/>
    </row>
    <row r="636" spans="1:2">
      <c r="A636" s="16"/>
      <c r="B636" s="5"/>
    </row>
    <row r="637" spans="1:2">
      <c r="A637" s="16"/>
      <c r="B637" s="5"/>
    </row>
    <row r="638" spans="1:2">
      <c r="A638" s="16"/>
      <c r="B638" s="5"/>
    </row>
    <row r="639" spans="1:2">
      <c r="A639" s="16"/>
      <c r="B639" s="5"/>
    </row>
    <row r="640" spans="1:2">
      <c r="A640" s="16"/>
      <c r="B640" s="5"/>
    </row>
    <row r="641" spans="1:2">
      <c r="A641" s="16"/>
      <c r="B641" s="5"/>
    </row>
    <row r="642" spans="1:2">
      <c r="A642" s="16"/>
      <c r="B642" s="5"/>
    </row>
    <row r="643" spans="1:2">
      <c r="A643" s="16"/>
      <c r="B643" s="5"/>
    </row>
    <row r="644" spans="1:2">
      <c r="A644" s="16"/>
      <c r="B644" s="5"/>
    </row>
    <row r="645" spans="1:2">
      <c r="A645" s="16"/>
      <c r="B645" s="5"/>
    </row>
    <row r="646" spans="1:2">
      <c r="A646" s="16"/>
      <c r="B646" s="5"/>
    </row>
    <row r="647" spans="1:2">
      <c r="A647" s="16"/>
      <c r="B647" s="5"/>
    </row>
    <row r="648" spans="1:2">
      <c r="A648" s="16"/>
      <c r="B648" s="5"/>
    </row>
    <row r="649" spans="1:2">
      <c r="A649" s="16"/>
      <c r="B649" s="5"/>
    </row>
    <row r="650" spans="1:2">
      <c r="A650" s="16"/>
      <c r="B650" s="5"/>
    </row>
    <row r="651" spans="1:2">
      <c r="A651" s="16"/>
      <c r="B651" s="5"/>
    </row>
    <row r="652" spans="1:2">
      <c r="A652" s="16"/>
      <c r="B652" s="5"/>
    </row>
    <row r="653" spans="1:2">
      <c r="A653" s="16"/>
      <c r="B653" s="5"/>
    </row>
    <row r="654" spans="1:2">
      <c r="A654" s="16"/>
      <c r="B654" s="5"/>
    </row>
    <row r="655" spans="1:2">
      <c r="A655" s="16"/>
      <c r="B655" s="5"/>
    </row>
    <row r="656" spans="1:2">
      <c r="A656" s="16"/>
      <c r="B656" s="5"/>
    </row>
    <row r="657" spans="1:2">
      <c r="A657" s="16"/>
      <c r="B657" s="5"/>
    </row>
    <row r="658" spans="1:2">
      <c r="A658" s="16"/>
      <c r="B658" s="5"/>
    </row>
    <row r="659" spans="1:2">
      <c r="A659" s="16"/>
      <c r="B659" s="5"/>
    </row>
    <row r="660" spans="1:2">
      <c r="A660" s="16"/>
      <c r="B660" s="5"/>
    </row>
    <row r="661" spans="1:2">
      <c r="A661" s="16"/>
      <c r="B661" s="5"/>
    </row>
    <row r="662" spans="1:2">
      <c r="A662" s="16"/>
      <c r="B662" s="5"/>
    </row>
    <row r="663" spans="1:2">
      <c r="A663" s="16"/>
      <c r="B663" s="5"/>
    </row>
    <row r="664" spans="1:2">
      <c r="A664" s="16"/>
      <c r="B664" s="5"/>
    </row>
    <row r="665" spans="1:2">
      <c r="A665" s="16"/>
      <c r="B665" s="5"/>
    </row>
    <row r="666" spans="1:2">
      <c r="A666" s="16"/>
      <c r="B666" s="5"/>
    </row>
    <row r="667" spans="1:2">
      <c r="A667" s="16"/>
      <c r="B667" s="5"/>
    </row>
    <row r="668" spans="1:2">
      <c r="A668" s="16"/>
      <c r="B668" s="5"/>
    </row>
    <row r="669" spans="1:2">
      <c r="A669" s="16"/>
      <c r="B669" s="5"/>
    </row>
    <row r="670" spans="1:2">
      <c r="A670" s="16"/>
      <c r="B670" s="5"/>
    </row>
    <row r="671" spans="1:2">
      <c r="A671" s="16"/>
      <c r="B671" s="5"/>
    </row>
    <row r="672" spans="1:2">
      <c r="A672" s="16"/>
      <c r="B672" s="5"/>
    </row>
    <row r="673" spans="1:2">
      <c r="A673" s="16"/>
      <c r="B673" s="5"/>
    </row>
    <row r="674" spans="1:2">
      <c r="A674" s="16"/>
      <c r="B674" s="5"/>
    </row>
    <row r="675" spans="1:2">
      <c r="A675" s="16"/>
      <c r="B675" s="5"/>
    </row>
    <row r="676" spans="1:2">
      <c r="A676" s="16"/>
      <c r="B676" s="5"/>
    </row>
    <row r="677" spans="1:2">
      <c r="A677" s="16"/>
      <c r="B677" s="5"/>
    </row>
    <row r="678" spans="1:2">
      <c r="A678" s="16"/>
      <c r="B678" s="5"/>
    </row>
    <row r="679" spans="1:2">
      <c r="A679" s="16"/>
      <c r="B679" s="5"/>
    </row>
    <row r="680" spans="1:2">
      <c r="A680" s="16"/>
      <c r="B680" s="5"/>
    </row>
    <row r="681" spans="1:2">
      <c r="A681" s="16"/>
      <c r="B681" s="5"/>
    </row>
    <row r="682" spans="1:2">
      <c r="A682" s="16"/>
      <c r="B682" s="5"/>
    </row>
    <row r="683" spans="1:2">
      <c r="A683" s="16"/>
      <c r="B683" s="5"/>
    </row>
    <row r="684" spans="1:2">
      <c r="A684" s="16"/>
      <c r="B684" s="5"/>
    </row>
    <row r="685" spans="1:2">
      <c r="A685" s="16"/>
      <c r="B685" s="5"/>
    </row>
    <row r="686" spans="1:2">
      <c r="A686" s="16"/>
      <c r="B686" s="5"/>
    </row>
    <row r="687" spans="1:2">
      <c r="A687" s="16"/>
      <c r="B687" s="5"/>
    </row>
    <row r="688" spans="1:2">
      <c r="A688" s="16"/>
      <c r="B688" s="5"/>
    </row>
    <row r="689" spans="1:2">
      <c r="A689" s="16"/>
      <c r="B689" s="5"/>
    </row>
    <row r="690" spans="1:2">
      <c r="A690" s="16"/>
      <c r="B690" s="5"/>
    </row>
    <row r="691" spans="1:2">
      <c r="A691" s="16"/>
      <c r="B691" s="5"/>
    </row>
    <row r="692" spans="1:2">
      <c r="A692" s="16"/>
      <c r="B692" s="5"/>
    </row>
    <row r="693" spans="1:2">
      <c r="A693" s="16"/>
      <c r="B693" s="5"/>
    </row>
    <row r="694" spans="1:2">
      <c r="A694" s="16"/>
      <c r="B694" s="5"/>
    </row>
    <row r="695" spans="1:2">
      <c r="A695" s="16"/>
      <c r="B695" s="5"/>
    </row>
    <row r="696" spans="1:2">
      <c r="A696" s="16"/>
      <c r="B696" s="5"/>
    </row>
    <row r="697" spans="1:2">
      <c r="A697" s="16"/>
      <c r="B697" s="5"/>
    </row>
    <row r="698" spans="1:2">
      <c r="A698" s="16"/>
      <c r="B698" s="5"/>
    </row>
    <row r="699" spans="1:2">
      <c r="A699" s="16"/>
      <c r="B699" s="5"/>
    </row>
    <row r="700" spans="1:2">
      <c r="A700" s="16"/>
      <c r="B700" s="5"/>
    </row>
    <row r="701" spans="1:2">
      <c r="A701" s="16"/>
      <c r="B701" s="5"/>
    </row>
    <row r="702" spans="1:2">
      <c r="A702" s="16"/>
      <c r="B702" s="5"/>
    </row>
    <row r="703" spans="1:2">
      <c r="A703" s="16"/>
      <c r="B703" s="5"/>
    </row>
    <row r="704" spans="1:2">
      <c r="A704" s="16"/>
      <c r="B704" s="5"/>
    </row>
    <row r="705" spans="1:2">
      <c r="A705" s="16"/>
      <c r="B705" s="5"/>
    </row>
    <row r="706" spans="1:2">
      <c r="A706" s="16"/>
      <c r="B706" s="5"/>
    </row>
    <row r="707" spans="1:2">
      <c r="A707" s="16"/>
      <c r="B707" s="5"/>
    </row>
    <row r="708" spans="1:2">
      <c r="A708" s="16"/>
      <c r="B708" s="5"/>
    </row>
    <row r="709" spans="1:2">
      <c r="A709" s="16"/>
      <c r="B709" s="5"/>
    </row>
    <row r="710" spans="1:2">
      <c r="A710" s="16"/>
      <c r="B710" s="5"/>
    </row>
    <row r="711" spans="1:2">
      <c r="A711" s="16"/>
      <c r="B711" s="5"/>
    </row>
    <row r="712" spans="1:2">
      <c r="A712" s="16"/>
      <c r="B712" s="5"/>
    </row>
    <row r="713" spans="1:2">
      <c r="A713" s="16"/>
      <c r="B713" s="5"/>
    </row>
    <row r="714" spans="1:2">
      <c r="A714" s="16"/>
      <c r="B714" s="5"/>
    </row>
    <row r="715" spans="1:2">
      <c r="A715" s="16"/>
      <c r="B715" s="5"/>
    </row>
    <row r="716" spans="1:2">
      <c r="A716" s="16"/>
      <c r="B716" s="5"/>
    </row>
    <row r="717" spans="1:2">
      <c r="A717" s="16"/>
      <c r="B717" s="5"/>
    </row>
    <row r="718" spans="1:2">
      <c r="A718" s="16"/>
      <c r="B718" s="5"/>
    </row>
    <row r="719" spans="1:2">
      <c r="A719" s="16"/>
      <c r="B719" s="5"/>
    </row>
    <row r="720" spans="1:2">
      <c r="A720" s="16"/>
      <c r="B720" s="5"/>
    </row>
    <row r="721" spans="1:2">
      <c r="A721" s="16"/>
      <c r="B721" s="5"/>
    </row>
    <row r="722" spans="1:2">
      <c r="A722" s="16"/>
      <c r="B722" s="5"/>
    </row>
    <row r="723" spans="1:2">
      <c r="A723" s="16"/>
      <c r="B723" s="5"/>
    </row>
    <row r="724" spans="1:2">
      <c r="A724" s="16"/>
      <c r="B724" s="5"/>
    </row>
    <row r="725" spans="1:2">
      <c r="A725" s="16"/>
      <c r="B725" s="5"/>
    </row>
    <row r="726" spans="1:2">
      <c r="A726" s="16"/>
      <c r="B726" s="5"/>
    </row>
    <row r="727" spans="1:2">
      <c r="A727" s="16"/>
      <c r="B727" s="5"/>
    </row>
    <row r="728" spans="1:2">
      <c r="A728" s="16"/>
      <c r="B728" s="5"/>
    </row>
    <row r="729" spans="1:2">
      <c r="A729" s="16"/>
      <c r="B729" s="5"/>
    </row>
    <row r="730" spans="1:2">
      <c r="A730" s="16"/>
      <c r="B730" s="5"/>
    </row>
    <row r="731" spans="1:2">
      <c r="A731" s="16"/>
      <c r="B731" s="5"/>
    </row>
    <row r="732" spans="1:2">
      <c r="A732" s="16"/>
      <c r="B732" s="5"/>
    </row>
    <row r="733" spans="1:2">
      <c r="A733" s="16"/>
      <c r="B733" s="5"/>
    </row>
    <row r="734" spans="1:2">
      <c r="A734" s="16"/>
      <c r="B734" s="5"/>
    </row>
    <row r="735" spans="1:2">
      <c r="A735" s="16"/>
      <c r="B735" s="5"/>
    </row>
    <row r="736" spans="1:2">
      <c r="A736" s="16"/>
      <c r="B736" s="5"/>
    </row>
    <row r="737" spans="1:2">
      <c r="A737" s="16"/>
      <c r="B737" s="5"/>
    </row>
    <row r="738" spans="1:2">
      <c r="A738" s="16"/>
      <c r="B738" s="5"/>
    </row>
    <row r="739" spans="1:2">
      <c r="A739" s="16"/>
      <c r="B739" s="5"/>
    </row>
    <row r="740" spans="1:2">
      <c r="A740" s="16"/>
      <c r="B740" s="5"/>
    </row>
    <row r="741" spans="1:2">
      <c r="A741" s="16"/>
      <c r="B741" s="5"/>
    </row>
    <row r="742" spans="1:2">
      <c r="A742" s="16"/>
      <c r="B742" s="5"/>
    </row>
    <row r="743" spans="1:2">
      <c r="A743" s="16"/>
      <c r="B743" s="5"/>
    </row>
    <row r="744" spans="1:2">
      <c r="A744" s="16"/>
      <c r="B744" s="5"/>
    </row>
    <row r="745" spans="1:2">
      <c r="A745" s="16"/>
      <c r="B745" s="5"/>
    </row>
    <row r="746" spans="1:2">
      <c r="A746" s="16"/>
      <c r="B746" s="5"/>
    </row>
    <row r="747" spans="1:2">
      <c r="A747" s="16"/>
      <c r="B747" s="5"/>
    </row>
    <row r="748" spans="1:2">
      <c r="A748" s="16"/>
      <c r="B748" s="5"/>
    </row>
    <row r="749" spans="1:2">
      <c r="A749" s="16"/>
      <c r="B749" s="5"/>
    </row>
    <row r="750" spans="1:2">
      <c r="A750" s="16"/>
      <c r="B750" s="5"/>
    </row>
    <row r="751" spans="1:2">
      <c r="A751" s="16"/>
      <c r="B751" s="5"/>
    </row>
    <row r="752" spans="1:2">
      <c r="A752" s="16"/>
      <c r="B752" s="5"/>
    </row>
    <row r="753" spans="1:2">
      <c r="A753" s="16"/>
      <c r="B753" s="5"/>
    </row>
    <row r="754" spans="1:2">
      <c r="A754" s="16"/>
      <c r="B754" s="5"/>
    </row>
    <row r="755" spans="1:2">
      <c r="A755" s="16"/>
      <c r="B755" s="5"/>
    </row>
    <row r="756" spans="1:2">
      <c r="A756" s="16"/>
      <c r="B756" s="5"/>
    </row>
    <row r="757" spans="1:2">
      <c r="A757" s="16"/>
      <c r="B757" s="5"/>
    </row>
    <row r="758" spans="1:2">
      <c r="A758" s="16"/>
      <c r="B758" s="5"/>
    </row>
    <row r="759" spans="1:2">
      <c r="A759" s="16"/>
      <c r="B759" s="5"/>
    </row>
    <row r="760" spans="1:2">
      <c r="A760" s="16"/>
      <c r="B760" s="5"/>
    </row>
    <row r="761" spans="1:2">
      <c r="A761" s="16"/>
      <c r="B761" s="5"/>
    </row>
    <row r="762" spans="1:2">
      <c r="A762" s="16"/>
      <c r="B762" s="5"/>
    </row>
    <row r="763" spans="1:2">
      <c r="A763" s="16"/>
      <c r="B763" s="5"/>
    </row>
    <row r="764" spans="1:2">
      <c r="A764" s="16"/>
      <c r="B764" s="5"/>
    </row>
    <row r="765" spans="1:2">
      <c r="A765" s="16"/>
      <c r="B765" s="5"/>
    </row>
    <row r="766" spans="1:2">
      <c r="A766" s="16"/>
      <c r="B766" s="5"/>
    </row>
    <row r="767" spans="1:2">
      <c r="A767" s="16"/>
      <c r="B767" s="5"/>
    </row>
    <row r="768" spans="1:2">
      <c r="A768" s="16"/>
      <c r="B768" s="5"/>
    </row>
    <row r="769" spans="1:2">
      <c r="A769" s="16"/>
      <c r="B769" s="5"/>
    </row>
    <row r="770" spans="1:2">
      <c r="A770" s="16"/>
      <c r="B770" s="5"/>
    </row>
    <row r="771" spans="1:2">
      <c r="A771" s="16"/>
      <c r="B771" s="5"/>
    </row>
    <row r="772" spans="1:2">
      <c r="A772" s="16"/>
      <c r="B772" s="5"/>
    </row>
    <row r="773" spans="1:2">
      <c r="A773" s="16"/>
      <c r="B773" s="5"/>
    </row>
    <row r="774" spans="1:2">
      <c r="A774" s="16"/>
      <c r="B774" s="5"/>
    </row>
    <row r="775" spans="1:2">
      <c r="A775" s="16"/>
      <c r="B775" s="5"/>
    </row>
    <row r="776" spans="1:2">
      <c r="A776" s="16"/>
      <c r="B776" s="5"/>
    </row>
    <row r="777" spans="1:2">
      <c r="A777" s="16"/>
      <c r="B777" s="5"/>
    </row>
    <row r="778" spans="1:2">
      <c r="A778" s="16"/>
      <c r="B778" s="5"/>
    </row>
    <row r="779" spans="1:2">
      <c r="A779" s="16"/>
      <c r="B779" s="5"/>
    </row>
    <row r="780" spans="1:2">
      <c r="A780" s="16"/>
      <c r="B780" s="5"/>
    </row>
    <row r="781" spans="1:2">
      <c r="A781" s="16"/>
      <c r="B781" s="5"/>
    </row>
    <row r="782" spans="1:2">
      <c r="A782" s="16"/>
      <c r="B782" s="5"/>
    </row>
    <row r="783" spans="1:2">
      <c r="A783" s="16"/>
      <c r="B783" s="5"/>
    </row>
    <row r="784" spans="1:2">
      <c r="A784" s="16"/>
      <c r="B784" s="5"/>
    </row>
    <row r="785" spans="1:2">
      <c r="A785" s="16"/>
      <c r="B785" s="5"/>
    </row>
    <row r="786" spans="1:2">
      <c r="A786" s="16"/>
      <c r="B786" s="5"/>
    </row>
    <row r="787" spans="1:2">
      <c r="A787" s="16"/>
      <c r="B787" s="5"/>
    </row>
    <row r="788" spans="1:2">
      <c r="A788" s="16"/>
      <c r="B788" s="5"/>
    </row>
    <row r="789" spans="1:2">
      <c r="A789" s="16"/>
      <c r="B789" s="5"/>
    </row>
    <row r="790" spans="1:2">
      <c r="A790" s="16"/>
      <c r="B790" s="5"/>
    </row>
    <row r="791" spans="1:2">
      <c r="A791" s="16"/>
      <c r="B791" s="5"/>
    </row>
    <row r="792" spans="1:2">
      <c r="A792" s="16"/>
      <c r="B792" s="5"/>
    </row>
    <row r="793" spans="1:2">
      <c r="A793" s="16"/>
      <c r="B793" s="5"/>
    </row>
    <row r="794" spans="1:2">
      <c r="A794" s="16"/>
      <c r="B794" s="5"/>
    </row>
    <row r="795" spans="1:2">
      <c r="A795" s="16"/>
      <c r="B795" s="5"/>
    </row>
    <row r="796" spans="1:2">
      <c r="A796" s="16"/>
      <c r="B796" s="5"/>
    </row>
    <row r="797" spans="1:2">
      <c r="A797" s="16"/>
      <c r="B797" s="5"/>
    </row>
    <row r="798" spans="1:2">
      <c r="A798" s="16"/>
      <c r="B798" s="5"/>
    </row>
    <row r="799" spans="1:2">
      <c r="A799" s="16"/>
      <c r="B799" s="5"/>
    </row>
    <row r="800" spans="1:2">
      <c r="A800" s="16"/>
      <c r="B800" s="5"/>
    </row>
    <row r="801" spans="1:2">
      <c r="A801" s="16"/>
      <c r="B801" s="5"/>
    </row>
    <row r="802" spans="1:2">
      <c r="A802" s="16"/>
      <c r="B802" s="5"/>
    </row>
    <row r="803" spans="1:2">
      <c r="A803" s="16"/>
      <c r="B803" s="5"/>
    </row>
    <row r="804" spans="1:2">
      <c r="A804" s="16"/>
      <c r="B804" s="5"/>
    </row>
    <row r="805" spans="1:2">
      <c r="A805" s="16"/>
      <c r="B805" s="5"/>
    </row>
    <row r="806" spans="1:2">
      <c r="A806" s="16"/>
      <c r="B806" s="5"/>
    </row>
    <row r="807" spans="1:2">
      <c r="A807" s="16"/>
      <c r="B807" s="5"/>
    </row>
    <row r="808" spans="1:2">
      <c r="A808" s="16"/>
      <c r="B808" s="5"/>
    </row>
    <row r="809" spans="1:2">
      <c r="A809" s="16"/>
      <c r="B809" s="5"/>
    </row>
    <row r="810" spans="1:2">
      <c r="A810" s="16"/>
      <c r="B810" s="5"/>
    </row>
    <row r="811" spans="1:2">
      <c r="A811" s="16"/>
      <c r="B811" s="5"/>
    </row>
    <row r="812" spans="1:2">
      <c r="A812" s="16"/>
      <c r="B812" s="5"/>
    </row>
    <row r="813" spans="1:2">
      <c r="A813" s="16"/>
      <c r="B813" s="5"/>
    </row>
    <row r="814" spans="1:2">
      <c r="A814" s="16"/>
      <c r="B814" s="5"/>
    </row>
    <row r="815" spans="1:2">
      <c r="A815" s="16"/>
      <c r="B815" s="5"/>
    </row>
    <row r="816" spans="1:2">
      <c r="A816" s="16"/>
      <c r="B816" s="5"/>
    </row>
    <row r="817" spans="1:2">
      <c r="A817" s="16"/>
      <c r="B817" s="5"/>
    </row>
    <row r="818" spans="1:2">
      <c r="A818" s="16"/>
      <c r="B818" s="5"/>
    </row>
    <row r="819" spans="1:2">
      <c r="A819" s="16"/>
      <c r="B819" s="5"/>
    </row>
    <row r="820" spans="1:2">
      <c r="A820" s="16"/>
      <c r="B820" s="5"/>
    </row>
    <row r="821" spans="1:2">
      <c r="A821" s="16"/>
      <c r="B821" s="5"/>
    </row>
    <row r="822" spans="1:2">
      <c r="A822" s="16"/>
      <c r="B822" s="5"/>
    </row>
    <row r="823" spans="1:2">
      <c r="A823" s="16"/>
      <c r="B823" s="5"/>
    </row>
    <row r="824" spans="1:2">
      <c r="A824" s="16"/>
      <c r="B824" s="5"/>
    </row>
    <row r="825" spans="1:2">
      <c r="A825" s="16"/>
      <c r="B825" s="5"/>
    </row>
    <row r="826" spans="1:2">
      <c r="A826" s="16"/>
      <c r="B826" s="5"/>
    </row>
    <row r="827" spans="1:2">
      <c r="A827" s="16"/>
      <c r="B827" s="5"/>
    </row>
    <row r="828" spans="1:2">
      <c r="A828" s="16"/>
      <c r="B828" s="5"/>
    </row>
    <row r="829" spans="1:2">
      <c r="A829" s="16"/>
      <c r="B829" s="5"/>
    </row>
    <row r="830" spans="1:2">
      <c r="A830" s="16"/>
      <c r="B830" s="5"/>
    </row>
    <row r="831" spans="1:2">
      <c r="A831" s="16"/>
      <c r="B831" s="5"/>
    </row>
    <row r="832" spans="1:2">
      <c r="A832" s="16"/>
      <c r="B832" s="5"/>
    </row>
    <row r="833" spans="1:2">
      <c r="A833" s="16"/>
      <c r="B833" s="5"/>
    </row>
    <row r="834" spans="1:2">
      <c r="A834" s="16"/>
      <c r="B834" s="5"/>
    </row>
    <row r="835" spans="1:2">
      <c r="A835" s="16"/>
      <c r="B835" s="5"/>
    </row>
    <row r="836" spans="1:2">
      <c r="A836" s="16"/>
      <c r="B836" s="5"/>
    </row>
    <row r="837" spans="1:2">
      <c r="A837" s="16"/>
      <c r="B837" s="5"/>
    </row>
    <row r="838" spans="1:2">
      <c r="A838" s="16"/>
      <c r="B838" s="5"/>
    </row>
    <row r="839" spans="1:2">
      <c r="A839" s="16"/>
      <c r="B839" s="5"/>
    </row>
    <row r="840" spans="1:2">
      <c r="A840" s="16"/>
      <c r="B840" s="5"/>
    </row>
    <row r="841" spans="1:2">
      <c r="A841" s="16"/>
      <c r="B841" s="5"/>
    </row>
    <row r="842" spans="1:2">
      <c r="A842" s="16"/>
      <c r="B842" s="5"/>
    </row>
    <row r="843" spans="1:2">
      <c r="A843" s="16"/>
      <c r="B843" s="5"/>
    </row>
    <row r="844" spans="1:2">
      <c r="A844" s="16"/>
      <c r="B844" s="5"/>
    </row>
    <row r="845" spans="1:2">
      <c r="A845" s="16"/>
      <c r="B845" s="5"/>
    </row>
    <row r="846" spans="1:2">
      <c r="A846" s="16"/>
      <c r="B846" s="5"/>
    </row>
    <row r="847" spans="1:2">
      <c r="A847" s="16"/>
      <c r="B847" s="5"/>
    </row>
    <row r="848" spans="1:2">
      <c r="A848" s="16"/>
      <c r="B848" s="5"/>
    </row>
    <row r="849" spans="1:2">
      <c r="A849" s="16"/>
      <c r="B849" s="5"/>
    </row>
    <row r="850" spans="1:2">
      <c r="A850" s="16"/>
      <c r="B850" s="5"/>
    </row>
    <row r="851" spans="1:2">
      <c r="A851" s="16"/>
      <c r="B851" s="5"/>
    </row>
    <row r="852" spans="1:2">
      <c r="A852" s="16"/>
      <c r="B852" s="5"/>
    </row>
    <row r="853" spans="1:2">
      <c r="A853" s="16"/>
      <c r="B853" s="5"/>
    </row>
    <row r="854" spans="1:2">
      <c r="A854" s="16"/>
      <c r="B854" s="5"/>
    </row>
    <row r="855" spans="1:2">
      <c r="A855" s="16"/>
      <c r="B855" s="5"/>
    </row>
    <row r="856" spans="1:2">
      <c r="A856" s="16"/>
      <c r="B856" s="5"/>
    </row>
    <row r="857" spans="1:2">
      <c r="A857" s="16"/>
      <c r="B857" s="5"/>
    </row>
    <row r="858" spans="1:2">
      <c r="A858" s="16"/>
      <c r="B858" s="5"/>
    </row>
    <row r="859" spans="1:2">
      <c r="A859" s="16"/>
      <c r="B859" s="5"/>
    </row>
    <row r="860" spans="1:2">
      <c r="A860" s="16"/>
      <c r="B860" s="5"/>
    </row>
    <row r="861" spans="1:2">
      <c r="A861" s="16"/>
      <c r="B861" s="5"/>
    </row>
    <row r="862" spans="1:2">
      <c r="A862" s="16"/>
      <c r="B862" s="5"/>
    </row>
    <row r="863" spans="1:2">
      <c r="A863" s="16"/>
      <c r="B863" s="5"/>
    </row>
    <row r="864" spans="1:2">
      <c r="A864" s="16"/>
      <c r="B864" s="5"/>
    </row>
    <row r="865" spans="1:2">
      <c r="A865" s="16"/>
      <c r="B865" s="5"/>
    </row>
    <row r="866" spans="1:2">
      <c r="A866" s="16"/>
      <c r="B866" s="5"/>
    </row>
    <row r="867" spans="1:2">
      <c r="A867" s="16"/>
      <c r="B867" s="5"/>
    </row>
    <row r="868" spans="1:2">
      <c r="A868" s="16"/>
      <c r="B868" s="5"/>
    </row>
    <row r="869" spans="1:2">
      <c r="A869" s="16"/>
      <c r="B869" s="5"/>
    </row>
    <row r="870" spans="1:2">
      <c r="A870" s="16"/>
      <c r="B870" s="5"/>
    </row>
    <row r="871" spans="1:2">
      <c r="A871" s="16"/>
      <c r="B871" s="5"/>
    </row>
    <row r="872" spans="1:2">
      <c r="A872" s="16"/>
      <c r="B872" s="5"/>
    </row>
    <row r="873" spans="1:2">
      <c r="A873" s="16"/>
      <c r="B873" s="5"/>
    </row>
    <row r="874" spans="1:2">
      <c r="A874" s="16"/>
      <c r="B874" s="5"/>
    </row>
    <row r="875" spans="1:2">
      <c r="A875" s="16"/>
      <c r="B875" s="5"/>
    </row>
    <row r="876" spans="1:2">
      <c r="A876" s="16"/>
      <c r="B876" s="5"/>
    </row>
    <row r="877" spans="1:2">
      <c r="A877" s="16"/>
      <c r="B877" s="5"/>
    </row>
    <row r="878" spans="1:2">
      <c r="A878" s="16"/>
      <c r="B878" s="5"/>
    </row>
    <row r="879" spans="1:2">
      <c r="A879" s="16"/>
      <c r="B879" s="5"/>
    </row>
    <row r="880" spans="1:2">
      <c r="A880" s="16"/>
      <c r="B880" s="5"/>
    </row>
    <row r="881" spans="1:2">
      <c r="A881" s="16"/>
      <c r="B881" s="5"/>
    </row>
    <row r="882" spans="1:2">
      <c r="A882" s="16"/>
      <c r="B882" s="5"/>
    </row>
    <row r="883" spans="1:2">
      <c r="A883" s="16"/>
      <c r="B883" s="5"/>
    </row>
    <row r="884" spans="1:2">
      <c r="A884" s="16"/>
      <c r="B884" s="5"/>
    </row>
    <row r="885" spans="1:2">
      <c r="A885" s="16"/>
      <c r="B885" s="5"/>
    </row>
    <row r="886" spans="1:2">
      <c r="A886" s="16"/>
      <c r="B886" s="5"/>
    </row>
    <row r="887" spans="1:2">
      <c r="A887" s="16"/>
      <c r="B887" s="5"/>
    </row>
    <row r="888" spans="1:2">
      <c r="A888" s="16"/>
      <c r="B888" s="5"/>
    </row>
    <row r="889" spans="1:2">
      <c r="A889" s="16"/>
      <c r="B889" s="5"/>
    </row>
    <row r="890" spans="1:2">
      <c r="A890" s="16"/>
      <c r="B890" s="5"/>
    </row>
    <row r="891" spans="1:2">
      <c r="A891" s="16"/>
      <c r="B891" s="5"/>
    </row>
    <row r="892" spans="1:2">
      <c r="A892" s="16"/>
      <c r="B892" s="5"/>
    </row>
    <row r="893" spans="1:2">
      <c r="A893" s="16"/>
      <c r="B893" s="5"/>
    </row>
    <row r="894" spans="1:2">
      <c r="A894" s="16"/>
      <c r="B894" s="5"/>
    </row>
    <row r="895" spans="1:2">
      <c r="A895" s="16"/>
      <c r="B895" s="5"/>
    </row>
    <row r="896" spans="1:2">
      <c r="A896" s="16"/>
      <c r="B896" s="5"/>
    </row>
    <row r="897" spans="1:2">
      <c r="A897" s="16"/>
      <c r="B897" s="5"/>
    </row>
    <row r="898" spans="1:2">
      <c r="A898" s="16"/>
      <c r="B898" s="5"/>
    </row>
    <row r="899" spans="1:2">
      <c r="A899" s="16"/>
      <c r="B899" s="5"/>
    </row>
    <row r="900" spans="1:2">
      <c r="A900" s="16"/>
      <c r="B900" s="5"/>
    </row>
    <row r="901" spans="1:2">
      <c r="A901" s="16"/>
      <c r="B901" s="5"/>
    </row>
    <row r="902" spans="1:2">
      <c r="A902" s="16"/>
      <c r="B902" s="5"/>
    </row>
    <row r="903" spans="1:2">
      <c r="A903" s="16"/>
      <c r="B903" s="5"/>
    </row>
    <row r="904" spans="1:2">
      <c r="A904" s="16"/>
      <c r="B904" s="5"/>
    </row>
    <row r="905" spans="1:2">
      <c r="A905" s="16"/>
      <c r="B905" s="5"/>
    </row>
    <row r="906" spans="1:2">
      <c r="A906" s="16"/>
      <c r="B906" s="5"/>
    </row>
    <row r="907" spans="1:2">
      <c r="A907" s="16"/>
      <c r="B907" s="5"/>
    </row>
    <row r="908" spans="1:2">
      <c r="A908" s="16"/>
      <c r="B908" s="5"/>
    </row>
    <row r="909" spans="1:2">
      <c r="A909" s="16"/>
      <c r="B909" s="5"/>
    </row>
    <row r="910" spans="1:2">
      <c r="A910" s="16"/>
      <c r="B910" s="5"/>
    </row>
    <row r="911" spans="1:2">
      <c r="A911" s="16"/>
      <c r="B911" s="5"/>
    </row>
    <row r="912" spans="1:2">
      <c r="A912" s="16"/>
      <c r="B912" s="5"/>
    </row>
    <row r="913" spans="1:2">
      <c r="A913" s="16"/>
      <c r="B913" s="5"/>
    </row>
    <row r="914" spans="1:2">
      <c r="A914" s="16"/>
      <c r="B914" s="5"/>
    </row>
    <row r="915" spans="1:2">
      <c r="A915" s="16"/>
      <c r="B915" s="5"/>
    </row>
    <row r="916" spans="1:2">
      <c r="A916" s="16"/>
      <c r="B916" s="5"/>
    </row>
    <row r="917" spans="1:2">
      <c r="A917" s="16"/>
      <c r="B917" s="5"/>
    </row>
    <row r="918" spans="1:2">
      <c r="A918" s="16"/>
      <c r="B918" s="5"/>
    </row>
    <row r="919" spans="1:2">
      <c r="A919" s="16"/>
      <c r="B919" s="5"/>
    </row>
    <row r="920" spans="1:2">
      <c r="A920" s="16"/>
      <c r="B920" s="5"/>
    </row>
    <row r="921" spans="1:2">
      <c r="A921" s="16"/>
      <c r="B921" s="5"/>
    </row>
    <row r="922" spans="1:2">
      <c r="A922" s="16"/>
      <c r="B922" s="5"/>
    </row>
    <row r="923" spans="1:2">
      <c r="A923" s="16"/>
      <c r="B923" s="5"/>
    </row>
    <row r="924" spans="1:2">
      <c r="A924" s="16"/>
      <c r="B924" s="5"/>
    </row>
    <row r="925" spans="1:2">
      <c r="A925" s="16"/>
      <c r="B925" s="5"/>
    </row>
    <row r="926" spans="1:2">
      <c r="A926" s="16"/>
      <c r="B926" s="5"/>
    </row>
    <row r="927" spans="1:2">
      <c r="A927" s="16"/>
      <c r="B927" s="5"/>
    </row>
    <row r="928" spans="1:2">
      <c r="A928" s="16"/>
      <c r="B928" s="5"/>
    </row>
    <row r="929" spans="1:2">
      <c r="A929" s="16"/>
      <c r="B929" s="5"/>
    </row>
    <row r="930" spans="1:2">
      <c r="A930" s="16"/>
      <c r="B930" s="5"/>
    </row>
    <row r="931" spans="1:2">
      <c r="A931" s="16"/>
      <c r="B931" s="5"/>
    </row>
    <row r="932" spans="1:2">
      <c r="A932" s="16"/>
      <c r="B932" s="5"/>
    </row>
    <row r="933" spans="1:2">
      <c r="A933" s="16"/>
      <c r="B933" s="5"/>
    </row>
    <row r="934" spans="1:2">
      <c r="A934" s="16"/>
      <c r="B934" s="5"/>
    </row>
    <row r="935" spans="1:2">
      <c r="A935" s="16"/>
      <c r="B935" s="5"/>
    </row>
    <row r="936" spans="1:2">
      <c r="A936" s="16"/>
      <c r="B936" s="5"/>
    </row>
    <row r="937" spans="1:2">
      <c r="A937" s="16"/>
      <c r="B937" s="5"/>
    </row>
    <row r="938" spans="1:2">
      <c r="A938" s="16"/>
      <c r="B938" s="5"/>
    </row>
    <row r="939" spans="1:2">
      <c r="A939" s="16"/>
      <c r="B939" s="5"/>
    </row>
    <row r="940" spans="1:2">
      <c r="A940" s="16"/>
      <c r="B940" s="5"/>
    </row>
    <row r="941" spans="1:2">
      <c r="A941" s="16"/>
      <c r="B941" s="5"/>
    </row>
    <row r="942" spans="1:2">
      <c r="A942" s="16"/>
      <c r="B942" s="5"/>
    </row>
    <row r="943" spans="1:2">
      <c r="A943" s="16"/>
      <c r="B943" s="5"/>
    </row>
    <row r="944" spans="1:2">
      <c r="A944" s="16"/>
      <c r="B944" s="5"/>
    </row>
    <row r="945" spans="1:2">
      <c r="A945" s="16"/>
      <c r="B945" s="5"/>
    </row>
    <row r="946" spans="1:2">
      <c r="A946" s="16"/>
      <c r="B946" s="5"/>
    </row>
    <row r="947" spans="1:2">
      <c r="A947" s="16"/>
      <c r="B947" s="5"/>
    </row>
    <row r="948" spans="1:2">
      <c r="A948" s="16"/>
      <c r="B948" s="5"/>
    </row>
    <row r="949" spans="1:2">
      <c r="A949" s="16"/>
      <c r="B949" s="5"/>
    </row>
    <row r="950" spans="1:2">
      <c r="A950" s="16"/>
      <c r="B950" s="5"/>
    </row>
    <row r="951" spans="1:2">
      <c r="A951" s="16"/>
      <c r="B951" s="5"/>
    </row>
    <row r="952" spans="1:2">
      <c r="A952" s="16"/>
      <c r="B952" s="5"/>
    </row>
    <row r="953" spans="1:2">
      <c r="A953" s="16"/>
      <c r="B953" s="5"/>
    </row>
    <row r="954" spans="1:2">
      <c r="A954" s="16"/>
      <c r="B954" s="5"/>
    </row>
    <row r="955" spans="1:2">
      <c r="A955" s="16"/>
      <c r="B955" s="5"/>
    </row>
    <row r="956" spans="1:2">
      <c r="A956" s="16"/>
      <c r="B956" s="5"/>
    </row>
    <row r="957" spans="1:2">
      <c r="A957" s="16"/>
      <c r="B957" s="5"/>
    </row>
    <row r="958" spans="1:2">
      <c r="A958" s="16"/>
      <c r="B958" s="5"/>
    </row>
    <row r="959" spans="1:2">
      <c r="A959" s="16"/>
      <c r="B959" s="5"/>
    </row>
    <row r="960" spans="1:2">
      <c r="A960" s="16"/>
      <c r="B960" s="5"/>
    </row>
    <row r="961" spans="1:2">
      <c r="A961" s="16"/>
      <c r="B961" s="5"/>
    </row>
    <row r="962" spans="1:2">
      <c r="A962" s="16"/>
      <c r="B962" s="5"/>
    </row>
    <row r="963" spans="1:2">
      <c r="A963" s="16"/>
      <c r="B963" s="5"/>
    </row>
    <row r="964" spans="1:2">
      <c r="A964" s="16"/>
      <c r="B964" s="5"/>
    </row>
    <row r="965" spans="1:2">
      <c r="A965" s="16"/>
      <c r="B965" s="5"/>
    </row>
    <row r="966" spans="1:2">
      <c r="A966" s="16"/>
      <c r="B966" s="5"/>
    </row>
    <row r="967" spans="1:2">
      <c r="A967" s="16"/>
      <c r="B967" s="5"/>
    </row>
    <row r="968" spans="1:2">
      <c r="A968" s="16"/>
      <c r="B968" s="5"/>
    </row>
    <row r="969" spans="1:2">
      <c r="A969" s="16"/>
      <c r="B969" s="5"/>
    </row>
    <row r="970" spans="1:2">
      <c r="A970" s="16"/>
      <c r="B970" s="5"/>
    </row>
    <row r="971" spans="1:2">
      <c r="A971" s="16"/>
      <c r="B971" s="5"/>
    </row>
    <row r="972" spans="1:2">
      <c r="A972" s="16"/>
      <c r="B972" s="5"/>
    </row>
    <row r="973" spans="1:2">
      <c r="A973" s="16"/>
      <c r="B973" s="5"/>
    </row>
    <row r="974" spans="1:2">
      <c r="A974" s="16"/>
      <c r="B974" s="5"/>
    </row>
    <row r="975" spans="1:2">
      <c r="A975" s="16"/>
      <c r="B975" s="5"/>
    </row>
    <row r="976" spans="1:2">
      <c r="A976" s="16"/>
      <c r="B976" s="5"/>
    </row>
    <row r="977" spans="1:2">
      <c r="A977" s="16"/>
      <c r="B977" s="5"/>
    </row>
    <row r="978" spans="1:2">
      <c r="A978" s="16"/>
      <c r="B978" s="5"/>
    </row>
    <row r="979" spans="1:2">
      <c r="A979" s="16"/>
      <c r="B979" s="5"/>
    </row>
    <row r="980" spans="1:2">
      <c r="A980" s="16"/>
      <c r="B980" s="5"/>
    </row>
    <row r="981" spans="1:2">
      <c r="A981" s="16"/>
      <c r="B981" s="5"/>
    </row>
    <row r="982" spans="1:2">
      <c r="A982" s="16"/>
      <c r="B982" s="5"/>
    </row>
    <row r="983" spans="1:2">
      <c r="A983" s="16"/>
      <c r="B983" s="5"/>
    </row>
    <row r="984" spans="1:2">
      <c r="A984" s="16"/>
      <c r="B984" s="5"/>
    </row>
    <row r="985" spans="1:2">
      <c r="A985" s="16"/>
      <c r="B985" s="5"/>
    </row>
    <row r="986" spans="1:2">
      <c r="A986" s="16"/>
      <c r="B986" s="5"/>
    </row>
    <row r="987" spans="1:2">
      <c r="A987" s="16"/>
      <c r="B987" s="5"/>
    </row>
    <row r="988" spans="1:2">
      <c r="A988" s="16"/>
      <c r="B988" s="5"/>
    </row>
    <row r="989" spans="1:2">
      <c r="A989" s="16"/>
      <c r="B989" s="5"/>
    </row>
    <row r="990" spans="1:2">
      <c r="A990" s="16"/>
      <c r="B990" s="5"/>
    </row>
    <row r="991" spans="1:2">
      <c r="A991" s="16"/>
      <c r="B991" s="5"/>
    </row>
    <row r="992" spans="1:2">
      <c r="A992" s="16"/>
      <c r="B992" s="5"/>
    </row>
    <row r="993" spans="1:2">
      <c r="A993" s="16"/>
      <c r="B993" s="5"/>
    </row>
    <row r="994" spans="1:2">
      <c r="A994" s="16"/>
      <c r="B994" s="5"/>
    </row>
    <row r="995" spans="1:2">
      <c r="A995" s="16"/>
      <c r="B995" s="5"/>
    </row>
    <row r="996" spans="1:2">
      <c r="A996" s="16"/>
      <c r="B996" s="5"/>
    </row>
    <row r="997" spans="1:2">
      <c r="A997" s="16"/>
      <c r="B997" s="5"/>
    </row>
    <row r="998" spans="1:2">
      <c r="A998" s="16"/>
      <c r="B998" s="5"/>
    </row>
    <row r="999" spans="1:2">
      <c r="A999" s="16"/>
      <c r="B999" s="5"/>
    </row>
    <row r="1000" spans="1:2">
      <c r="A1000" s="16"/>
      <c r="B1000" s="5"/>
    </row>
    <row r="1001" spans="1:2">
      <c r="A1001" s="16"/>
      <c r="B1001" s="5"/>
    </row>
    <row r="1002" spans="1:2">
      <c r="A1002" s="16"/>
      <c r="B1002" s="5"/>
    </row>
    <row r="1003" spans="1:2">
      <c r="A1003" s="16"/>
      <c r="B1003" s="5"/>
    </row>
    <row r="1004" spans="1:2">
      <c r="A1004" s="16"/>
      <c r="B1004" s="5"/>
    </row>
    <row r="1005" spans="1:2">
      <c r="A1005" s="16"/>
      <c r="B1005" s="5"/>
    </row>
    <row r="1006" spans="1:2">
      <c r="A1006" s="16"/>
      <c r="B1006" s="5"/>
    </row>
    <row r="1007" spans="1:2">
      <c r="A1007" s="16"/>
      <c r="B1007" s="5"/>
    </row>
    <row r="1008" spans="1:2">
      <c r="A1008" s="16"/>
      <c r="B1008" s="5"/>
    </row>
    <row r="1009" spans="1:2">
      <c r="A1009" s="16"/>
      <c r="B1009" s="5"/>
    </row>
    <row r="1010" spans="1:2">
      <c r="A1010" s="16"/>
      <c r="B1010" s="5"/>
    </row>
    <row r="1011" spans="1:2">
      <c r="A1011" s="16"/>
      <c r="B1011" s="5"/>
    </row>
    <row r="1012" spans="1:2">
      <c r="A1012" s="16"/>
      <c r="B1012" s="5"/>
    </row>
    <row r="1013" spans="1:2">
      <c r="A1013" s="16"/>
      <c r="B1013" s="5"/>
    </row>
    <row r="1014" spans="1:2">
      <c r="A1014" s="16"/>
      <c r="B1014" s="5"/>
    </row>
    <row r="1015" spans="1:2">
      <c r="A1015" s="16"/>
      <c r="B1015" s="5"/>
    </row>
    <row r="1016" spans="1:2">
      <c r="A1016" s="16"/>
      <c r="B1016" s="5"/>
    </row>
    <row r="1017" spans="1:2">
      <c r="A1017" s="16"/>
      <c r="B1017" s="5"/>
    </row>
    <row r="1018" spans="1:2">
      <c r="A1018" s="16"/>
      <c r="B1018" s="5"/>
    </row>
    <row r="1019" spans="1:2">
      <c r="A1019" s="16"/>
      <c r="B1019" s="5"/>
    </row>
    <row r="1020" spans="1:2">
      <c r="A1020" s="16"/>
      <c r="B1020" s="5"/>
    </row>
    <row r="1021" spans="1:2">
      <c r="A1021" s="16"/>
      <c r="B1021" s="5"/>
    </row>
    <row r="1022" spans="1:2">
      <c r="A1022" s="16"/>
      <c r="B1022" s="5"/>
    </row>
    <row r="1023" spans="1:2">
      <c r="A1023" s="16"/>
      <c r="B1023" s="5"/>
    </row>
    <row r="1024" spans="1:2">
      <c r="A1024" s="16"/>
      <c r="B1024" s="5"/>
    </row>
    <row r="1025" spans="1:2">
      <c r="A1025" s="16"/>
      <c r="B1025" s="5"/>
    </row>
    <row r="1026" spans="1:2">
      <c r="A1026" s="16"/>
      <c r="B1026" s="5"/>
    </row>
    <row r="1027" spans="1:2">
      <c r="A1027" s="16"/>
      <c r="B1027" s="5"/>
    </row>
    <row r="1028" spans="1:2">
      <c r="A1028" s="16"/>
      <c r="B1028" s="5"/>
    </row>
    <row r="1029" spans="1:2">
      <c r="A1029" s="16"/>
      <c r="B1029" s="5"/>
    </row>
    <row r="1030" spans="1:2">
      <c r="A1030" s="16"/>
      <c r="B1030" s="5"/>
    </row>
    <row r="1031" spans="1:2">
      <c r="A1031" s="16"/>
      <c r="B1031" s="5"/>
    </row>
    <row r="1032" spans="1:2">
      <c r="A1032" s="16"/>
      <c r="B1032" s="5"/>
    </row>
    <row r="1033" spans="1:2">
      <c r="A1033" s="16"/>
      <c r="B1033" s="5"/>
    </row>
    <row r="1034" spans="1:2">
      <c r="A1034" s="16"/>
      <c r="B1034" s="5"/>
    </row>
    <row r="1035" spans="1:2">
      <c r="A1035" s="16"/>
      <c r="B1035" s="5"/>
    </row>
    <row r="1036" spans="1:2">
      <c r="A1036" s="16"/>
      <c r="B1036" s="5"/>
    </row>
    <row r="1037" spans="1:2">
      <c r="A1037" s="16"/>
      <c r="B1037" s="5"/>
    </row>
    <row r="1038" spans="1:2">
      <c r="A1038" s="16"/>
      <c r="B1038" s="5"/>
    </row>
    <row r="1039" spans="1:2">
      <c r="A1039" s="16"/>
      <c r="B1039" s="5"/>
    </row>
    <row r="1040" spans="1:2">
      <c r="A1040" s="16"/>
      <c r="B1040" s="5"/>
    </row>
    <row r="1041" spans="1:2">
      <c r="A1041" s="16"/>
      <c r="B1041" s="5"/>
    </row>
    <row r="1042" spans="1:2">
      <c r="A1042" s="16"/>
      <c r="B1042" s="5"/>
    </row>
    <row r="1043" spans="1:2">
      <c r="A1043" s="16"/>
      <c r="B1043" s="5"/>
    </row>
    <row r="1044" spans="1:2">
      <c r="A1044" s="16"/>
      <c r="B1044" s="5"/>
    </row>
    <row r="1045" spans="1:2">
      <c r="A1045" s="16"/>
      <c r="B1045" s="5"/>
    </row>
    <row r="1046" spans="1:2">
      <c r="A1046" s="16"/>
      <c r="B1046" s="5"/>
    </row>
    <row r="1047" spans="1:2">
      <c r="A1047" s="16"/>
      <c r="B1047" s="5"/>
    </row>
    <row r="1048" spans="1:2">
      <c r="A1048" s="16"/>
      <c r="B1048" s="5"/>
    </row>
    <row r="1049" spans="1:2">
      <c r="A1049" s="16"/>
      <c r="B1049" s="5"/>
    </row>
    <row r="1050" spans="1:2">
      <c r="A1050" s="16"/>
      <c r="B1050" s="5"/>
    </row>
    <row r="1051" spans="1:2">
      <c r="A1051" s="16"/>
      <c r="B1051" s="5"/>
    </row>
    <row r="1052" spans="1:2">
      <c r="A1052" s="16"/>
      <c r="B1052" s="5"/>
    </row>
    <row r="1053" spans="1:2">
      <c r="A1053" s="16"/>
      <c r="B1053" s="5"/>
    </row>
    <row r="1054" spans="1:2">
      <c r="A1054" s="16"/>
      <c r="B1054" s="5"/>
    </row>
    <row r="1055" spans="1:2">
      <c r="A1055" s="16"/>
      <c r="B1055" s="5"/>
    </row>
    <row r="1056" spans="1:2">
      <c r="A1056" s="16"/>
      <c r="B1056" s="5"/>
    </row>
    <row r="1057" spans="1:2">
      <c r="A1057" s="16"/>
      <c r="B1057" s="5"/>
    </row>
    <row r="1058" spans="1:2">
      <c r="A1058" s="16"/>
      <c r="B1058" s="5"/>
    </row>
    <row r="1059" spans="1:2">
      <c r="A1059" s="16"/>
      <c r="B1059" s="5"/>
    </row>
    <row r="1060" spans="1:2">
      <c r="A1060" s="16"/>
      <c r="B1060" s="5"/>
    </row>
    <row r="1061" spans="1:2">
      <c r="A1061" s="16"/>
      <c r="B1061" s="5"/>
    </row>
    <row r="1062" spans="1:2">
      <c r="A1062" s="16"/>
      <c r="B1062" s="5"/>
    </row>
    <row r="1063" spans="1:2">
      <c r="A1063" s="16"/>
      <c r="B1063" s="5"/>
    </row>
    <row r="1064" spans="1:2">
      <c r="A1064" s="16"/>
      <c r="B1064" s="5"/>
    </row>
    <row r="1065" spans="1:2">
      <c r="A1065" s="16"/>
      <c r="B1065" s="5"/>
    </row>
    <row r="1066" spans="1:2">
      <c r="A1066" s="16"/>
      <c r="B1066" s="5"/>
    </row>
    <row r="1067" spans="1:2">
      <c r="A1067" s="16"/>
      <c r="B1067" s="5"/>
    </row>
    <row r="1068" spans="1:2">
      <c r="A1068" s="16"/>
      <c r="B1068" s="5"/>
    </row>
    <row r="1069" spans="1:2">
      <c r="A1069" s="16"/>
      <c r="B1069" s="5"/>
    </row>
    <row r="1070" spans="1:2">
      <c r="A1070" s="16"/>
      <c r="B1070" s="5"/>
    </row>
    <row r="1071" spans="1:2">
      <c r="A1071" s="16"/>
      <c r="B1071" s="5"/>
    </row>
    <row r="1072" spans="1:2">
      <c r="A1072" s="16"/>
      <c r="B1072" s="5"/>
    </row>
    <row r="1073" spans="1:2">
      <c r="A1073" s="16"/>
      <c r="B1073" s="5"/>
    </row>
    <row r="1074" spans="1:2">
      <c r="A1074" s="16"/>
      <c r="B1074" s="5"/>
    </row>
    <row r="1075" spans="1:2">
      <c r="A1075" s="16"/>
      <c r="B1075" s="5"/>
    </row>
    <row r="1076" spans="1:2">
      <c r="A1076" s="16"/>
      <c r="B1076" s="5"/>
    </row>
    <row r="1077" spans="1:2">
      <c r="A1077" s="16"/>
      <c r="B1077" s="5"/>
    </row>
    <row r="1078" spans="1:2">
      <c r="A1078" s="16"/>
      <c r="B1078" s="5"/>
    </row>
    <row r="1079" spans="1:2">
      <c r="A1079" s="16"/>
      <c r="B1079" s="5"/>
    </row>
    <row r="1080" spans="1:2">
      <c r="A1080" s="16"/>
      <c r="B1080" s="5"/>
    </row>
    <row r="1081" spans="1:2">
      <c r="A1081" s="16"/>
      <c r="B1081" s="5"/>
    </row>
    <row r="1082" spans="1:2">
      <c r="A1082" s="16"/>
      <c r="B1082" s="5"/>
    </row>
    <row r="1083" spans="1:2">
      <c r="A1083" s="16"/>
      <c r="B1083" s="5"/>
    </row>
    <row r="1084" spans="1:2">
      <c r="A1084" s="16"/>
      <c r="B1084" s="5"/>
    </row>
    <row r="1085" spans="1:2">
      <c r="A1085" s="16"/>
      <c r="B1085" s="5"/>
    </row>
    <row r="1086" spans="1:2">
      <c r="A1086" s="16"/>
      <c r="B1086" s="5"/>
    </row>
    <row r="1087" spans="1:2">
      <c r="A1087" s="16"/>
      <c r="B1087" s="5"/>
    </row>
    <row r="1088" spans="1:2">
      <c r="A1088" s="16"/>
      <c r="B1088" s="5"/>
    </row>
    <row r="1089" spans="1:2">
      <c r="A1089" s="16"/>
      <c r="B1089" s="5"/>
    </row>
    <row r="1090" spans="1:2">
      <c r="A1090" s="16"/>
      <c r="B1090" s="5"/>
    </row>
    <row r="1091" spans="1:2">
      <c r="A1091" s="16"/>
      <c r="B1091" s="5"/>
    </row>
    <row r="1092" spans="1:2">
      <c r="A1092" s="16"/>
      <c r="B1092" s="5"/>
    </row>
    <row r="1093" spans="1:2">
      <c r="A1093" s="16"/>
      <c r="B1093" s="5"/>
    </row>
    <row r="1094" spans="1:2">
      <c r="A1094" s="16"/>
      <c r="B1094" s="5"/>
    </row>
    <row r="1095" spans="1:2">
      <c r="A1095" s="16"/>
      <c r="B1095" s="5"/>
    </row>
    <row r="1096" spans="1:2">
      <c r="A1096" s="16"/>
      <c r="B1096" s="5"/>
    </row>
    <row r="1097" spans="1:2">
      <c r="A1097" s="16"/>
      <c r="B1097" s="5"/>
    </row>
    <row r="1098" spans="1:2">
      <c r="A1098" s="16"/>
      <c r="B1098" s="5"/>
    </row>
    <row r="1099" spans="1:2">
      <c r="A1099" s="16"/>
      <c r="B1099" s="5"/>
    </row>
    <row r="1100" spans="1:2">
      <c r="A1100" s="16"/>
      <c r="B1100" s="5"/>
    </row>
    <row r="1101" spans="1:2">
      <c r="A1101" s="16"/>
      <c r="B1101" s="5"/>
    </row>
    <row r="1102" spans="1:2">
      <c r="A1102" s="16"/>
      <c r="B1102" s="5"/>
    </row>
    <row r="1103" spans="1:2">
      <c r="A1103" s="16"/>
      <c r="B1103" s="5"/>
    </row>
    <row r="1104" spans="1:2">
      <c r="A1104" s="16"/>
      <c r="B1104" s="5"/>
    </row>
    <row r="1105" spans="1:2">
      <c r="A1105" s="16"/>
      <c r="B1105" s="5"/>
    </row>
    <row r="1106" spans="1:2">
      <c r="A1106" s="16"/>
      <c r="B1106" s="5"/>
    </row>
    <row r="1107" spans="1:2">
      <c r="A1107" s="16"/>
      <c r="B1107" s="5"/>
    </row>
    <row r="1108" spans="1:2">
      <c r="A1108" s="16"/>
      <c r="B1108" s="5"/>
    </row>
    <row r="1109" spans="1:2">
      <c r="A1109" s="16"/>
      <c r="B1109" s="5"/>
    </row>
    <row r="1110" spans="1:2">
      <c r="A1110" s="16"/>
      <c r="B1110" s="5"/>
    </row>
    <row r="1111" spans="1:2">
      <c r="A1111" s="16"/>
      <c r="B1111" s="5"/>
    </row>
    <row r="1112" spans="1:2">
      <c r="A1112" s="16"/>
      <c r="B1112" s="5"/>
    </row>
    <row r="1113" spans="1:2">
      <c r="A1113" s="16"/>
      <c r="B1113" s="5"/>
    </row>
    <row r="1114" spans="1:2">
      <c r="A1114" s="16"/>
      <c r="B1114" s="5"/>
    </row>
    <row r="1115" spans="1:2">
      <c r="A1115" s="16"/>
      <c r="B1115" s="5"/>
    </row>
    <row r="1116" spans="1:2">
      <c r="A1116" s="16"/>
      <c r="B1116" s="5"/>
    </row>
    <row r="1117" spans="1:2">
      <c r="A1117" s="16"/>
      <c r="B1117" s="5"/>
    </row>
    <row r="1118" spans="1:2">
      <c r="A1118" s="16"/>
      <c r="B1118" s="5"/>
    </row>
    <row r="1119" spans="1:2">
      <c r="A1119" s="16"/>
      <c r="B1119" s="5"/>
    </row>
    <row r="1120" spans="1:2">
      <c r="A1120" s="16"/>
      <c r="B1120" s="5"/>
    </row>
    <row r="1121" spans="1:2">
      <c r="A1121" s="16"/>
      <c r="B1121" s="5"/>
    </row>
    <row r="1122" spans="1:2">
      <c r="A1122" s="16"/>
      <c r="B1122" s="5"/>
    </row>
    <row r="1123" spans="1:2">
      <c r="A1123" s="16"/>
      <c r="B1123" s="5"/>
    </row>
    <row r="1124" spans="1:2">
      <c r="A1124" s="16"/>
      <c r="B1124" s="5"/>
    </row>
    <row r="1125" spans="1:2">
      <c r="A1125" s="16"/>
      <c r="B1125" s="5"/>
    </row>
    <row r="1126" spans="1:2">
      <c r="A1126" s="16"/>
      <c r="B1126" s="5"/>
    </row>
    <row r="1127" spans="1:2">
      <c r="A1127" s="16"/>
      <c r="B1127" s="5"/>
    </row>
    <row r="1128" spans="1:2">
      <c r="A1128" s="16"/>
      <c r="B1128" s="5"/>
    </row>
    <row r="1129" spans="1:2">
      <c r="A1129" s="16"/>
      <c r="B1129" s="5"/>
    </row>
    <row r="1130" spans="1:2">
      <c r="A1130" s="16"/>
      <c r="B1130" s="5"/>
    </row>
    <row r="1131" spans="1:2">
      <c r="A1131" s="16"/>
      <c r="B1131" s="5"/>
    </row>
    <row r="1132" spans="1:2">
      <c r="A1132" s="16"/>
      <c r="B1132" s="5"/>
    </row>
    <row r="1133" spans="1:2">
      <c r="A1133" s="16"/>
      <c r="B1133" s="5"/>
    </row>
    <row r="1134" spans="1:2">
      <c r="A1134" s="16"/>
      <c r="B1134" s="5"/>
    </row>
    <row r="1135" spans="1:2">
      <c r="A1135" s="16"/>
      <c r="B1135" s="5"/>
    </row>
    <row r="1136" spans="1:2">
      <c r="A1136" s="16"/>
      <c r="B1136" s="5"/>
    </row>
    <row r="1137" spans="1:2">
      <c r="A1137" s="16"/>
      <c r="B1137" s="5"/>
    </row>
    <row r="1138" spans="1:2">
      <c r="A1138" s="16"/>
      <c r="B1138" s="5"/>
    </row>
    <row r="1139" spans="1:2">
      <c r="A1139" s="16"/>
      <c r="B1139" s="5"/>
    </row>
    <row r="1140" spans="1:2">
      <c r="A1140" s="16"/>
      <c r="B1140" s="5"/>
    </row>
    <row r="1141" spans="1:2">
      <c r="A1141" s="16"/>
      <c r="B1141" s="5"/>
    </row>
    <row r="1142" spans="1:2">
      <c r="A1142" s="16"/>
      <c r="B1142" s="5"/>
    </row>
    <row r="1143" spans="1:2">
      <c r="A1143" s="16"/>
      <c r="B1143" s="5"/>
    </row>
    <row r="1144" spans="1:2">
      <c r="A1144" s="16"/>
      <c r="B1144" s="5"/>
    </row>
    <row r="1145" spans="1:2">
      <c r="A1145" s="16"/>
      <c r="B1145" s="5"/>
    </row>
    <row r="1146" spans="1:2">
      <c r="A1146" s="16"/>
      <c r="B1146" s="5"/>
    </row>
    <row r="1147" spans="1:2">
      <c r="A1147" s="16"/>
      <c r="B1147" s="5"/>
    </row>
    <row r="1148" spans="1:2">
      <c r="A1148" s="16"/>
      <c r="B1148" s="5"/>
    </row>
    <row r="1149" spans="1:2">
      <c r="A1149" s="16"/>
      <c r="B1149" s="5"/>
    </row>
    <row r="1150" spans="1:2">
      <c r="A1150" s="16"/>
      <c r="B1150" s="5"/>
    </row>
    <row r="1151" spans="1:2">
      <c r="A1151" s="16"/>
      <c r="B1151" s="5"/>
    </row>
    <row r="1152" spans="1:2">
      <c r="A1152" s="16"/>
      <c r="B1152" s="5"/>
    </row>
    <row r="1153" spans="1:2">
      <c r="A1153" s="16"/>
      <c r="B1153" s="5"/>
    </row>
    <row r="1154" spans="1:2">
      <c r="A1154" s="16"/>
      <c r="B1154" s="5"/>
    </row>
    <row r="1155" spans="1:2">
      <c r="A1155" s="16"/>
      <c r="B1155" s="5"/>
    </row>
    <row r="1156" spans="1:2">
      <c r="A1156" s="16"/>
      <c r="B1156" s="5"/>
    </row>
    <row r="1157" spans="1:2">
      <c r="A1157" s="16"/>
      <c r="B1157" s="5"/>
    </row>
    <row r="1158" spans="1:2">
      <c r="A1158" s="16"/>
      <c r="B1158" s="5"/>
    </row>
    <row r="1159" spans="1:2">
      <c r="A1159" s="16"/>
      <c r="B1159" s="5"/>
    </row>
    <row r="1160" spans="1:2">
      <c r="A1160" s="16"/>
      <c r="B1160" s="5"/>
    </row>
    <row r="1161" spans="1:2">
      <c r="A1161" s="16"/>
      <c r="B1161" s="5"/>
    </row>
    <row r="1162" spans="1:2">
      <c r="A1162" s="16"/>
      <c r="B1162" s="5"/>
    </row>
    <row r="1163" spans="1:2">
      <c r="A1163" s="16"/>
      <c r="B1163" s="5"/>
    </row>
    <row r="1164" spans="1:2">
      <c r="A1164" s="16"/>
      <c r="B1164" s="5"/>
    </row>
    <row r="1165" spans="1:2">
      <c r="A1165" s="16"/>
      <c r="B1165" s="5"/>
    </row>
    <row r="1166" spans="1:2">
      <c r="A1166" s="16"/>
      <c r="B1166" s="5"/>
    </row>
    <row r="1167" spans="1:2">
      <c r="A1167" s="16"/>
      <c r="B1167" s="5"/>
    </row>
    <row r="1168" spans="1:2">
      <c r="A1168" s="16"/>
      <c r="B1168" s="5"/>
    </row>
    <row r="1169" spans="1:2">
      <c r="A1169" s="16"/>
      <c r="B1169" s="5"/>
    </row>
    <row r="1170" spans="1:2">
      <c r="A1170" s="16"/>
      <c r="B1170" s="5"/>
    </row>
    <row r="1171" spans="1:2">
      <c r="A1171" s="16"/>
      <c r="B1171" s="5"/>
    </row>
    <row r="1172" spans="1:2">
      <c r="A1172" s="16"/>
      <c r="B1172" s="5"/>
    </row>
    <row r="1173" spans="1:2">
      <c r="A1173" s="16"/>
      <c r="B1173" s="5"/>
    </row>
    <row r="1174" spans="1:2">
      <c r="A1174" s="16"/>
      <c r="B1174" s="5"/>
    </row>
    <row r="1175" spans="1:2">
      <c r="A1175" s="16"/>
      <c r="B1175" s="5"/>
    </row>
    <row r="1176" spans="1:2">
      <c r="A1176" s="16"/>
      <c r="B1176" s="5"/>
    </row>
    <row r="1177" spans="1:2">
      <c r="A1177" s="16"/>
      <c r="B1177" s="5"/>
    </row>
    <row r="1178" spans="1:2">
      <c r="A1178" s="16"/>
      <c r="B1178" s="5"/>
    </row>
    <row r="1179" spans="1:2">
      <c r="A1179" s="16"/>
      <c r="B1179" s="5"/>
    </row>
    <row r="1180" spans="1:2">
      <c r="A1180" s="16"/>
      <c r="B1180" s="5"/>
    </row>
    <row r="1181" spans="1:2">
      <c r="A1181" s="16"/>
      <c r="B1181" s="5"/>
    </row>
    <row r="1182" spans="1:2">
      <c r="A1182" s="16"/>
      <c r="B1182" s="5"/>
    </row>
    <row r="1183" spans="1:2">
      <c r="A1183" s="16"/>
      <c r="B1183" s="5"/>
    </row>
    <row r="1184" spans="1:2">
      <c r="A1184" s="16"/>
      <c r="B1184" s="5"/>
    </row>
    <row r="1185" spans="1:2">
      <c r="A1185" s="16"/>
      <c r="B1185" s="5"/>
    </row>
    <row r="1186" spans="1:2">
      <c r="A1186" s="16"/>
      <c r="B1186" s="5"/>
    </row>
    <row r="1187" spans="1:2">
      <c r="A1187" s="16"/>
      <c r="B1187" s="5"/>
    </row>
    <row r="1188" spans="1:2">
      <c r="A1188" s="16"/>
      <c r="B1188" s="5"/>
    </row>
    <row r="1189" spans="1:2">
      <c r="A1189" s="16"/>
      <c r="B1189" s="5"/>
    </row>
    <row r="1190" spans="1:2">
      <c r="A1190" s="16"/>
      <c r="B1190" s="5"/>
    </row>
    <row r="1191" spans="1:2">
      <c r="A1191" s="16"/>
      <c r="B1191" s="5"/>
    </row>
    <row r="1192" spans="1:2">
      <c r="A1192" s="16"/>
      <c r="B1192" s="5"/>
    </row>
    <row r="1193" spans="1:2">
      <c r="A1193" s="16"/>
      <c r="B1193" s="5"/>
    </row>
    <row r="1194" spans="1:2">
      <c r="A1194" s="16"/>
      <c r="B1194" s="5"/>
    </row>
    <row r="1195" spans="1:2">
      <c r="A1195" s="16"/>
      <c r="B1195" s="5"/>
    </row>
    <row r="1196" spans="1:2">
      <c r="A1196" s="16"/>
      <c r="B1196" s="5"/>
    </row>
    <row r="1197" spans="1:2">
      <c r="A1197" s="16"/>
      <c r="B1197" s="5"/>
    </row>
    <row r="1198" spans="1:2">
      <c r="A1198" s="16"/>
      <c r="B1198" s="5"/>
    </row>
    <row r="1199" spans="1:2">
      <c r="A1199" s="16"/>
      <c r="B1199" s="5"/>
    </row>
    <row r="1200" spans="1:2">
      <c r="A1200" s="16"/>
      <c r="B1200" s="5"/>
    </row>
    <row r="1201" spans="1:2">
      <c r="A1201" s="16"/>
      <c r="B1201" s="5"/>
    </row>
    <row r="1202" spans="1:2">
      <c r="A1202" s="16"/>
      <c r="B1202" s="5"/>
    </row>
    <row r="1203" spans="1:2">
      <c r="A1203" s="16"/>
      <c r="B1203" s="5"/>
    </row>
    <row r="1204" spans="1:2">
      <c r="A1204" s="16"/>
      <c r="B1204" s="5"/>
    </row>
    <row r="1205" spans="1:2">
      <c r="A1205" s="16"/>
      <c r="B1205" s="5"/>
    </row>
    <row r="1206" spans="1:2">
      <c r="A1206" s="16"/>
      <c r="B1206" s="5"/>
    </row>
    <row r="1207" spans="1:2">
      <c r="A1207" s="16"/>
      <c r="B1207" s="5"/>
    </row>
    <row r="1208" spans="1:2">
      <c r="A1208" s="16"/>
      <c r="B1208" s="5"/>
    </row>
    <row r="1209" spans="1:2">
      <c r="A1209" s="16"/>
      <c r="B1209" s="5"/>
    </row>
    <row r="1210" spans="1:2">
      <c r="A1210" s="16"/>
      <c r="B1210" s="5"/>
    </row>
    <row r="1211" spans="1:2">
      <c r="A1211" s="16"/>
      <c r="B1211" s="5"/>
    </row>
    <row r="1212" spans="1:2">
      <c r="A1212" s="16"/>
      <c r="B1212" s="5"/>
    </row>
    <row r="1213" spans="1:2">
      <c r="A1213" s="16"/>
      <c r="B1213" s="5"/>
    </row>
    <row r="1214" spans="1:2">
      <c r="A1214" s="16"/>
      <c r="B1214" s="5"/>
    </row>
    <row r="1215" spans="1:2">
      <c r="A1215" s="16"/>
      <c r="B1215" s="5"/>
    </row>
    <row r="1216" spans="1:2">
      <c r="A1216" s="16"/>
      <c r="B1216" s="5"/>
    </row>
    <row r="1217" spans="1:2">
      <c r="A1217" s="16"/>
      <c r="B1217" s="5"/>
    </row>
    <row r="1218" spans="1:2">
      <c r="A1218" s="16"/>
      <c r="B1218" s="5"/>
    </row>
    <row r="1219" spans="1:2">
      <c r="A1219" s="16"/>
      <c r="B1219" s="5"/>
    </row>
    <row r="1220" spans="1:2">
      <c r="A1220" s="16"/>
      <c r="B1220" s="5"/>
    </row>
    <row r="1221" spans="1:2">
      <c r="A1221" s="16"/>
      <c r="B1221" s="5"/>
    </row>
    <row r="1222" spans="1:2">
      <c r="A1222" s="16"/>
      <c r="B1222" s="5"/>
    </row>
    <row r="1223" spans="1:2">
      <c r="A1223" s="16"/>
      <c r="B1223" s="5"/>
    </row>
    <row r="1224" spans="1:2">
      <c r="A1224" s="16"/>
      <c r="B1224" s="5"/>
    </row>
    <row r="1225" spans="1:2">
      <c r="A1225" s="16"/>
      <c r="B1225" s="5"/>
    </row>
    <row r="1226" spans="1:2">
      <c r="A1226" s="16"/>
      <c r="B1226" s="5"/>
    </row>
    <row r="1227" spans="1:2">
      <c r="A1227" s="16"/>
      <c r="B1227" s="5"/>
    </row>
    <row r="1228" spans="1:2">
      <c r="A1228" s="16"/>
      <c r="B1228" s="5"/>
    </row>
    <row r="1229" spans="1:2">
      <c r="A1229" s="16"/>
      <c r="B1229" s="5"/>
    </row>
    <row r="1230" spans="1:2">
      <c r="A1230" s="16"/>
      <c r="B1230" s="5"/>
    </row>
    <row r="1231" spans="1:2">
      <c r="A1231" s="16"/>
      <c r="B1231" s="5"/>
    </row>
    <row r="1232" spans="1:2">
      <c r="A1232" s="16"/>
      <c r="B1232" s="5"/>
    </row>
    <row r="1233" spans="1:2">
      <c r="A1233" s="16"/>
      <c r="B1233" s="5"/>
    </row>
    <row r="1234" spans="1:2">
      <c r="A1234" s="16"/>
      <c r="B1234" s="5"/>
    </row>
    <row r="1235" spans="1:2">
      <c r="A1235" s="16"/>
      <c r="B1235" s="5"/>
    </row>
    <row r="1236" spans="1:2">
      <c r="A1236" s="16"/>
      <c r="B1236" s="5"/>
    </row>
    <row r="1237" spans="1:2">
      <c r="A1237" s="16"/>
      <c r="B1237" s="5"/>
    </row>
    <row r="1238" spans="1:2">
      <c r="A1238" s="16"/>
      <c r="B1238" s="5"/>
    </row>
    <row r="1239" spans="1:2">
      <c r="A1239" s="16"/>
      <c r="B1239" s="5"/>
    </row>
    <row r="1240" spans="1:2">
      <c r="A1240" s="16"/>
      <c r="B1240" s="5"/>
    </row>
    <row r="1241" spans="1:2">
      <c r="A1241" s="16"/>
      <c r="B1241" s="5"/>
    </row>
    <row r="1242" spans="1:2">
      <c r="A1242" s="16"/>
      <c r="B1242" s="5"/>
    </row>
    <row r="1243" spans="1:2">
      <c r="A1243" s="16"/>
      <c r="B1243" s="5"/>
    </row>
    <row r="1244" spans="1:2">
      <c r="A1244" s="16"/>
      <c r="B1244" s="5"/>
    </row>
    <row r="1245" spans="1:2">
      <c r="A1245" s="16"/>
      <c r="B1245" s="5"/>
    </row>
    <row r="1246" spans="1:2">
      <c r="A1246" s="16"/>
      <c r="B1246" s="5"/>
    </row>
    <row r="1247" spans="1:2">
      <c r="A1247" s="16"/>
      <c r="B1247" s="5"/>
    </row>
    <row r="1248" spans="1:2">
      <c r="A1248" s="16"/>
      <c r="B1248" s="5"/>
    </row>
    <row r="1249" spans="1:2">
      <c r="A1249" s="16"/>
      <c r="B1249" s="5"/>
    </row>
    <row r="1250" spans="1:2">
      <c r="A1250" s="16"/>
      <c r="B1250" s="5"/>
    </row>
    <row r="1251" spans="1:2">
      <c r="A1251" s="16"/>
      <c r="B1251" s="5"/>
    </row>
    <row r="1252" spans="1:2">
      <c r="A1252" s="16"/>
      <c r="B1252" s="5"/>
    </row>
    <row r="1253" spans="1:2">
      <c r="A1253" s="16"/>
      <c r="B1253" s="5"/>
    </row>
    <row r="1254" spans="1:2">
      <c r="A1254" s="16"/>
      <c r="B1254" s="5"/>
    </row>
    <row r="1255" spans="1:2">
      <c r="A1255" s="16"/>
      <c r="B1255" s="5"/>
    </row>
    <row r="1256" spans="1:2">
      <c r="A1256" s="16"/>
      <c r="B1256" s="5"/>
    </row>
    <row r="1257" spans="1:2">
      <c r="A1257" s="16"/>
      <c r="B1257" s="5"/>
    </row>
    <row r="1258" spans="1:2">
      <c r="A1258" s="16"/>
      <c r="B1258" s="5"/>
    </row>
    <row r="1259" spans="1:2">
      <c r="A1259" s="16"/>
      <c r="B1259" s="5"/>
    </row>
    <row r="1260" spans="1:2">
      <c r="A1260" s="16"/>
      <c r="B1260" s="5"/>
    </row>
    <row r="1261" spans="1:2">
      <c r="A1261" s="16"/>
      <c r="B1261" s="5"/>
    </row>
    <row r="1262" spans="1:2">
      <c r="A1262" s="16"/>
      <c r="B1262" s="5"/>
    </row>
    <row r="1263" spans="1:2">
      <c r="A1263" s="16"/>
      <c r="B1263" s="5"/>
    </row>
    <row r="1264" spans="1:2">
      <c r="A1264" s="16"/>
      <c r="B1264" s="5"/>
    </row>
    <row r="1265" spans="1:2">
      <c r="A1265" s="16"/>
      <c r="B1265" s="5"/>
    </row>
    <row r="1266" spans="1:2">
      <c r="A1266" s="16"/>
      <c r="B1266" s="5"/>
    </row>
    <row r="1267" spans="1:2">
      <c r="A1267" s="16"/>
      <c r="B1267" s="5"/>
    </row>
    <row r="1268" spans="1:2">
      <c r="A1268" s="16"/>
      <c r="B1268" s="5"/>
    </row>
    <row r="1269" spans="1:2">
      <c r="A1269" s="16"/>
      <c r="B1269" s="5"/>
    </row>
    <row r="1270" spans="1:2">
      <c r="A1270" s="16"/>
      <c r="B1270" s="5"/>
    </row>
    <row r="1271" spans="1:2">
      <c r="A1271" s="16"/>
      <c r="B1271" s="5"/>
    </row>
    <row r="1272" spans="1:2">
      <c r="A1272" s="16"/>
      <c r="B1272" s="5"/>
    </row>
    <row r="1273" spans="1:2">
      <c r="A1273" s="16"/>
      <c r="B1273" s="5"/>
    </row>
    <row r="1274" spans="1:2">
      <c r="A1274" s="16"/>
      <c r="B1274" s="5"/>
    </row>
    <row r="1275" spans="1:2">
      <c r="A1275" s="16"/>
      <c r="B1275" s="5"/>
    </row>
    <row r="1276" spans="1:2">
      <c r="A1276" s="16"/>
      <c r="B1276" s="5"/>
    </row>
    <row r="1277" spans="1:2">
      <c r="A1277" s="16"/>
      <c r="B1277" s="5"/>
    </row>
    <row r="1278" spans="1:2">
      <c r="A1278" s="16"/>
      <c r="B1278" s="5"/>
    </row>
    <row r="1279" spans="1:2">
      <c r="A1279" s="16"/>
      <c r="B1279" s="5"/>
    </row>
    <row r="1280" spans="1:2">
      <c r="A1280" s="16"/>
      <c r="B1280" s="5"/>
    </row>
    <row r="1281" spans="1:2">
      <c r="A1281" s="16"/>
      <c r="B1281" s="5"/>
    </row>
    <row r="1282" spans="1:2">
      <c r="A1282" s="16"/>
      <c r="B1282" s="5"/>
    </row>
    <row r="1283" spans="1:2">
      <c r="A1283" s="16"/>
      <c r="B1283" s="5"/>
    </row>
    <row r="1284" spans="1:2">
      <c r="A1284" s="16"/>
      <c r="B1284" s="5"/>
    </row>
    <row r="1285" spans="1:2">
      <c r="A1285" s="16"/>
      <c r="B1285" s="5"/>
    </row>
    <row r="1286" spans="1:2">
      <c r="A1286" s="16"/>
      <c r="B1286" s="5"/>
    </row>
    <row r="1287" spans="1:2">
      <c r="A1287" s="16"/>
      <c r="B1287" s="5"/>
    </row>
    <row r="1288" spans="1:2">
      <c r="A1288" s="16"/>
      <c r="B1288" s="5"/>
    </row>
    <row r="1289" spans="1:2">
      <c r="A1289" s="16"/>
      <c r="B1289" s="5"/>
    </row>
    <row r="1290" spans="1:2">
      <c r="A1290" s="16"/>
      <c r="B1290" s="5"/>
    </row>
    <row r="1291" spans="1:2">
      <c r="A1291" s="16"/>
      <c r="B1291" s="5"/>
    </row>
    <row r="1292" spans="1:2">
      <c r="A1292" s="16"/>
      <c r="B1292" s="5"/>
    </row>
    <row r="1293" spans="1:2">
      <c r="A1293" s="16"/>
      <c r="B1293" s="5"/>
    </row>
    <row r="1294" spans="1:2">
      <c r="A1294" s="16"/>
      <c r="B1294" s="5"/>
    </row>
    <row r="1295" spans="1:2">
      <c r="A1295" s="16"/>
      <c r="B1295" s="5"/>
    </row>
    <row r="1296" spans="1:2">
      <c r="A1296" s="16"/>
      <c r="B1296" s="5"/>
    </row>
    <row r="1297" spans="1:2">
      <c r="A1297" s="16"/>
      <c r="B1297" s="5"/>
    </row>
    <row r="1298" spans="1:2">
      <c r="A1298" s="16"/>
      <c r="B1298" s="5"/>
    </row>
    <row r="1299" spans="1:2">
      <c r="A1299" s="16"/>
      <c r="B1299" s="5"/>
    </row>
    <row r="1300" spans="1:2">
      <c r="A1300" s="16"/>
      <c r="B1300" s="5"/>
    </row>
    <row r="1301" spans="1:2">
      <c r="A1301" s="16"/>
      <c r="B1301" s="5"/>
    </row>
    <row r="1302" spans="1:2">
      <c r="A1302" s="16"/>
      <c r="B1302" s="5"/>
    </row>
    <row r="1303" spans="1:2">
      <c r="A1303" s="16"/>
      <c r="B1303" s="5"/>
    </row>
    <row r="1304" spans="1:2">
      <c r="A1304" s="16"/>
      <c r="B1304" s="5"/>
    </row>
    <row r="1305" spans="1:2">
      <c r="A1305" s="16"/>
      <c r="B1305" s="5"/>
    </row>
    <row r="1306" spans="1:2">
      <c r="A1306" s="16"/>
      <c r="B1306" s="5"/>
    </row>
    <row r="1307" spans="1:2">
      <c r="A1307" s="16"/>
      <c r="B1307" s="5"/>
    </row>
    <row r="1308" spans="1:2">
      <c r="A1308" s="16"/>
      <c r="B1308" s="5"/>
    </row>
    <row r="1309" spans="1:2">
      <c r="A1309" s="16"/>
      <c r="B1309" s="5"/>
    </row>
    <row r="1310" spans="1:2">
      <c r="A1310" s="16"/>
      <c r="B1310" s="5"/>
    </row>
    <row r="1311" spans="1:2">
      <c r="A1311" s="16"/>
      <c r="B1311" s="5"/>
    </row>
    <row r="1312" spans="1:2">
      <c r="A1312" s="16"/>
      <c r="B1312" s="5"/>
    </row>
    <row r="1313" spans="1:2">
      <c r="A1313" s="16"/>
      <c r="B1313" s="5"/>
    </row>
    <row r="1314" spans="1:2">
      <c r="A1314" s="16"/>
      <c r="B1314" s="5"/>
    </row>
    <row r="1315" spans="1:2">
      <c r="A1315" s="16"/>
      <c r="B1315" s="5"/>
    </row>
    <row r="1316" spans="1:2">
      <c r="A1316" s="16"/>
      <c r="B1316" s="5"/>
    </row>
    <row r="1317" spans="1:2">
      <c r="A1317" s="16"/>
      <c r="B1317" s="5"/>
    </row>
    <row r="1318" spans="1:2">
      <c r="A1318" s="16"/>
      <c r="B1318" s="5"/>
    </row>
    <row r="1319" spans="1:2">
      <c r="A1319" s="16"/>
      <c r="B1319" s="5"/>
    </row>
    <row r="1320" spans="1:2">
      <c r="A1320" s="16"/>
      <c r="B1320" s="5"/>
    </row>
    <row r="1321" spans="1:2">
      <c r="A1321" s="16"/>
      <c r="B1321" s="5"/>
    </row>
    <row r="1322" spans="1:2">
      <c r="A1322" s="16"/>
      <c r="B1322" s="5"/>
    </row>
    <row r="1323" spans="1:2">
      <c r="A1323" s="16"/>
      <c r="B1323" s="5"/>
    </row>
    <row r="1324" spans="1:2">
      <c r="A1324" s="16"/>
      <c r="B1324" s="5"/>
    </row>
    <row r="1325" spans="1:2">
      <c r="A1325" s="16"/>
      <c r="B1325" s="5"/>
    </row>
    <row r="1326" spans="1:2">
      <c r="A1326" s="16"/>
      <c r="B1326" s="5"/>
    </row>
    <row r="1327" spans="1:2">
      <c r="A1327" s="16"/>
      <c r="B1327" s="5"/>
    </row>
    <row r="1328" spans="1:2">
      <c r="A1328" s="16"/>
      <c r="B1328" s="5"/>
    </row>
    <row r="1329" spans="1:2">
      <c r="A1329" s="16"/>
      <c r="B1329" s="5"/>
    </row>
    <row r="1330" spans="1:2">
      <c r="A1330" s="16"/>
      <c r="B1330" s="5"/>
    </row>
    <row r="1331" spans="1:2">
      <c r="A1331" s="16"/>
      <c r="B1331" s="5"/>
    </row>
    <row r="1332" spans="1:2">
      <c r="A1332" s="16"/>
      <c r="B1332" s="5"/>
    </row>
    <row r="1333" spans="1:2">
      <c r="A1333" s="16"/>
      <c r="B1333" s="5"/>
    </row>
    <row r="1334" spans="1:2">
      <c r="A1334" s="16"/>
      <c r="B1334" s="5"/>
    </row>
    <row r="1335" spans="1:2">
      <c r="A1335" s="16"/>
      <c r="B1335" s="5"/>
    </row>
    <row r="1336" spans="1:2">
      <c r="A1336" s="16"/>
      <c r="B1336" s="5"/>
    </row>
    <row r="1337" spans="1:2">
      <c r="A1337" s="16"/>
      <c r="B1337" s="5"/>
    </row>
    <row r="1338" spans="1:2">
      <c r="A1338" s="16"/>
      <c r="B1338" s="5"/>
    </row>
    <row r="1339" spans="1:2">
      <c r="A1339" s="16"/>
      <c r="B1339" s="5"/>
    </row>
    <row r="1340" spans="1:2">
      <c r="A1340" s="16"/>
      <c r="B1340" s="5"/>
    </row>
    <row r="1341" spans="1:2">
      <c r="A1341" s="16"/>
      <c r="B1341" s="5"/>
    </row>
    <row r="1342" spans="1:2">
      <c r="A1342" s="16"/>
      <c r="B1342" s="5"/>
    </row>
    <row r="1343" spans="1:2">
      <c r="A1343" s="16"/>
      <c r="B1343" s="5"/>
    </row>
    <row r="1344" spans="1:2">
      <c r="A1344" s="16"/>
      <c r="B1344" s="5"/>
    </row>
    <row r="1345" spans="1:2">
      <c r="A1345" s="16"/>
      <c r="B1345" s="5"/>
    </row>
    <row r="1346" spans="1:2">
      <c r="A1346" s="16"/>
      <c r="B1346" s="5"/>
    </row>
    <row r="1347" spans="1:2">
      <c r="A1347" s="16"/>
      <c r="B1347" s="5"/>
    </row>
    <row r="1348" spans="1:2">
      <c r="A1348" s="16"/>
      <c r="B1348" s="5"/>
    </row>
    <row r="1349" spans="1:2">
      <c r="A1349" s="16"/>
      <c r="B1349" s="5"/>
    </row>
    <row r="1350" spans="1:2">
      <c r="A1350" s="16"/>
      <c r="B1350" s="5"/>
    </row>
    <row r="1351" spans="1:2">
      <c r="A1351" s="16"/>
      <c r="B1351" s="5"/>
    </row>
    <row r="1352" spans="1:2">
      <c r="A1352" s="16"/>
      <c r="B1352" s="5"/>
    </row>
    <row r="1353" spans="1:2">
      <c r="A1353" s="16"/>
      <c r="B1353" s="5"/>
    </row>
    <row r="1354" spans="1:2">
      <c r="A1354" s="16"/>
      <c r="B1354" s="5"/>
    </row>
    <row r="1355" spans="1:2">
      <c r="A1355" s="16"/>
      <c r="B1355" s="5"/>
    </row>
    <row r="1356" spans="1:2">
      <c r="A1356" s="16"/>
      <c r="B1356" s="5"/>
    </row>
    <row r="1357" spans="1:2">
      <c r="A1357" s="16"/>
      <c r="B1357" s="5"/>
    </row>
    <row r="1358" spans="1:2">
      <c r="A1358" s="16"/>
      <c r="B1358" s="5"/>
    </row>
    <row r="1359" spans="1:2">
      <c r="A1359" s="16"/>
      <c r="B1359" s="5"/>
    </row>
    <row r="1360" spans="1:2">
      <c r="A1360" s="16"/>
      <c r="B1360" s="5"/>
    </row>
    <row r="1361" spans="1:2">
      <c r="A1361" s="16"/>
      <c r="B1361" s="5"/>
    </row>
    <row r="1362" spans="1:2">
      <c r="A1362" s="16"/>
      <c r="B1362" s="5"/>
    </row>
    <row r="1363" spans="1:2">
      <c r="A1363" s="16"/>
      <c r="B1363" s="5"/>
    </row>
    <row r="1364" spans="1:2">
      <c r="A1364" s="16"/>
      <c r="B1364" s="5"/>
    </row>
    <row r="1365" spans="1:2">
      <c r="A1365" s="16"/>
      <c r="B1365" s="5"/>
    </row>
    <row r="1366" spans="1:2">
      <c r="A1366" s="16"/>
      <c r="B1366" s="5"/>
    </row>
    <row r="1367" spans="1:2">
      <c r="A1367" s="16"/>
      <c r="B1367" s="5"/>
    </row>
    <row r="1368" spans="1:2">
      <c r="A1368" s="16"/>
      <c r="B1368" s="5"/>
    </row>
    <row r="1369" spans="1:2">
      <c r="A1369" s="16"/>
      <c r="B1369" s="5"/>
    </row>
    <row r="1370" spans="1:2">
      <c r="A1370" s="16"/>
      <c r="B1370" s="5"/>
    </row>
    <row r="1371" spans="1:2">
      <c r="A1371" s="16"/>
      <c r="B1371" s="5"/>
    </row>
    <row r="1372" spans="1:2">
      <c r="A1372" s="16"/>
      <c r="B1372" s="5"/>
    </row>
    <row r="1373" spans="1:2">
      <c r="A1373" s="16"/>
      <c r="B1373" s="5"/>
    </row>
    <row r="1374" spans="1:2">
      <c r="A1374" s="16"/>
      <c r="B1374" s="5"/>
    </row>
    <row r="1375" spans="1:2">
      <c r="A1375" s="16"/>
      <c r="B1375" s="5"/>
    </row>
    <row r="1376" spans="1:2">
      <c r="A1376" s="16"/>
      <c r="B1376" s="5"/>
    </row>
    <row r="1377" spans="1:2">
      <c r="A1377" s="16"/>
      <c r="B1377" s="5"/>
    </row>
    <row r="1378" spans="1:2">
      <c r="A1378" s="16"/>
      <c r="B1378" s="5"/>
    </row>
    <row r="1379" spans="1:2">
      <c r="A1379" s="16"/>
      <c r="B1379" s="5"/>
    </row>
    <row r="1380" spans="1:2">
      <c r="A1380" s="16"/>
      <c r="B1380" s="5"/>
    </row>
    <row r="1381" spans="1:2">
      <c r="A1381" s="16"/>
      <c r="B1381" s="5"/>
    </row>
    <row r="1382" spans="1:2">
      <c r="A1382" s="16"/>
      <c r="B1382" s="5"/>
    </row>
    <row r="1383" spans="1:2">
      <c r="A1383" s="16"/>
      <c r="B1383" s="5"/>
    </row>
    <row r="1384" spans="1:2">
      <c r="A1384" s="16"/>
      <c r="B1384" s="5"/>
    </row>
    <row r="1385" spans="1:2">
      <c r="A1385" s="16"/>
      <c r="B1385" s="5"/>
    </row>
    <row r="1386" spans="1:2">
      <c r="A1386" s="16"/>
      <c r="B1386" s="5"/>
    </row>
    <row r="1387" spans="1:2">
      <c r="A1387" s="16"/>
      <c r="B1387" s="5"/>
    </row>
    <row r="1388" spans="1:2">
      <c r="A1388" s="16"/>
      <c r="B1388" s="5"/>
    </row>
    <row r="1389" spans="1:2">
      <c r="A1389" s="16"/>
      <c r="B1389" s="5"/>
    </row>
    <row r="1390" spans="1:2">
      <c r="A1390" s="16"/>
      <c r="B1390" s="5"/>
    </row>
    <row r="1391" spans="1:2">
      <c r="A1391" s="16"/>
      <c r="B1391" s="5"/>
    </row>
    <row r="1392" spans="1:2">
      <c r="A1392" s="16"/>
      <c r="B1392" s="5"/>
    </row>
    <row r="1393" spans="1:2">
      <c r="A1393" s="16"/>
      <c r="B1393" s="5"/>
    </row>
    <row r="1394" spans="1:2">
      <c r="A1394" s="16"/>
      <c r="B1394" s="5"/>
    </row>
    <row r="1395" spans="1:2">
      <c r="A1395" s="16"/>
      <c r="B1395" s="5"/>
    </row>
    <row r="1396" spans="1:2">
      <c r="A1396" s="16"/>
      <c r="B1396" s="5"/>
    </row>
    <row r="1397" spans="1:2">
      <c r="A1397" s="16"/>
      <c r="B1397" s="5"/>
    </row>
    <row r="1398" spans="1:2">
      <c r="A1398" s="16"/>
      <c r="B1398" s="5"/>
    </row>
    <row r="1399" spans="1:2">
      <c r="A1399" s="16"/>
      <c r="B1399" s="5"/>
    </row>
    <row r="1400" spans="1:2">
      <c r="A1400" s="16"/>
      <c r="B1400" s="5"/>
    </row>
    <row r="1401" spans="1:2">
      <c r="A1401" s="16"/>
      <c r="B1401" s="5"/>
    </row>
    <row r="1402" spans="1:2">
      <c r="A1402" s="16"/>
      <c r="B1402" s="5"/>
    </row>
    <row r="1403" spans="1:2">
      <c r="A1403" s="16"/>
      <c r="B1403" s="5"/>
    </row>
    <row r="1404" spans="1:2">
      <c r="A1404" s="16"/>
      <c r="B1404" s="5"/>
    </row>
    <row r="1405" spans="1:2">
      <c r="A1405" s="16"/>
      <c r="B1405" s="5"/>
    </row>
    <row r="1406" spans="1:2">
      <c r="A1406" s="16"/>
      <c r="B1406" s="5"/>
    </row>
    <row r="1407" spans="1:2">
      <c r="A1407" s="16"/>
      <c r="B1407" s="5"/>
    </row>
    <row r="1408" spans="1:2">
      <c r="A1408" s="16"/>
      <c r="B1408" s="5"/>
    </row>
    <row r="1409" spans="1:2">
      <c r="A1409" s="16"/>
      <c r="B1409" s="5"/>
    </row>
    <row r="1410" spans="1:2">
      <c r="A1410" s="16"/>
      <c r="B1410" s="5"/>
    </row>
    <row r="1411" spans="1:2">
      <c r="A1411" s="16"/>
      <c r="B1411" s="5"/>
    </row>
    <row r="1412" spans="1:2">
      <c r="A1412" s="16"/>
      <c r="B1412" s="5"/>
    </row>
    <row r="1413" spans="1:2">
      <c r="A1413" s="16"/>
      <c r="B1413" s="5"/>
    </row>
    <row r="1414" spans="1:2">
      <c r="A1414" s="16"/>
      <c r="B1414" s="5"/>
    </row>
    <row r="1415" spans="1:2">
      <c r="A1415" s="16"/>
      <c r="B1415" s="5"/>
    </row>
    <row r="1416" spans="1:2">
      <c r="A1416" s="16"/>
      <c r="B1416" s="5"/>
    </row>
    <row r="1417" spans="1:2">
      <c r="A1417" s="16"/>
      <c r="B1417" s="5"/>
    </row>
    <row r="1418" spans="1:2">
      <c r="A1418" s="16"/>
      <c r="B1418" s="5"/>
    </row>
    <row r="1419" spans="1:2">
      <c r="A1419" s="16"/>
      <c r="B1419" s="5"/>
    </row>
    <row r="1420" spans="1:2">
      <c r="A1420" s="16"/>
      <c r="B1420" s="5"/>
    </row>
    <row r="1421" spans="1:2">
      <c r="A1421" s="16"/>
      <c r="B1421" s="5"/>
    </row>
    <row r="1422" spans="1:2">
      <c r="A1422" s="16"/>
      <c r="B1422" s="5"/>
    </row>
    <row r="1423" spans="1:2">
      <c r="A1423" s="16"/>
      <c r="B1423" s="5"/>
    </row>
    <row r="1424" spans="1:2">
      <c r="A1424" s="16"/>
      <c r="B1424" s="5"/>
    </row>
    <row r="1425" spans="1:2">
      <c r="A1425" s="16"/>
      <c r="B1425" s="5"/>
    </row>
    <row r="1426" spans="1:2">
      <c r="A1426" s="16"/>
      <c r="B1426" s="5"/>
    </row>
    <row r="1427" spans="1:2">
      <c r="A1427" s="16"/>
      <c r="B1427" s="5"/>
    </row>
    <row r="1428" spans="1:2">
      <c r="A1428" s="16"/>
      <c r="B1428" s="5"/>
    </row>
    <row r="1429" spans="1:2">
      <c r="A1429" s="16"/>
      <c r="B1429" s="5"/>
    </row>
    <row r="1430" spans="1:2">
      <c r="A1430" s="16"/>
      <c r="B1430" s="5"/>
    </row>
    <row r="1431" spans="1:2">
      <c r="A1431" s="16"/>
      <c r="B1431" s="5"/>
    </row>
    <row r="1432" spans="1:2">
      <c r="A1432" s="16"/>
      <c r="B1432" s="5"/>
    </row>
    <row r="1433" spans="1:2">
      <c r="A1433" s="16"/>
      <c r="B1433" s="5"/>
    </row>
    <row r="1434" spans="1:2">
      <c r="A1434" s="16"/>
      <c r="B1434" s="5"/>
    </row>
    <row r="1435" spans="1:2">
      <c r="A1435" s="16"/>
      <c r="B1435" s="5"/>
    </row>
    <row r="1436" spans="1:2">
      <c r="A1436" s="16"/>
      <c r="B1436" s="5"/>
    </row>
    <row r="1437" spans="1:2">
      <c r="A1437" s="16"/>
      <c r="B1437" s="5"/>
    </row>
    <row r="1438" spans="1:2">
      <c r="A1438" s="16"/>
      <c r="B1438" s="5"/>
    </row>
    <row r="1439" spans="1:2">
      <c r="A1439" s="16"/>
      <c r="B1439" s="5"/>
    </row>
    <row r="1440" spans="1:2">
      <c r="A1440" s="16"/>
      <c r="B1440" s="5"/>
    </row>
    <row r="1441" spans="1:2">
      <c r="A1441" s="16"/>
      <c r="B1441" s="5"/>
    </row>
    <row r="1442" spans="1:2">
      <c r="A1442" s="16"/>
      <c r="B1442" s="5"/>
    </row>
    <row r="1443" spans="1:2">
      <c r="A1443" s="16"/>
      <c r="B1443" s="5"/>
    </row>
    <row r="1444" spans="1:2">
      <c r="A1444" s="16"/>
      <c r="B1444" s="5"/>
    </row>
    <row r="1445" spans="1:2">
      <c r="A1445" s="16"/>
      <c r="B1445" s="5"/>
    </row>
    <row r="1446" spans="1:2">
      <c r="A1446" s="16"/>
      <c r="B1446" s="5"/>
    </row>
    <row r="1447" spans="1:2">
      <c r="A1447" s="16"/>
      <c r="B1447" s="5"/>
    </row>
    <row r="1448" spans="1:2">
      <c r="A1448" s="16"/>
      <c r="B1448" s="5"/>
    </row>
    <row r="1449" spans="1:2">
      <c r="A1449" s="16"/>
      <c r="B1449" s="5"/>
    </row>
    <row r="1450" spans="1:2">
      <c r="A1450" s="16"/>
      <c r="B1450" s="5"/>
    </row>
    <row r="1451" spans="1:2">
      <c r="A1451" s="16"/>
      <c r="B1451" s="5"/>
    </row>
    <row r="1452" spans="1:2">
      <c r="A1452" s="16"/>
      <c r="B1452" s="5"/>
    </row>
    <row r="1453" spans="1:2">
      <c r="A1453" s="16"/>
      <c r="B1453" s="5"/>
    </row>
    <row r="1454" spans="1:2">
      <c r="A1454" s="16"/>
      <c r="B1454" s="5"/>
    </row>
    <row r="1455" spans="1:2">
      <c r="A1455" s="16"/>
      <c r="B1455" s="5"/>
    </row>
    <row r="1456" spans="1:2">
      <c r="A1456" s="16"/>
      <c r="B1456" s="5"/>
    </row>
    <row r="1457" spans="1:2">
      <c r="A1457" s="16"/>
      <c r="B1457" s="5"/>
    </row>
    <row r="1458" spans="1:2">
      <c r="A1458" s="16"/>
      <c r="B1458" s="5"/>
    </row>
    <row r="1459" spans="1:2">
      <c r="A1459" s="16"/>
      <c r="B1459" s="5"/>
    </row>
    <row r="1460" spans="1:2">
      <c r="A1460" s="16"/>
      <c r="B1460" s="5"/>
    </row>
    <row r="1461" spans="1:2">
      <c r="A1461" s="16"/>
      <c r="B1461" s="5"/>
    </row>
    <row r="1462" spans="1:2">
      <c r="A1462" s="16"/>
      <c r="B1462" s="5"/>
    </row>
    <row r="1463" spans="1:2">
      <c r="A1463" s="16"/>
      <c r="B1463" s="5"/>
    </row>
    <row r="1464" spans="1:2">
      <c r="A1464" s="16"/>
      <c r="B1464" s="5"/>
    </row>
    <row r="1465" spans="1:2">
      <c r="A1465" s="16"/>
      <c r="B1465" s="5"/>
    </row>
    <row r="1466" spans="1:2">
      <c r="A1466" s="16"/>
      <c r="B1466" s="5"/>
    </row>
    <row r="1467" spans="1:2">
      <c r="A1467" s="16"/>
      <c r="B1467" s="5"/>
    </row>
    <row r="1468" spans="1:2">
      <c r="A1468" s="16"/>
      <c r="B1468" s="5"/>
    </row>
    <row r="1469" spans="1:2">
      <c r="A1469" s="16"/>
      <c r="B1469" s="5"/>
    </row>
    <row r="1470" spans="1:2">
      <c r="A1470" s="16"/>
      <c r="B1470" s="5"/>
    </row>
    <row r="1471" spans="1:2">
      <c r="A1471" s="16"/>
      <c r="B1471" s="5"/>
    </row>
    <row r="1472" spans="1:2">
      <c r="A1472" s="16"/>
      <c r="B1472" s="5"/>
    </row>
    <row r="1473" spans="1:2">
      <c r="A1473" s="16"/>
      <c r="B1473" s="5"/>
    </row>
    <row r="1474" spans="1:2">
      <c r="A1474" s="16"/>
      <c r="B1474" s="5"/>
    </row>
    <row r="1475" spans="1:2">
      <c r="A1475" s="16"/>
      <c r="B1475" s="5"/>
    </row>
    <row r="1476" spans="1:2">
      <c r="A1476" s="16"/>
      <c r="B1476" s="5"/>
    </row>
    <row r="1477" spans="1:2">
      <c r="A1477" s="16"/>
      <c r="B1477" s="5"/>
    </row>
    <row r="1478" spans="1:2">
      <c r="A1478" s="16"/>
      <c r="B1478" s="5"/>
    </row>
    <row r="1479" spans="1:2">
      <c r="A1479" s="16"/>
      <c r="B1479" s="5"/>
    </row>
    <row r="1480" spans="1:2">
      <c r="A1480" s="16"/>
      <c r="B1480" s="5"/>
    </row>
    <row r="1481" spans="1:2">
      <c r="A1481" s="16"/>
      <c r="B1481" s="5"/>
    </row>
    <row r="1482" spans="1:2">
      <c r="A1482" s="16"/>
      <c r="B1482" s="5"/>
    </row>
    <row r="1483" spans="1:2">
      <c r="A1483" s="16"/>
      <c r="B1483" s="5"/>
    </row>
    <row r="1484" spans="1:2">
      <c r="A1484" s="16"/>
      <c r="B1484" s="5"/>
    </row>
    <row r="1485" spans="1:2">
      <c r="A1485" s="16"/>
      <c r="B1485" s="5"/>
    </row>
    <row r="1486" spans="1:2">
      <c r="A1486" s="16"/>
      <c r="B1486" s="5"/>
    </row>
    <row r="1487" spans="1:2">
      <c r="A1487" s="16"/>
      <c r="B1487" s="5"/>
    </row>
    <row r="1488" spans="1:2">
      <c r="A1488" s="16"/>
      <c r="B1488" s="5"/>
    </row>
    <row r="1489" spans="1:2">
      <c r="A1489" s="16"/>
      <c r="B1489" s="5"/>
    </row>
    <row r="1490" spans="1:2">
      <c r="A1490" s="16"/>
      <c r="B1490" s="5"/>
    </row>
    <row r="1491" spans="1:2">
      <c r="A1491" s="16"/>
      <c r="B1491" s="5"/>
    </row>
    <row r="1492" spans="1:2">
      <c r="A1492" s="16"/>
      <c r="B1492" s="5"/>
    </row>
    <row r="1493" spans="1:2">
      <c r="A1493" s="16"/>
      <c r="B1493" s="5"/>
    </row>
    <row r="1494" spans="1:2">
      <c r="A1494" s="16"/>
      <c r="B1494" s="5"/>
    </row>
    <row r="1495" spans="1:2">
      <c r="A1495" s="16"/>
      <c r="B1495" s="5"/>
    </row>
    <row r="1496" spans="1:2">
      <c r="A1496" s="16"/>
      <c r="B1496" s="5"/>
    </row>
    <row r="1497" spans="1:2">
      <c r="A1497" s="16"/>
      <c r="B1497" s="5"/>
    </row>
    <row r="1498" spans="1:2">
      <c r="A1498" s="16"/>
      <c r="B1498" s="5"/>
    </row>
    <row r="1499" spans="1:2">
      <c r="A1499" s="16"/>
      <c r="B1499" s="5"/>
    </row>
    <row r="1500" spans="1:2">
      <c r="A1500" s="16"/>
      <c r="B1500" s="5"/>
    </row>
    <row r="1501" spans="1:2">
      <c r="A1501" s="16"/>
      <c r="B1501" s="5"/>
    </row>
    <row r="1502" spans="1:2">
      <c r="A1502" s="16"/>
      <c r="B1502" s="5"/>
    </row>
    <row r="1503" spans="1:2">
      <c r="A1503" s="16"/>
      <c r="B1503" s="5"/>
    </row>
    <row r="1504" spans="1:2">
      <c r="A1504" s="16"/>
      <c r="B1504" s="5"/>
    </row>
    <row r="1505" spans="1:2">
      <c r="A1505" s="16"/>
      <c r="B1505" s="5"/>
    </row>
    <row r="1506" spans="1:2">
      <c r="A1506" s="16"/>
      <c r="B1506" s="5"/>
    </row>
    <row r="1507" spans="1:2">
      <c r="A1507" s="16"/>
      <c r="B1507" s="5"/>
    </row>
    <row r="1508" spans="1:2">
      <c r="A1508" s="16"/>
      <c r="B1508" s="5"/>
    </row>
    <row r="1509" spans="1:2">
      <c r="A1509" s="16"/>
      <c r="B1509" s="5"/>
    </row>
    <row r="1510" spans="1:2">
      <c r="A1510" s="16"/>
      <c r="B1510" s="5"/>
    </row>
    <row r="1511" spans="1:2">
      <c r="A1511" s="16"/>
      <c r="B1511" s="5"/>
    </row>
    <row r="1512" spans="1:2">
      <c r="A1512" s="16"/>
      <c r="B1512" s="5"/>
    </row>
    <row r="1513" spans="1:2">
      <c r="A1513" s="16"/>
      <c r="B1513" s="5"/>
    </row>
    <row r="1514" spans="1:2">
      <c r="A1514" s="16"/>
      <c r="B1514" s="5"/>
    </row>
    <row r="1515" spans="1:2">
      <c r="A1515" s="16"/>
      <c r="B1515" s="5"/>
    </row>
    <row r="1516" spans="1:2">
      <c r="A1516" s="16"/>
      <c r="B1516" s="5"/>
    </row>
    <row r="1517" spans="1:2">
      <c r="A1517" s="16"/>
      <c r="B1517" s="5"/>
    </row>
    <row r="1518" spans="1:2">
      <c r="A1518" s="16"/>
      <c r="B1518" s="5"/>
    </row>
    <row r="1519" spans="1:2">
      <c r="A1519" s="16"/>
      <c r="B1519" s="5"/>
    </row>
    <row r="1520" spans="1:2">
      <c r="A1520" s="16"/>
      <c r="B1520" s="5"/>
    </row>
    <row r="1521" spans="1:2">
      <c r="A1521" s="16"/>
      <c r="B1521" s="5"/>
    </row>
    <row r="1522" spans="1:2">
      <c r="A1522" s="16"/>
      <c r="B1522" s="5"/>
    </row>
    <row r="1523" spans="1:2">
      <c r="A1523" s="16"/>
      <c r="B1523" s="5"/>
    </row>
    <row r="1524" spans="1:2">
      <c r="A1524" s="16"/>
      <c r="B1524" s="5"/>
    </row>
    <row r="1525" spans="1:2">
      <c r="A1525" s="16"/>
      <c r="B1525" s="5"/>
    </row>
    <row r="1526" spans="1:2">
      <c r="A1526" s="16"/>
      <c r="B1526" s="5"/>
    </row>
    <row r="1527" spans="1:2">
      <c r="A1527" s="16"/>
      <c r="B1527" s="5"/>
    </row>
    <row r="1528" spans="1:2">
      <c r="A1528" s="16"/>
      <c r="B1528" s="5"/>
    </row>
    <row r="1529" spans="1:2">
      <c r="A1529" s="16"/>
      <c r="B1529" s="5"/>
    </row>
    <row r="1530" spans="1:2">
      <c r="A1530" s="16"/>
      <c r="B1530" s="5"/>
    </row>
    <row r="1531" spans="1:2">
      <c r="A1531" s="16"/>
      <c r="B1531" s="5"/>
    </row>
    <row r="1532" spans="1:2">
      <c r="A1532" s="16"/>
      <c r="B1532" s="5"/>
    </row>
    <row r="1533" spans="1:2">
      <c r="A1533" s="16"/>
      <c r="B1533" s="5"/>
    </row>
    <row r="1534" spans="1:2">
      <c r="A1534" s="16"/>
      <c r="B1534" s="5"/>
    </row>
    <row r="1535" spans="1:2">
      <c r="A1535" s="16"/>
      <c r="B1535" s="5"/>
    </row>
    <row r="1536" spans="1:2">
      <c r="A1536" s="16"/>
      <c r="B1536" s="5"/>
    </row>
    <row r="1537" spans="1:2">
      <c r="A1537" s="16"/>
      <c r="B1537" s="5"/>
    </row>
    <row r="1538" spans="1:2">
      <c r="A1538" s="16"/>
      <c r="B1538" s="5"/>
    </row>
    <row r="1539" spans="1:2">
      <c r="A1539" s="16"/>
      <c r="B1539" s="5"/>
    </row>
    <row r="1540" spans="1:2">
      <c r="A1540" s="16"/>
      <c r="B1540" s="5"/>
    </row>
    <row r="1541" spans="1:2">
      <c r="A1541" s="16"/>
      <c r="B1541" s="5"/>
    </row>
    <row r="1542" spans="1:2">
      <c r="A1542" s="16"/>
      <c r="B1542" s="5"/>
    </row>
    <row r="1543" spans="1:2">
      <c r="A1543" s="16"/>
      <c r="B1543" s="5"/>
    </row>
    <row r="1544" spans="1:2">
      <c r="A1544" s="16"/>
      <c r="B1544" s="5"/>
    </row>
    <row r="1545" spans="1:2">
      <c r="A1545" s="16"/>
      <c r="B1545" s="5"/>
    </row>
    <row r="1546" spans="1:2">
      <c r="A1546" s="16"/>
      <c r="B1546" s="5"/>
    </row>
    <row r="1547" spans="1:2">
      <c r="A1547" s="16"/>
      <c r="B1547" s="5"/>
    </row>
    <row r="1548" spans="1:2">
      <c r="A1548" s="16"/>
      <c r="B1548" s="5"/>
    </row>
    <row r="1549" spans="1:2">
      <c r="A1549" s="16"/>
      <c r="B1549" s="5"/>
    </row>
    <row r="1550" spans="1:2">
      <c r="A1550" s="16"/>
      <c r="B1550" s="5"/>
    </row>
    <row r="1551" spans="1:2">
      <c r="A1551" s="16"/>
      <c r="B1551" s="5"/>
    </row>
    <row r="1552" spans="1:2">
      <c r="A1552" s="16"/>
      <c r="B1552" s="5"/>
    </row>
    <row r="1553" spans="1:2">
      <c r="A1553" s="16"/>
      <c r="B1553" s="5"/>
    </row>
    <row r="1554" spans="1:2">
      <c r="A1554" s="16"/>
      <c r="B1554" s="5"/>
    </row>
    <row r="1555" spans="1:2">
      <c r="A1555" s="16"/>
      <c r="B1555" s="5"/>
    </row>
    <row r="1556" spans="1:2">
      <c r="A1556" s="16"/>
      <c r="B1556" s="5"/>
    </row>
    <row r="1557" spans="1:2">
      <c r="A1557" s="16"/>
      <c r="B1557" s="5"/>
    </row>
    <row r="1558" spans="1:2">
      <c r="A1558" s="16"/>
      <c r="B1558" s="5"/>
    </row>
    <row r="1559" spans="1:2">
      <c r="A1559" s="16"/>
      <c r="B1559" s="5"/>
    </row>
    <row r="1560" spans="1:2">
      <c r="A1560" s="16"/>
      <c r="B1560" s="5"/>
    </row>
    <row r="1561" spans="1:2">
      <c r="A1561" s="16"/>
      <c r="B1561" s="5"/>
    </row>
    <row r="1562" spans="1:2">
      <c r="A1562" s="16"/>
      <c r="B1562" s="5"/>
    </row>
    <row r="1563" spans="1:2">
      <c r="A1563" s="16"/>
      <c r="B1563" s="5"/>
    </row>
    <row r="1564" spans="1:2">
      <c r="A1564" s="16"/>
      <c r="B1564" s="5"/>
    </row>
    <row r="1565" spans="1:2">
      <c r="A1565" s="16"/>
      <c r="B1565" s="5"/>
    </row>
    <row r="1566" spans="1:2">
      <c r="A1566" s="16"/>
      <c r="B1566" s="5"/>
    </row>
    <row r="1567" spans="1:2">
      <c r="A1567" s="16"/>
      <c r="B1567" s="5"/>
    </row>
    <row r="1568" spans="1:2">
      <c r="A1568" s="16"/>
      <c r="B1568" s="5"/>
    </row>
    <row r="1569" spans="1:2">
      <c r="A1569" s="16"/>
      <c r="B1569" s="5"/>
    </row>
    <row r="1570" spans="1:2">
      <c r="A1570" s="16"/>
      <c r="B1570" s="5"/>
    </row>
    <row r="1571" spans="1:2">
      <c r="A1571" s="16"/>
      <c r="B1571" s="5"/>
    </row>
    <row r="1572" spans="1:2">
      <c r="A1572" s="16"/>
      <c r="B1572" s="5"/>
    </row>
    <row r="1573" spans="1:2">
      <c r="A1573" s="16"/>
      <c r="B1573" s="5"/>
    </row>
    <row r="1574" spans="1:2">
      <c r="A1574" s="16"/>
      <c r="B1574" s="5"/>
    </row>
    <row r="1575" spans="1:2">
      <c r="A1575" s="16"/>
      <c r="B1575" s="5"/>
    </row>
    <row r="1576" spans="1:2">
      <c r="A1576" s="16"/>
      <c r="B1576" s="5"/>
    </row>
    <row r="1577" spans="1:2">
      <c r="A1577" s="16"/>
      <c r="B1577" s="5"/>
    </row>
    <row r="1578" spans="1:2">
      <c r="A1578" s="16"/>
      <c r="B1578" s="5"/>
    </row>
    <row r="1579" spans="1:2">
      <c r="A1579" s="16"/>
      <c r="B1579" s="5"/>
    </row>
    <row r="1580" spans="1:2">
      <c r="A1580" s="16"/>
      <c r="B1580" s="5"/>
    </row>
    <row r="1581" spans="1:2">
      <c r="A1581" s="16"/>
      <c r="B1581" s="5"/>
    </row>
    <row r="1582" spans="1:2">
      <c r="A1582" s="16"/>
      <c r="B1582" s="5"/>
    </row>
    <row r="1583" spans="1:2">
      <c r="A1583" s="16"/>
      <c r="B1583" s="5"/>
    </row>
    <row r="1584" spans="1:2">
      <c r="A1584" s="16"/>
      <c r="B1584" s="5"/>
    </row>
    <row r="1585" spans="1:2">
      <c r="A1585" s="16"/>
      <c r="B1585" s="5"/>
    </row>
    <row r="1586" spans="1:2">
      <c r="A1586" s="16"/>
      <c r="B1586" s="5"/>
    </row>
    <row r="1587" spans="1:2">
      <c r="A1587" s="16"/>
      <c r="B1587" s="5"/>
    </row>
    <row r="1588" spans="1:2">
      <c r="A1588" s="16"/>
      <c r="B1588" s="5"/>
    </row>
    <row r="1589" spans="1:2">
      <c r="A1589" s="16"/>
      <c r="B1589" s="5"/>
    </row>
    <row r="1590" spans="1:2">
      <c r="A1590" s="16"/>
      <c r="B1590" s="5"/>
    </row>
    <row r="1591" spans="1:2">
      <c r="A1591" s="16"/>
      <c r="B1591" s="5"/>
    </row>
    <row r="1592" spans="1:2">
      <c r="A1592" s="16"/>
      <c r="B1592" s="5"/>
    </row>
    <row r="1593" spans="1:2">
      <c r="A1593" s="16"/>
      <c r="B1593" s="5"/>
    </row>
    <row r="1594" spans="1:2">
      <c r="A1594" s="16"/>
      <c r="B1594" s="5"/>
    </row>
    <row r="1595" spans="1:2">
      <c r="A1595" s="16"/>
      <c r="B1595" s="5"/>
    </row>
    <row r="1596" spans="1:2">
      <c r="A1596" s="16"/>
      <c r="B1596" s="5"/>
    </row>
    <row r="1597" spans="1:2">
      <c r="A1597" s="16"/>
      <c r="B1597" s="5"/>
    </row>
    <row r="1598" spans="1:2">
      <c r="A1598" s="16"/>
      <c r="B1598" s="5"/>
    </row>
    <row r="1599" spans="1:2">
      <c r="A1599" s="16"/>
      <c r="B1599" s="5"/>
    </row>
    <row r="1600" spans="1:2">
      <c r="A1600" s="16"/>
      <c r="B1600" s="5"/>
    </row>
    <row r="1601" spans="1:2">
      <c r="A1601" s="16"/>
      <c r="B1601" s="5"/>
    </row>
    <row r="1602" spans="1:2">
      <c r="A1602" s="16"/>
      <c r="B1602" s="5"/>
    </row>
    <row r="1603" spans="1:2">
      <c r="A1603" s="16"/>
      <c r="B1603" s="5"/>
    </row>
    <row r="1604" spans="1:2">
      <c r="A1604" s="16"/>
      <c r="B1604" s="5"/>
    </row>
    <row r="1605" spans="1:2">
      <c r="A1605" s="16"/>
      <c r="B1605" s="5"/>
    </row>
    <row r="1606" spans="1:2">
      <c r="A1606" s="16"/>
      <c r="B1606" s="5"/>
    </row>
    <row r="1607" spans="1:2">
      <c r="A1607" s="16"/>
      <c r="B1607" s="5"/>
    </row>
    <row r="1608" spans="1:2">
      <c r="A1608" s="16"/>
      <c r="B1608" s="5"/>
    </row>
    <row r="1609" spans="1:2">
      <c r="A1609" s="16"/>
      <c r="B1609" s="5"/>
    </row>
    <row r="1610" spans="1:2">
      <c r="A1610" s="16"/>
      <c r="B1610" s="5"/>
    </row>
    <row r="1611" spans="1:2">
      <c r="A1611" s="16"/>
      <c r="B1611" s="5"/>
    </row>
    <row r="1612" spans="1:2">
      <c r="A1612" s="16"/>
      <c r="B1612" s="5"/>
    </row>
    <row r="1613" spans="1:2">
      <c r="A1613" s="16"/>
      <c r="B1613" s="5"/>
    </row>
    <row r="1614" spans="1:2">
      <c r="A1614" s="16"/>
      <c r="B1614" s="5"/>
    </row>
    <row r="1615" spans="1:2">
      <c r="A1615" s="16"/>
      <c r="B1615" s="5"/>
    </row>
    <row r="1616" spans="1:2">
      <c r="A1616" s="16"/>
      <c r="B1616" s="5"/>
    </row>
    <row r="1617" spans="1:2">
      <c r="A1617" s="16"/>
      <c r="B1617" s="5"/>
    </row>
    <row r="1618" spans="1:2">
      <c r="A1618" s="16"/>
      <c r="B1618" s="5"/>
    </row>
    <row r="1619" spans="1:2">
      <c r="A1619" s="16"/>
      <c r="B1619" s="5"/>
    </row>
    <row r="1620" spans="1:2">
      <c r="A1620" s="16"/>
      <c r="B1620" s="5"/>
    </row>
    <row r="1621" spans="1:2">
      <c r="A1621" s="16"/>
      <c r="B1621" s="5"/>
    </row>
    <row r="1622" spans="1:2">
      <c r="A1622" s="16"/>
      <c r="B1622" s="5"/>
    </row>
    <row r="1623" spans="1:2">
      <c r="A1623" s="16"/>
      <c r="B1623" s="5"/>
    </row>
    <row r="1624" spans="1:2">
      <c r="A1624" s="16"/>
      <c r="B1624" s="5"/>
    </row>
    <row r="1625" spans="1:2">
      <c r="A1625" s="16"/>
      <c r="B1625" s="5"/>
    </row>
    <row r="1626" spans="1:2">
      <c r="A1626" s="16"/>
      <c r="B1626" s="5"/>
    </row>
    <row r="1627" spans="1:2">
      <c r="A1627" s="16"/>
      <c r="B1627" s="5"/>
    </row>
    <row r="1628" spans="1:2">
      <c r="A1628" s="16"/>
      <c r="B1628" s="5"/>
    </row>
    <row r="1629" spans="1:2">
      <c r="A1629" s="16"/>
      <c r="B1629" s="5"/>
    </row>
    <row r="1630" spans="1:2">
      <c r="A1630" s="16"/>
      <c r="B1630" s="5"/>
    </row>
    <row r="1631" spans="1:2">
      <c r="A1631" s="16"/>
      <c r="B1631" s="5"/>
    </row>
    <row r="1632" spans="1:2">
      <c r="A1632" s="16"/>
      <c r="B1632" s="5"/>
    </row>
    <row r="1633" spans="1:2">
      <c r="A1633" s="16"/>
      <c r="B1633" s="5"/>
    </row>
    <row r="1634" spans="1:2">
      <c r="A1634" s="16"/>
      <c r="B1634" s="5"/>
    </row>
    <row r="1635" spans="1:2">
      <c r="A1635" s="16"/>
      <c r="B1635" s="5"/>
    </row>
    <row r="1636" spans="1:2">
      <c r="A1636" s="16"/>
      <c r="B1636" s="5"/>
    </row>
    <row r="1637" spans="1:2">
      <c r="A1637" s="16"/>
      <c r="B1637" s="5"/>
    </row>
    <row r="1638" spans="1:2">
      <c r="A1638" s="16"/>
      <c r="B1638" s="5"/>
    </row>
    <row r="1639" spans="1:2">
      <c r="A1639" s="16"/>
      <c r="B1639" s="5"/>
    </row>
    <row r="1640" spans="1:2">
      <c r="A1640" s="16"/>
      <c r="B1640" s="5"/>
    </row>
    <row r="1641" spans="1:2">
      <c r="A1641" s="16"/>
      <c r="B1641" s="5"/>
    </row>
    <row r="1642" spans="1:2">
      <c r="A1642" s="16"/>
      <c r="B1642" s="5"/>
    </row>
    <row r="1643" spans="1:2">
      <c r="A1643" s="16"/>
      <c r="B1643" s="5"/>
    </row>
    <row r="1644" spans="1:2">
      <c r="A1644" s="16"/>
      <c r="B1644" s="5"/>
    </row>
    <row r="1645" spans="1:2">
      <c r="A1645" s="16"/>
      <c r="B1645" s="5"/>
    </row>
    <row r="1646" spans="1:2">
      <c r="A1646" s="16"/>
      <c r="B1646" s="5"/>
    </row>
    <row r="1647" spans="1:2">
      <c r="A1647" s="16"/>
      <c r="B1647" s="5"/>
    </row>
    <row r="1648" spans="1:2">
      <c r="A1648" s="16"/>
      <c r="B1648" s="5"/>
    </row>
    <row r="1649" spans="1:2">
      <c r="A1649" s="16"/>
      <c r="B1649" s="5"/>
    </row>
    <row r="1650" spans="1:2">
      <c r="A1650" s="16"/>
      <c r="B1650" s="5"/>
    </row>
    <row r="1651" spans="1:2">
      <c r="A1651" s="16"/>
      <c r="B1651" s="5"/>
    </row>
    <row r="1652" spans="1:2">
      <c r="A1652" s="16"/>
      <c r="B1652" s="5"/>
    </row>
    <row r="1653" spans="1:2">
      <c r="A1653" s="16"/>
      <c r="B1653" s="5"/>
    </row>
    <row r="1654" spans="1:2">
      <c r="A1654" s="16"/>
      <c r="B1654" s="5"/>
    </row>
    <row r="1655" spans="1:2">
      <c r="A1655" s="16"/>
      <c r="B1655" s="5"/>
    </row>
    <row r="1656" spans="1:2">
      <c r="A1656" s="16"/>
      <c r="B1656" s="5"/>
    </row>
    <row r="1657" spans="1:2">
      <c r="A1657" s="16"/>
      <c r="B1657" s="5"/>
    </row>
    <row r="1658" spans="1:2">
      <c r="A1658" s="16"/>
      <c r="B1658" s="5"/>
    </row>
    <row r="1659" spans="1:2">
      <c r="A1659" s="16"/>
      <c r="B1659" s="5"/>
    </row>
    <row r="1660" spans="1:2">
      <c r="A1660" s="16"/>
      <c r="B1660" s="5"/>
    </row>
    <row r="1661" spans="1:2">
      <c r="A1661" s="16"/>
      <c r="B1661" s="5"/>
    </row>
    <row r="1662" spans="1:2">
      <c r="A1662" s="16"/>
      <c r="B1662" s="5"/>
    </row>
    <row r="1663" spans="1:2">
      <c r="A1663" s="16"/>
      <c r="B1663" s="5"/>
    </row>
    <row r="1664" spans="1:2">
      <c r="A1664" s="16"/>
      <c r="B1664" s="5"/>
    </row>
    <row r="1665" spans="1:2">
      <c r="A1665" s="16"/>
      <c r="B1665" s="5"/>
    </row>
    <row r="1666" spans="1:2">
      <c r="A1666" s="16"/>
      <c r="B1666" s="5"/>
    </row>
    <row r="1667" spans="1:2">
      <c r="A1667" s="16"/>
      <c r="B1667" s="5"/>
    </row>
    <row r="1668" spans="1:2">
      <c r="A1668" s="16"/>
      <c r="B1668" s="5"/>
    </row>
    <row r="1669" spans="1:2">
      <c r="A1669" s="16"/>
      <c r="B1669" s="5"/>
    </row>
    <row r="1670" spans="1:2">
      <c r="A1670" s="16"/>
      <c r="B1670" s="5"/>
    </row>
    <row r="1671" spans="1:2">
      <c r="A1671" s="16"/>
      <c r="B1671" s="5"/>
    </row>
    <row r="1672" spans="1:2">
      <c r="A1672" s="16"/>
      <c r="B1672" s="5"/>
    </row>
    <row r="1673" spans="1:2">
      <c r="A1673" s="16"/>
      <c r="B1673" s="5"/>
    </row>
    <row r="1674" spans="1:2">
      <c r="A1674" s="16"/>
      <c r="B1674" s="5"/>
    </row>
    <row r="1675" spans="1:2">
      <c r="A1675" s="16"/>
      <c r="B1675" s="5"/>
    </row>
    <row r="1676" spans="1:2">
      <c r="A1676" s="16"/>
      <c r="B1676" s="5"/>
    </row>
    <row r="1677" spans="1:2">
      <c r="A1677" s="16"/>
      <c r="B1677" s="5"/>
    </row>
    <row r="1678" spans="1:2">
      <c r="A1678" s="16"/>
      <c r="B1678" s="5"/>
    </row>
    <row r="1679" spans="1:2">
      <c r="A1679" s="16"/>
      <c r="B1679" s="5"/>
    </row>
    <row r="1680" spans="1:2">
      <c r="A1680" s="16"/>
      <c r="B1680" s="5"/>
    </row>
    <row r="1681" spans="1:2">
      <c r="A1681" s="16"/>
      <c r="B1681" s="5"/>
    </row>
    <row r="1682" spans="1:2">
      <c r="A1682" s="16"/>
      <c r="B1682" s="5"/>
    </row>
    <row r="1683" spans="1:2">
      <c r="A1683" s="16"/>
      <c r="B1683" s="5"/>
    </row>
    <row r="1684" spans="1:2">
      <c r="A1684" s="16"/>
      <c r="B1684" s="5"/>
    </row>
    <row r="1685" spans="1:2">
      <c r="A1685" s="16"/>
      <c r="B1685" s="5"/>
    </row>
    <row r="1686" spans="1:2">
      <c r="A1686" s="16"/>
      <c r="B1686" s="5"/>
    </row>
    <row r="1687" spans="1:2">
      <c r="A1687" s="16"/>
      <c r="B1687" s="5"/>
    </row>
    <row r="1688" spans="1:2">
      <c r="A1688" s="16"/>
      <c r="B1688" s="5"/>
    </row>
    <row r="1689" spans="1:2">
      <c r="A1689" s="16"/>
      <c r="B1689" s="5"/>
    </row>
    <row r="1690" spans="1:2">
      <c r="A1690" s="16"/>
      <c r="B1690" s="5"/>
    </row>
    <row r="1691" spans="1:2">
      <c r="A1691" s="16"/>
      <c r="B1691" s="5"/>
    </row>
    <row r="1692" spans="1:2">
      <c r="A1692" s="16"/>
      <c r="B1692" s="5"/>
    </row>
    <row r="1693" spans="1:2">
      <c r="A1693" s="16"/>
      <c r="B1693" s="5"/>
    </row>
    <row r="1694" spans="1:2">
      <c r="A1694" s="16"/>
      <c r="B1694" s="5"/>
    </row>
    <row r="1695" spans="1:2">
      <c r="A1695" s="16"/>
      <c r="B1695" s="5"/>
    </row>
    <row r="1696" spans="1:2">
      <c r="A1696" s="16"/>
      <c r="B1696" s="5"/>
    </row>
    <row r="1697" spans="1:2">
      <c r="A1697" s="16"/>
      <c r="B1697" s="5"/>
    </row>
    <row r="1698" spans="1:2">
      <c r="A1698" s="16"/>
      <c r="B1698" s="5"/>
    </row>
    <row r="1699" spans="1:2">
      <c r="A1699" s="16"/>
      <c r="B1699" s="5"/>
    </row>
    <row r="1700" spans="1:2">
      <c r="A1700" s="16"/>
      <c r="B1700" s="5"/>
    </row>
    <row r="1701" spans="1:2">
      <c r="A1701" s="16"/>
      <c r="B1701" s="5"/>
    </row>
    <row r="1702" spans="1:2">
      <c r="A1702" s="16"/>
      <c r="B1702" s="5"/>
    </row>
    <row r="1703" spans="1:2">
      <c r="A1703" s="16"/>
      <c r="B1703" s="5"/>
    </row>
    <row r="1704" spans="1:2">
      <c r="A1704" s="16"/>
      <c r="B1704" s="5"/>
    </row>
    <row r="1705" spans="1:2">
      <c r="A1705" s="16"/>
      <c r="B1705" s="5"/>
    </row>
    <row r="1706" spans="1:2">
      <c r="A1706" s="16"/>
      <c r="B1706" s="5"/>
    </row>
    <row r="1707" spans="1:2">
      <c r="A1707" s="16"/>
      <c r="B1707" s="5"/>
    </row>
    <row r="1708" spans="1:2">
      <c r="A1708" s="16"/>
      <c r="B1708" s="5"/>
    </row>
    <row r="1709" spans="1:2">
      <c r="A1709" s="16"/>
      <c r="B1709" s="5"/>
    </row>
    <row r="1710" spans="1:2">
      <c r="A1710" s="16"/>
      <c r="B1710" s="5"/>
    </row>
    <row r="1711" spans="1:2">
      <c r="A1711" s="16"/>
      <c r="B1711" s="5"/>
    </row>
    <row r="1712" spans="1:2">
      <c r="A1712" s="16"/>
      <c r="B1712" s="5"/>
    </row>
    <row r="1713" spans="1:2">
      <c r="A1713" s="16"/>
      <c r="B1713" s="5"/>
    </row>
    <row r="1714" spans="1:2">
      <c r="A1714" s="16"/>
      <c r="B1714" s="5"/>
    </row>
    <row r="1715" spans="1:2">
      <c r="A1715" s="16"/>
      <c r="B1715" s="5"/>
    </row>
    <row r="1716" spans="1:2">
      <c r="A1716" s="16"/>
      <c r="B1716" s="5"/>
    </row>
    <row r="1717" spans="1:2">
      <c r="A1717" s="16"/>
      <c r="B1717" s="5"/>
    </row>
    <row r="1718" spans="1:2">
      <c r="A1718" s="16"/>
      <c r="B1718" s="5"/>
    </row>
    <row r="1719" spans="1:2">
      <c r="A1719" s="16"/>
      <c r="B1719" s="5"/>
    </row>
    <row r="1720" spans="1:2">
      <c r="A1720" s="16"/>
      <c r="B1720" s="5"/>
    </row>
    <row r="1721" spans="1:2">
      <c r="A1721" s="16"/>
      <c r="B1721" s="5"/>
    </row>
    <row r="1722" spans="1:2">
      <c r="A1722" s="16"/>
      <c r="B1722" s="5"/>
    </row>
    <row r="1723" spans="1:2">
      <c r="A1723" s="16"/>
      <c r="B1723" s="5"/>
    </row>
    <row r="1724" spans="1:2">
      <c r="A1724" s="16"/>
      <c r="B1724" s="5"/>
    </row>
    <row r="1725" spans="1:2">
      <c r="A1725" s="16"/>
      <c r="B1725" s="5"/>
    </row>
    <row r="1726" spans="1:2">
      <c r="A1726" s="16"/>
      <c r="B1726" s="5"/>
    </row>
    <row r="1727" spans="1:2">
      <c r="A1727" s="16"/>
      <c r="B1727" s="5"/>
    </row>
    <row r="1728" spans="1:2">
      <c r="A1728" s="16"/>
      <c r="B1728" s="5"/>
    </row>
    <row r="1729" spans="1:2">
      <c r="A1729" s="16"/>
      <c r="B1729" s="5"/>
    </row>
    <row r="1730" spans="1:2">
      <c r="A1730" s="16"/>
      <c r="B1730" s="5"/>
    </row>
    <row r="1731" spans="1:2">
      <c r="A1731" s="16"/>
      <c r="B1731" s="5"/>
    </row>
    <row r="1732" spans="1:2">
      <c r="A1732" s="16"/>
      <c r="B1732" s="5"/>
    </row>
    <row r="1733" spans="1:2">
      <c r="A1733" s="16"/>
      <c r="B1733" s="5"/>
    </row>
    <row r="1734" spans="1:2">
      <c r="A1734" s="16"/>
      <c r="B1734" s="5"/>
    </row>
    <row r="1735" spans="1:2">
      <c r="A1735" s="16"/>
      <c r="B1735" s="5"/>
    </row>
    <row r="1736" spans="1:2">
      <c r="A1736" s="16"/>
      <c r="B1736" s="5"/>
    </row>
    <row r="1737" spans="1:2">
      <c r="A1737" s="16"/>
      <c r="B1737" s="5"/>
    </row>
    <row r="1738" spans="1:2">
      <c r="A1738" s="16"/>
      <c r="B1738" s="5"/>
    </row>
    <row r="1739" spans="1:2">
      <c r="A1739" s="16"/>
      <c r="B1739" s="5"/>
    </row>
    <row r="1740" spans="1:2">
      <c r="A1740" s="16"/>
      <c r="B1740" s="5"/>
    </row>
    <row r="1741" spans="1:2">
      <c r="A1741" s="16"/>
      <c r="B1741" s="5"/>
    </row>
    <row r="1742" spans="1:2">
      <c r="A1742" s="16"/>
      <c r="B1742" s="5"/>
    </row>
    <row r="1743" spans="1:2">
      <c r="A1743" s="16"/>
      <c r="B1743" s="5"/>
    </row>
    <row r="1744" spans="1:2">
      <c r="A1744" s="16"/>
      <c r="B1744" s="5"/>
    </row>
    <row r="1745" spans="1:2">
      <c r="A1745" s="16"/>
      <c r="B1745" s="5"/>
    </row>
    <row r="1746" spans="1:2">
      <c r="A1746" s="16"/>
      <c r="B1746" s="5"/>
    </row>
    <row r="1747" spans="1:2">
      <c r="A1747" s="16"/>
      <c r="B1747" s="5"/>
    </row>
    <row r="1748" spans="1:2">
      <c r="A1748" s="16"/>
      <c r="B1748" s="5"/>
    </row>
    <row r="1749" spans="1:2">
      <c r="A1749" s="16"/>
      <c r="B1749" s="5"/>
    </row>
    <row r="1750" spans="1:2">
      <c r="A1750" s="16"/>
      <c r="B1750" s="5"/>
    </row>
    <row r="1751" spans="1:2">
      <c r="A1751" s="16"/>
      <c r="B1751" s="5"/>
    </row>
    <row r="1752" spans="1:2">
      <c r="A1752" s="16"/>
      <c r="B1752" s="5"/>
    </row>
    <row r="1753" spans="1:2">
      <c r="A1753" s="16"/>
      <c r="B1753" s="5"/>
    </row>
    <row r="1754" spans="1:2">
      <c r="A1754" s="16"/>
      <c r="B1754" s="5"/>
    </row>
    <row r="1755" spans="1:2">
      <c r="A1755" s="16"/>
      <c r="B1755" s="5"/>
    </row>
    <row r="1756" spans="1:2">
      <c r="A1756" s="16"/>
      <c r="B1756" s="5"/>
    </row>
    <row r="1757" spans="1:2">
      <c r="A1757" s="16"/>
      <c r="B1757" s="5"/>
    </row>
    <row r="1758" spans="1:2">
      <c r="A1758" s="16"/>
      <c r="B1758" s="5"/>
    </row>
    <row r="1759" spans="1:2">
      <c r="A1759" s="16"/>
      <c r="B1759" s="5"/>
    </row>
    <row r="1760" spans="1:2">
      <c r="A1760" s="16"/>
      <c r="B1760" s="5"/>
    </row>
    <row r="1761" spans="1:2">
      <c r="A1761" s="16"/>
      <c r="B1761" s="5"/>
    </row>
    <row r="1762" spans="1:2">
      <c r="A1762" s="16"/>
      <c r="B1762" s="5"/>
    </row>
    <row r="1763" spans="1:2">
      <c r="A1763" s="16"/>
      <c r="B1763" s="5"/>
    </row>
    <row r="1764" spans="1:2">
      <c r="A1764" s="16"/>
      <c r="B1764" s="5"/>
    </row>
    <row r="1765" spans="1:2">
      <c r="A1765" s="16"/>
      <c r="B1765" s="5"/>
    </row>
    <row r="1766" spans="1:2">
      <c r="A1766" s="16"/>
      <c r="B1766" s="5"/>
    </row>
    <row r="1767" spans="1:2">
      <c r="A1767" s="16"/>
      <c r="B1767" s="5"/>
    </row>
    <row r="1768" spans="1:2">
      <c r="A1768" s="16"/>
      <c r="B1768" s="5"/>
    </row>
    <row r="1769" spans="1:2">
      <c r="A1769" s="16"/>
      <c r="B1769" s="5"/>
    </row>
    <row r="1770" spans="1:2">
      <c r="A1770" s="16"/>
      <c r="B1770" s="5"/>
    </row>
    <row r="1771" spans="1:2">
      <c r="A1771" s="16"/>
      <c r="B1771" s="5"/>
    </row>
    <row r="1772" spans="1:2">
      <c r="A1772" s="16"/>
      <c r="B1772" s="5"/>
    </row>
    <row r="1773" spans="1:2">
      <c r="A1773" s="16"/>
      <c r="B1773" s="5"/>
    </row>
    <row r="1774" spans="1:2">
      <c r="A1774" s="16"/>
      <c r="B1774" s="5"/>
    </row>
    <row r="1775" spans="1:2">
      <c r="A1775" s="16"/>
      <c r="B1775" s="5"/>
    </row>
    <row r="1776" spans="1:2">
      <c r="A1776" s="16"/>
      <c r="B1776" s="5"/>
    </row>
    <row r="1777" spans="1:2">
      <c r="A1777" s="16"/>
      <c r="B1777" s="5"/>
    </row>
    <row r="1778" spans="1:2">
      <c r="A1778" s="16"/>
      <c r="B1778" s="5"/>
    </row>
    <row r="1779" spans="1:2">
      <c r="A1779" s="16"/>
      <c r="B1779" s="5"/>
    </row>
    <row r="1780" spans="1:2">
      <c r="A1780" s="16"/>
      <c r="B1780" s="5"/>
    </row>
    <row r="1781" spans="1:2">
      <c r="A1781" s="16"/>
      <c r="B1781" s="5"/>
    </row>
    <row r="1782" spans="1:2">
      <c r="A1782" s="16"/>
      <c r="B1782" s="5"/>
    </row>
    <row r="1783" spans="1:2">
      <c r="A1783" s="16"/>
      <c r="B1783" s="5"/>
    </row>
    <row r="1784" spans="1:2">
      <c r="A1784" s="16"/>
      <c r="B1784" s="5"/>
    </row>
    <row r="1785" spans="1:2">
      <c r="A1785" s="16"/>
      <c r="B1785" s="5"/>
    </row>
    <row r="1786" spans="1:2">
      <c r="A1786" s="16"/>
      <c r="B1786" s="5"/>
    </row>
    <row r="1787" spans="1:2">
      <c r="A1787" s="16"/>
      <c r="B1787" s="5"/>
    </row>
    <row r="1788" spans="1:2">
      <c r="A1788" s="16"/>
      <c r="B1788" s="5"/>
    </row>
    <row r="1789" spans="1:2">
      <c r="A1789" s="16"/>
      <c r="B1789" s="5"/>
    </row>
    <row r="1790" spans="1:2">
      <c r="A1790" s="16"/>
      <c r="B1790" s="5"/>
    </row>
    <row r="1791" spans="1:2">
      <c r="A1791" s="16"/>
      <c r="B1791" s="5"/>
    </row>
    <row r="1792" spans="1:2">
      <c r="A1792" s="16"/>
      <c r="B1792" s="5"/>
    </row>
    <row r="1793" spans="1:2">
      <c r="A1793" s="16"/>
      <c r="B1793" s="5"/>
    </row>
    <row r="1794" spans="1:2">
      <c r="A1794" s="16"/>
      <c r="B1794" s="5"/>
    </row>
    <row r="1795" spans="1:2">
      <c r="A1795" s="16"/>
      <c r="B1795" s="5"/>
    </row>
    <row r="1796" spans="1:2">
      <c r="A1796" s="16"/>
      <c r="B1796" s="5"/>
    </row>
    <row r="1797" spans="1:2">
      <c r="A1797" s="16"/>
      <c r="B1797" s="5"/>
    </row>
    <row r="1798" spans="1:2">
      <c r="A1798" s="16"/>
      <c r="B1798" s="5"/>
    </row>
    <row r="1799" spans="1:2">
      <c r="A1799" s="16"/>
      <c r="B1799" s="5"/>
    </row>
    <row r="1800" spans="1:2">
      <c r="A1800" s="16"/>
      <c r="B1800" s="5"/>
    </row>
    <row r="1801" spans="1:2">
      <c r="A1801" s="16"/>
      <c r="B1801" s="5"/>
    </row>
    <row r="1802" spans="1:2">
      <c r="A1802" s="16"/>
      <c r="B1802" s="5"/>
    </row>
    <row r="1803" spans="1:2">
      <c r="A1803" s="16"/>
      <c r="B1803" s="5"/>
    </row>
    <row r="1804" spans="1:2">
      <c r="A1804" s="16"/>
      <c r="B1804" s="5"/>
    </row>
    <row r="1805" spans="1:2">
      <c r="A1805" s="16"/>
      <c r="B1805" s="5"/>
    </row>
    <row r="1806" spans="1:2">
      <c r="A1806" s="16"/>
      <c r="B1806" s="5"/>
    </row>
    <row r="1807" spans="1:2">
      <c r="A1807" s="16"/>
      <c r="B1807" s="5"/>
    </row>
    <row r="1808" spans="1:2">
      <c r="A1808" s="16"/>
      <c r="B1808" s="5"/>
    </row>
    <row r="1809" spans="1:2">
      <c r="A1809" s="16"/>
      <c r="B1809" s="5"/>
    </row>
    <row r="1810" spans="1:2">
      <c r="A1810" s="16"/>
      <c r="B1810" s="5"/>
    </row>
    <row r="1811" spans="1:2">
      <c r="A1811" s="16"/>
      <c r="B1811" s="5"/>
    </row>
    <row r="1812" spans="1:2">
      <c r="A1812" s="16"/>
      <c r="B1812" s="5"/>
    </row>
    <row r="1813" spans="1:2">
      <c r="A1813" s="16"/>
      <c r="B1813" s="5"/>
    </row>
    <row r="1814" spans="1:2">
      <c r="A1814" s="16"/>
      <c r="B1814" s="5"/>
    </row>
    <row r="1815" spans="1:2">
      <c r="A1815" s="16"/>
      <c r="B1815" s="5"/>
    </row>
    <row r="1816" spans="1:2">
      <c r="A1816" s="16"/>
      <c r="B1816" s="5"/>
    </row>
    <row r="1817" spans="1:2">
      <c r="A1817" s="16"/>
      <c r="B1817" s="5"/>
    </row>
    <row r="1818" spans="1:2">
      <c r="A1818" s="16"/>
      <c r="B1818" s="5"/>
    </row>
    <row r="1819" spans="1:2">
      <c r="A1819" s="16"/>
      <c r="B1819" s="5"/>
    </row>
    <row r="1820" spans="1:2">
      <c r="A1820" s="16"/>
      <c r="B1820" s="5"/>
    </row>
    <row r="1821" spans="1:2">
      <c r="A1821" s="16"/>
      <c r="B1821" s="5"/>
    </row>
    <row r="1822" spans="1:2">
      <c r="A1822" s="16"/>
      <c r="B1822" s="5"/>
    </row>
    <row r="1823" spans="1:2">
      <c r="A1823" s="16"/>
      <c r="B1823" s="5"/>
    </row>
    <row r="1824" spans="1:2">
      <c r="A1824" s="16"/>
      <c r="B1824" s="5"/>
    </row>
    <row r="1825" spans="1:2">
      <c r="A1825" s="16"/>
      <c r="B1825" s="5"/>
    </row>
    <row r="1826" spans="1:2">
      <c r="A1826" s="16"/>
      <c r="B1826" s="5"/>
    </row>
    <row r="1827" spans="1:2">
      <c r="A1827" s="16"/>
      <c r="B1827" s="5"/>
    </row>
    <row r="1828" spans="1:2">
      <c r="A1828" s="16"/>
      <c r="B1828" s="5"/>
    </row>
    <row r="1829" spans="1:2">
      <c r="A1829" s="16"/>
      <c r="B1829" s="5"/>
    </row>
    <row r="1830" spans="1:2">
      <c r="A1830" s="16"/>
      <c r="B1830" s="5"/>
    </row>
    <row r="1831" spans="1:2">
      <c r="A1831" s="16"/>
      <c r="B1831" s="5"/>
    </row>
    <row r="1832" spans="1:2">
      <c r="A1832" s="16"/>
      <c r="B1832" s="5"/>
    </row>
    <row r="1833" spans="1:2">
      <c r="A1833" s="16"/>
      <c r="B1833" s="5"/>
    </row>
    <row r="1834" spans="1:2">
      <c r="A1834" s="16"/>
      <c r="B1834" s="5"/>
    </row>
    <row r="1835" spans="1:2">
      <c r="A1835" s="16"/>
      <c r="B1835" s="5"/>
    </row>
    <row r="1836" spans="1:2">
      <c r="A1836" s="16"/>
      <c r="B1836" s="5"/>
    </row>
    <row r="1837" spans="1:2">
      <c r="A1837" s="16"/>
      <c r="B1837" s="5"/>
    </row>
    <row r="1838" spans="1:2">
      <c r="A1838" s="16"/>
      <c r="B1838" s="5"/>
    </row>
    <row r="1839" spans="1:2">
      <c r="A1839" s="16"/>
      <c r="B1839" s="5"/>
    </row>
    <row r="1840" spans="1:2">
      <c r="A1840" s="16"/>
      <c r="B1840" s="5"/>
    </row>
    <row r="1841" spans="1:2">
      <c r="A1841" s="16"/>
      <c r="B1841" s="5"/>
    </row>
    <row r="1842" spans="1:2">
      <c r="A1842" s="16"/>
      <c r="B1842" s="5"/>
    </row>
    <row r="1843" spans="1:2">
      <c r="A1843" s="16"/>
      <c r="B1843" s="5"/>
    </row>
    <row r="1844" spans="1:2">
      <c r="A1844" s="16"/>
      <c r="B1844" s="5"/>
    </row>
    <row r="1845" spans="1:2">
      <c r="A1845" s="16"/>
      <c r="B1845" s="5"/>
    </row>
    <row r="1846" spans="1:2">
      <c r="A1846" s="16"/>
      <c r="B1846" s="5"/>
    </row>
    <row r="1847" spans="1:2">
      <c r="A1847" s="16"/>
      <c r="B1847" s="5"/>
    </row>
    <row r="1848" spans="1:2">
      <c r="A1848" s="16"/>
      <c r="B1848" s="5"/>
    </row>
    <row r="1849" spans="1:2">
      <c r="A1849" s="16"/>
      <c r="B1849" s="5"/>
    </row>
    <row r="1850" spans="1:2">
      <c r="A1850" s="16"/>
      <c r="B1850" s="5"/>
    </row>
    <row r="1851" spans="1:2">
      <c r="A1851" s="16"/>
      <c r="B1851" s="5"/>
    </row>
    <row r="1852" spans="1:2">
      <c r="A1852" s="16"/>
      <c r="B1852" s="5"/>
    </row>
    <row r="1853" spans="1:2">
      <c r="A1853" s="16"/>
      <c r="B1853" s="5"/>
    </row>
    <row r="1854" spans="1:2">
      <c r="A1854" s="16"/>
      <c r="B1854" s="5"/>
    </row>
    <row r="1855" spans="1:2">
      <c r="A1855" s="16"/>
      <c r="B1855" s="5"/>
    </row>
    <row r="1856" spans="1:2">
      <c r="A1856" s="16"/>
      <c r="B1856" s="5"/>
    </row>
    <row r="1857" spans="1:2">
      <c r="A1857" s="16"/>
      <c r="B1857" s="5"/>
    </row>
    <row r="1858" spans="1:2">
      <c r="A1858" s="16"/>
      <c r="B1858" s="5"/>
    </row>
    <row r="1859" spans="1:2">
      <c r="A1859" s="16"/>
      <c r="B1859" s="5"/>
    </row>
    <row r="1860" spans="1:2">
      <c r="A1860" s="16"/>
      <c r="B1860" s="5"/>
    </row>
    <row r="1861" spans="1:2">
      <c r="A1861" s="16"/>
      <c r="B1861" s="5"/>
    </row>
    <row r="1862" spans="1:2">
      <c r="A1862" s="16"/>
      <c r="B1862" s="5"/>
    </row>
    <row r="1863" spans="1:2">
      <c r="A1863" s="16"/>
      <c r="B1863" s="5"/>
    </row>
    <row r="1864" spans="1:2">
      <c r="A1864" s="16"/>
      <c r="B1864" s="5"/>
    </row>
    <row r="1865" spans="1:2">
      <c r="A1865" s="16"/>
      <c r="B1865" s="5"/>
    </row>
    <row r="1866" spans="1:2">
      <c r="A1866" s="16"/>
      <c r="B1866" s="5"/>
    </row>
    <row r="1867" spans="1:2">
      <c r="A1867" s="16"/>
      <c r="B1867" s="5"/>
    </row>
    <row r="1868" spans="1:2">
      <c r="A1868" s="16"/>
      <c r="B1868" s="5"/>
    </row>
    <row r="1869" spans="1:2">
      <c r="A1869" s="16"/>
      <c r="B1869" s="5"/>
    </row>
    <row r="1870" spans="1:2">
      <c r="A1870" s="16"/>
      <c r="B1870" s="5"/>
    </row>
    <row r="1871" spans="1:2">
      <c r="A1871" s="16"/>
      <c r="B1871" s="5"/>
    </row>
    <row r="1872" spans="1:2">
      <c r="A1872" s="16"/>
      <c r="B1872" s="5"/>
    </row>
    <row r="1873" spans="1:2">
      <c r="A1873" s="16"/>
      <c r="B1873" s="5"/>
    </row>
    <row r="1874" spans="1:2">
      <c r="A1874" s="16"/>
      <c r="B1874" s="5"/>
    </row>
    <row r="1875" spans="1:2">
      <c r="A1875" s="16"/>
      <c r="B1875" s="5"/>
    </row>
    <row r="1876" spans="1:2">
      <c r="A1876" s="16"/>
      <c r="B1876" s="5"/>
    </row>
    <row r="1877" spans="1:2">
      <c r="A1877" s="16"/>
      <c r="B1877" s="5"/>
    </row>
    <row r="1878" spans="1:2">
      <c r="A1878" s="16"/>
      <c r="B1878" s="5"/>
    </row>
    <row r="1879" spans="1:2">
      <c r="A1879" s="16"/>
      <c r="B1879" s="5"/>
    </row>
    <row r="1880" spans="1:2">
      <c r="A1880" s="16"/>
      <c r="B1880" s="5"/>
    </row>
    <row r="1881" spans="1:2">
      <c r="A1881" s="16"/>
      <c r="B1881" s="5"/>
    </row>
    <row r="1882" spans="1:2">
      <c r="A1882" s="16"/>
      <c r="B1882" s="5"/>
    </row>
    <row r="1883" spans="1:2">
      <c r="A1883" s="16"/>
      <c r="B1883" s="5"/>
    </row>
    <row r="1884" spans="1:2">
      <c r="A1884" s="16"/>
      <c r="B1884" s="5"/>
    </row>
    <row r="1885" spans="1:2">
      <c r="A1885" s="16"/>
      <c r="B1885" s="5"/>
    </row>
    <row r="1886" spans="1:2">
      <c r="A1886" s="16"/>
      <c r="B1886" s="5"/>
    </row>
    <row r="1887" spans="1:2">
      <c r="A1887" s="16"/>
      <c r="B1887" s="5"/>
    </row>
    <row r="1888" spans="1:2">
      <c r="A1888" s="16"/>
      <c r="B1888" s="5"/>
    </row>
    <row r="1889" spans="1:2">
      <c r="A1889" s="16"/>
      <c r="B1889" s="5"/>
    </row>
    <row r="1890" spans="1:2">
      <c r="A1890" s="16"/>
      <c r="B1890" s="5"/>
    </row>
    <row r="1891" spans="1:2">
      <c r="A1891" s="16"/>
      <c r="B1891" s="5"/>
    </row>
    <row r="1892" spans="1:2">
      <c r="A1892" s="16"/>
      <c r="B1892" s="5"/>
    </row>
    <row r="1893" spans="1:2">
      <c r="A1893" s="16"/>
      <c r="B1893" s="5"/>
    </row>
    <row r="1894" spans="1:2">
      <c r="A1894" s="16"/>
      <c r="B1894" s="5"/>
    </row>
    <row r="1895" spans="1:2">
      <c r="A1895" s="16"/>
      <c r="B1895" s="5"/>
    </row>
    <row r="1896" spans="1:2">
      <c r="A1896" s="16"/>
      <c r="B1896" s="5"/>
    </row>
    <row r="1897" spans="1:2">
      <c r="A1897" s="16"/>
      <c r="B1897" s="5"/>
    </row>
    <row r="1898" spans="1:2">
      <c r="A1898" s="16"/>
      <c r="B1898" s="5"/>
    </row>
    <row r="1899" spans="1:2">
      <c r="A1899" s="16"/>
      <c r="B1899" s="5"/>
    </row>
    <row r="1900" spans="1:2">
      <c r="A1900" s="16"/>
      <c r="B1900" s="5"/>
    </row>
    <row r="1901" spans="1:2">
      <c r="A1901" s="16"/>
      <c r="B1901" s="5"/>
    </row>
    <row r="1902" spans="1:2">
      <c r="A1902" s="16"/>
      <c r="B1902" s="5"/>
    </row>
    <row r="1903" spans="1:2">
      <c r="A1903" s="16"/>
      <c r="B1903" s="5"/>
    </row>
    <row r="1904" spans="1:2">
      <c r="A1904" s="16"/>
      <c r="B1904" s="5"/>
    </row>
    <row r="1905" spans="1:2">
      <c r="A1905" s="16"/>
      <c r="B1905" s="5"/>
    </row>
    <row r="1906" spans="1:2">
      <c r="A1906" s="16"/>
      <c r="B1906" s="5"/>
    </row>
    <row r="1907" spans="1:2">
      <c r="A1907" s="16"/>
      <c r="B1907" s="5"/>
    </row>
    <row r="1908" spans="1:2">
      <c r="A1908" s="16"/>
      <c r="B1908" s="5"/>
    </row>
    <row r="1909" spans="1:2">
      <c r="A1909" s="16"/>
      <c r="B1909" s="5"/>
    </row>
    <row r="1910" spans="1:2">
      <c r="A1910" s="16"/>
      <c r="B1910" s="5"/>
    </row>
    <row r="1911" spans="1:2">
      <c r="A1911" s="16"/>
      <c r="B1911" s="5"/>
    </row>
    <row r="1912" spans="1:2">
      <c r="A1912" s="16"/>
      <c r="B1912" s="5"/>
    </row>
    <row r="1913" spans="1:2">
      <c r="A1913" s="16"/>
      <c r="B1913" s="5"/>
    </row>
    <row r="1914" spans="1:2">
      <c r="A1914" s="16"/>
      <c r="B1914" s="5"/>
    </row>
    <row r="1915" spans="1:2">
      <c r="A1915" s="16"/>
      <c r="B1915" s="5"/>
    </row>
    <row r="1916" spans="1:2">
      <c r="A1916" s="16"/>
      <c r="B1916" s="5"/>
    </row>
    <row r="1917" spans="1:2">
      <c r="A1917" s="16"/>
      <c r="B1917" s="5"/>
    </row>
    <row r="1918" spans="1:2">
      <c r="A1918" s="16"/>
      <c r="B1918" s="5"/>
    </row>
    <row r="1919" spans="1:2">
      <c r="A1919" s="16"/>
      <c r="B1919" s="5"/>
    </row>
    <row r="1920" spans="1:2">
      <c r="A1920" s="16"/>
      <c r="B1920" s="5"/>
    </row>
    <row r="1921" spans="1:2">
      <c r="A1921" s="16"/>
      <c r="B1921" s="5"/>
    </row>
    <row r="1922" spans="1:2">
      <c r="A1922" s="16"/>
      <c r="B1922" s="5"/>
    </row>
    <row r="1923" spans="1:2">
      <c r="A1923" s="16"/>
      <c r="B1923" s="5"/>
    </row>
    <row r="1924" spans="1:2">
      <c r="A1924" s="16"/>
      <c r="B1924" s="5"/>
    </row>
    <row r="1925" spans="1:2">
      <c r="A1925" s="16"/>
      <c r="B1925" s="5"/>
    </row>
    <row r="1926" spans="1:2">
      <c r="A1926" s="16"/>
      <c r="B1926" s="5"/>
    </row>
    <row r="1927" spans="1:2">
      <c r="A1927" s="16"/>
      <c r="B1927" s="5"/>
    </row>
    <row r="1928" spans="1:2">
      <c r="A1928" s="16"/>
      <c r="B1928" s="5"/>
    </row>
    <row r="1929" spans="1:2">
      <c r="A1929" s="16"/>
      <c r="B1929" s="5"/>
    </row>
    <row r="1930" spans="1:2">
      <c r="A1930" s="16"/>
      <c r="B1930" s="5"/>
    </row>
    <row r="1931" spans="1:2">
      <c r="A1931" s="16"/>
      <c r="B1931" s="5"/>
    </row>
    <row r="1932" spans="1:2">
      <c r="A1932" s="16"/>
      <c r="B1932" s="5"/>
    </row>
    <row r="1933" spans="1:2">
      <c r="A1933" s="16"/>
      <c r="B1933" s="5"/>
    </row>
    <row r="1934" spans="1:2">
      <c r="A1934" s="16"/>
      <c r="B1934" s="5"/>
    </row>
    <row r="1935" spans="1:2">
      <c r="A1935" s="16"/>
      <c r="B1935" s="5"/>
    </row>
    <row r="1936" spans="1:2">
      <c r="A1936" s="16"/>
      <c r="B1936" s="5"/>
    </row>
    <row r="1937" spans="1:2">
      <c r="A1937" s="16"/>
      <c r="B1937" s="5"/>
    </row>
    <row r="1938" spans="1:2">
      <c r="A1938" s="16"/>
      <c r="B1938" s="5"/>
    </row>
    <row r="1939" spans="1:2">
      <c r="A1939" s="16"/>
      <c r="B1939" s="5"/>
    </row>
    <row r="1940" spans="1:2">
      <c r="A1940" s="16"/>
      <c r="B1940" s="5"/>
    </row>
    <row r="1941" spans="1:2">
      <c r="A1941" s="16"/>
      <c r="B1941" s="5"/>
    </row>
    <row r="1942" spans="1:2">
      <c r="A1942" s="16"/>
      <c r="B1942" s="5"/>
    </row>
    <row r="1943" spans="1:2">
      <c r="A1943" s="16"/>
      <c r="B1943" s="5"/>
    </row>
    <row r="1944" spans="1:2">
      <c r="A1944" s="16"/>
      <c r="B1944" s="5"/>
    </row>
    <row r="1945" spans="1:2">
      <c r="A1945" s="16"/>
      <c r="B1945" s="5"/>
    </row>
    <row r="1946" spans="1:2">
      <c r="A1946" s="16"/>
      <c r="B1946" s="5"/>
    </row>
    <row r="1947" spans="1:2">
      <c r="A1947" s="16"/>
      <c r="B1947" s="5"/>
    </row>
    <row r="1948" spans="1:2">
      <c r="A1948" s="16"/>
      <c r="B1948" s="5"/>
    </row>
    <row r="1949" spans="1:2">
      <c r="A1949" s="16"/>
      <c r="B1949" s="5"/>
    </row>
    <row r="1950" spans="1:2">
      <c r="A1950" s="16"/>
      <c r="B1950" s="5"/>
    </row>
    <row r="1951" spans="1:2">
      <c r="A1951" s="16"/>
      <c r="B1951" s="5"/>
    </row>
    <row r="1952" spans="1:2">
      <c r="A1952" s="16"/>
      <c r="B1952" s="5"/>
    </row>
    <row r="1953" spans="1:2">
      <c r="A1953" s="16"/>
      <c r="B1953" s="5"/>
    </row>
    <row r="1954" spans="1:2">
      <c r="A1954" s="16"/>
      <c r="B1954" s="5"/>
    </row>
    <row r="1955" spans="1:2">
      <c r="A1955" s="16"/>
      <c r="B1955" s="5"/>
    </row>
    <row r="1956" spans="1:2">
      <c r="A1956" s="16"/>
      <c r="B1956" s="5"/>
    </row>
    <row r="1957" spans="1:2">
      <c r="A1957" s="16"/>
      <c r="B1957" s="5"/>
    </row>
    <row r="1958" spans="1:2">
      <c r="A1958" s="16"/>
      <c r="B1958" s="5"/>
    </row>
    <row r="1959" spans="1:2">
      <c r="A1959" s="16"/>
      <c r="B1959" s="5"/>
    </row>
    <row r="1960" spans="1:2">
      <c r="A1960" s="16"/>
      <c r="B1960" s="5"/>
    </row>
    <row r="1961" spans="1:2">
      <c r="A1961" s="16"/>
      <c r="B1961" s="5"/>
    </row>
    <row r="1962" spans="1:2">
      <c r="A1962" s="16"/>
      <c r="B1962" s="5"/>
    </row>
    <row r="1963" spans="1:2">
      <c r="A1963" s="16"/>
      <c r="B1963" s="5"/>
    </row>
    <row r="1964" spans="1:2">
      <c r="A1964" s="16"/>
      <c r="B1964" s="5"/>
    </row>
    <row r="1965" spans="1:2">
      <c r="A1965" s="16"/>
      <c r="B1965" s="5"/>
    </row>
    <row r="1966" spans="1:2">
      <c r="A1966" s="16"/>
      <c r="B1966" s="5"/>
    </row>
    <row r="1967" spans="1:2">
      <c r="A1967" s="16"/>
      <c r="B1967" s="5"/>
    </row>
    <row r="1968" spans="1:2">
      <c r="A1968" s="16"/>
      <c r="B1968" s="5"/>
    </row>
    <row r="1969" spans="1:2">
      <c r="A1969" s="16"/>
      <c r="B1969" s="5"/>
    </row>
    <row r="1970" spans="1:2">
      <c r="A1970" s="16"/>
      <c r="B1970" s="5"/>
    </row>
    <row r="1971" spans="1:2">
      <c r="A1971" s="16"/>
      <c r="B1971" s="5"/>
    </row>
    <row r="1972" spans="1:2">
      <c r="A1972" s="16"/>
      <c r="B1972" s="5"/>
    </row>
    <row r="1973" spans="1:2">
      <c r="A1973" s="16"/>
      <c r="B1973" s="5"/>
    </row>
    <row r="1974" spans="1:2">
      <c r="A1974" s="16"/>
      <c r="B1974" s="5"/>
    </row>
    <row r="1975" spans="1:2">
      <c r="A1975" s="16"/>
      <c r="B1975" s="5"/>
    </row>
    <row r="1976" spans="1:2">
      <c r="A1976" s="16"/>
      <c r="B1976" s="5"/>
    </row>
    <row r="1977" spans="1:2">
      <c r="A1977" s="16"/>
      <c r="B1977" s="5"/>
    </row>
    <row r="1978" spans="1:2">
      <c r="A1978" s="16"/>
      <c r="B1978" s="5"/>
    </row>
    <row r="1979" spans="1:2">
      <c r="A1979" s="16"/>
      <c r="B1979" s="5"/>
    </row>
    <row r="1980" spans="1:2">
      <c r="A1980" s="16"/>
      <c r="B1980" s="5"/>
    </row>
    <row r="1981" spans="1:2">
      <c r="A1981" s="16"/>
      <c r="B1981" s="5"/>
    </row>
    <row r="1982" spans="1:2">
      <c r="A1982" s="16"/>
      <c r="B1982" s="5"/>
    </row>
    <row r="1983" spans="1:2">
      <c r="A1983" s="16"/>
      <c r="B1983" s="5"/>
    </row>
    <row r="1984" spans="1:2">
      <c r="A1984" s="16"/>
      <c r="B1984" s="5"/>
    </row>
    <row r="1985" spans="1:2">
      <c r="A1985" s="16"/>
      <c r="B1985" s="5"/>
    </row>
    <row r="1986" spans="1:2">
      <c r="A1986" s="16"/>
      <c r="B1986" s="5"/>
    </row>
    <row r="1987" spans="1:2">
      <c r="A1987" s="16"/>
      <c r="B1987" s="5"/>
    </row>
    <row r="1988" spans="1:2">
      <c r="A1988" s="16"/>
      <c r="B1988" s="5"/>
    </row>
    <row r="1989" spans="1:2">
      <c r="A1989" s="16"/>
      <c r="B1989" s="5"/>
    </row>
    <row r="1990" spans="1:2">
      <c r="A1990" s="16"/>
      <c r="B1990" s="5"/>
    </row>
    <row r="1991" spans="1:2">
      <c r="A1991" s="16"/>
      <c r="B1991" s="5"/>
    </row>
    <row r="1992" spans="1:2">
      <c r="A1992" s="16"/>
      <c r="B1992" s="5"/>
    </row>
    <row r="1993" spans="1:2">
      <c r="A1993" s="16"/>
      <c r="B1993" s="5"/>
    </row>
    <row r="1994" spans="1:2">
      <c r="A1994" s="16"/>
      <c r="B1994" s="5"/>
    </row>
    <row r="1995" spans="1:2">
      <c r="A1995" s="16"/>
      <c r="B1995" s="5"/>
    </row>
    <row r="1996" spans="1:2">
      <c r="A1996" s="16"/>
      <c r="B1996" s="5"/>
    </row>
    <row r="1997" spans="1:2">
      <c r="A1997" s="16"/>
      <c r="B1997" s="5"/>
    </row>
    <row r="1998" spans="1:2">
      <c r="A1998" s="16"/>
      <c r="B1998" s="5"/>
    </row>
    <row r="1999" spans="1:2">
      <c r="A1999" s="16"/>
      <c r="B1999" s="5"/>
    </row>
    <row r="2000" spans="1:2">
      <c r="A2000" s="16"/>
      <c r="B2000" s="5"/>
    </row>
    <row r="2001" spans="1:2">
      <c r="A2001" s="16"/>
      <c r="B2001" s="5"/>
    </row>
    <row r="2002" spans="1:2">
      <c r="A2002" s="16"/>
      <c r="B2002" s="5"/>
    </row>
    <row r="2003" spans="1:2">
      <c r="A2003" s="16"/>
      <c r="B2003" s="5"/>
    </row>
    <row r="2004" spans="1:2">
      <c r="A2004" s="16"/>
      <c r="B2004" s="5"/>
    </row>
    <row r="2005" spans="1:2">
      <c r="A2005" s="16"/>
      <c r="B2005" s="5"/>
    </row>
    <row r="2006" spans="1:2">
      <c r="A2006" s="16"/>
      <c r="B2006" s="5"/>
    </row>
    <row r="2007" spans="1:2">
      <c r="A2007" s="16"/>
      <c r="B2007" s="5"/>
    </row>
    <row r="2008" spans="1:2">
      <c r="A2008" s="16"/>
      <c r="B2008" s="5"/>
    </row>
    <row r="2009" spans="1:2">
      <c r="A2009" s="16"/>
      <c r="B2009" s="5"/>
    </row>
    <row r="2010" spans="1:2">
      <c r="A2010" s="16"/>
      <c r="B2010" s="5"/>
    </row>
    <row r="2011" spans="1:2">
      <c r="A2011" s="16"/>
      <c r="B2011" s="5"/>
    </row>
    <row r="2012" spans="1:2">
      <c r="A2012" s="16"/>
      <c r="B2012" s="5"/>
    </row>
    <row r="2013" spans="1:2">
      <c r="A2013" s="16"/>
      <c r="B2013" s="5"/>
    </row>
    <row r="2014" spans="1:2">
      <c r="A2014" s="16"/>
      <c r="B2014" s="5"/>
    </row>
    <row r="2015" spans="1:2">
      <c r="A2015" s="16"/>
      <c r="B2015" s="5"/>
    </row>
    <row r="2016" spans="1:2">
      <c r="A2016" s="16"/>
      <c r="B2016" s="5"/>
    </row>
    <row r="2017" spans="1:2">
      <c r="A2017" s="16"/>
      <c r="B2017" s="5"/>
    </row>
    <row r="2018" spans="1:2">
      <c r="A2018" s="16"/>
      <c r="B2018" s="5"/>
    </row>
    <row r="2019" spans="1:2">
      <c r="A2019" s="16"/>
      <c r="B2019" s="5"/>
    </row>
    <row r="2020" spans="1:2">
      <c r="A2020" s="16"/>
      <c r="B2020" s="5"/>
    </row>
    <row r="2021" spans="1:2">
      <c r="A2021" s="16"/>
      <c r="B2021" s="5"/>
    </row>
    <row r="2022" spans="1:2">
      <c r="A2022" s="16"/>
      <c r="B2022" s="5"/>
    </row>
    <row r="2023" spans="1:2">
      <c r="A2023" s="16"/>
      <c r="B2023" s="5"/>
    </row>
    <row r="2024" spans="1:2">
      <c r="A2024" s="16"/>
      <c r="B2024" s="5"/>
    </row>
    <row r="2025" spans="1:2">
      <c r="A2025" s="16"/>
      <c r="B2025" s="5"/>
    </row>
    <row r="2026" spans="1:2">
      <c r="A2026" s="16"/>
      <c r="B2026" s="5"/>
    </row>
    <row r="2027" spans="1:2">
      <c r="A2027" s="16"/>
      <c r="B2027" s="5"/>
    </row>
    <row r="2028" spans="1:2">
      <c r="A2028" s="16"/>
      <c r="B2028" s="5"/>
    </row>
    <row r="2029" spans="1:2">
      <c r="A2029" s="16"/>
      <c r="B2029" s="5"/>
    </row>
    <row r="2030" spans="1:2">
      <c r="A2030" s="16"/>
      <c r="B2030" s="5"/>
    </row>
    <row r="2031" spans="1:2">
      <c r="A2031" s="16"/>
      <c r="B2031" s="5"/>
    </row>
    <row r="2032" spans="1:2">
      <c r="A2032" s="16"/>
      <c r="B2032" s="5"/>
    </row>
    <row r="2033" spans="1:2">
      <c r="A2033" s="16"/>
      <c r="B2033" s="5"/>
    </row>
    <row r="2034" spans="1:2">
      <c r="A2034" s="16"/>
      <c r="B2034" s="5"/>
    </row>
    <row r="2035" spans="1:2">
      <c r="A2035" s="16"/>
      <c r="B2035" s="5"/>
    </row>
    <row r="2036" spans="1:2">
      <c r="A2036" s="16"/>
      <c r="B2036" s="5"/>
    </row>
    <row r="2037" spans="1:2">
      <c r="A2037" s="16"/>
      <c r="B2037" s="5"/>
    </row>
    <row r="2038" spans="1:2">
      <c r="A2038" s="16"/>
      <c r="B2038" s="5"/>
    </row>
    <row r="2039" spans="1:2">
      <c r="A2039" s="16"/>
      <c r="B2039" s="5"/>
    </row>
    <row r="2040" spans="1:2">
      <c r="A2040" s="16"/>
      <c r="B2040" s="5"/>
    </row>
    <row r="2041" spans="1:2">
      <c r="A2041" s="16"/>
      <c r="B2041" s="5"/>
    </row>
    <row r="2042" spans="1:2">
      <c r="A2042" s="16"/>
      <c r="B2042" s="5"/>
    </row>
    <row r="2043" spans="1:2">
      <c r="A2043" s="16"/>
      <c r="B2043" s="5"/>
    </row>
    <row r="2044" spans="1:2">
      <c r="A2044" s="16"/>
      <c r="B2044" s="5"/>
    </row>
    <row r="2045" spans="1:2">
      <c r="A2045" s="16"/>
      <c r="B2045" s="5"/>
    </row>
    <row r="2046" spans="1:2">
      <c r="A2046" s="16"/>
      <c r="B2046" s="5"/>
    </row>
    <row r="2047" spans="1:2">
      <c r="A2047" s="16"/>
      <c r="B2047" s="5"/>
    </row>
    <row r="2048" spans="1:2">
      <c r="A2048" s="16"/>
      <c r="B2048" s="5"/>
    </row>
    <row r="2049" spans="1:2">
      <c r="A2049" s="16"/>
      <c r="B2049" s="5"/>
    </row>
    <row r="2050" spans="1:2">
      <c r="A2050" s="16"/>
      <c r="B2050" s="5"/>
    </row>
    <row r="2051" spans="1:2">
      <c r="A2051" s="16"/>
      <c r="B2051" s="5"/>
    </row>
    <row r="2052" spans="1:2">
      <c r="A2052" s="16"/>
      <c r="B2052" s="5"/>
    </row>
    <row r="2053" spans="1:2">
      <c r="A2053" s="16"/>
      <c r="B2053" s="5"/>
    </row>
    <row r="2054" spans="1:2">
      <c r="A2054" s="16"/>
      <c r="B2054" s="5"/>
    </row>
    <row r="2055" spans="1:2">
      <c r="A2055" s="16"/>
      <c r="B2055" s="5"/>
    </row>
    <row r="2056" spans="1:2">
      <c r="A2056" s="16"/>
      <c r="B2056" s="5"/>
    </row>
    <row r="2057" spans="1:2">
      <c r="A2057" s="16"/>
      <c r="B2057" s="5"/>
    </row>
    <row r="2058" spans="1:2">
      <c r="A2058" s="16"/>
      <c r="B2058" s="5"/>
    </row>
    <row r="2059" spans="1:2">
      <c r="A2059" s="16"/>
      <c r="B2059" s="5"/>
    </row>
    <row r="2060" spans="1:2">
      <c r="A2060" s="16"/>
      <c r="B2060" s="5"/>
    </row>
    <row r="2061" spans="1:2">
      <c r="A2061" s="16"/>
      <c r="B2061" s="5"/>
    </row>
    <row r="2062" spans="1:2">
      <c r="A2062" s="16"/>
      <c r="B2062" s="5"/>
    </row>
    <row r="2063" spans="1:2">
      <c r="A2063" s="16"/>
      <c r="B2063" s="5"/>
    </row>
    <row r="2064" spans="1:2">
      <c r="A2064" s="16"/>
      <c r="B2064" s="5"/>
    </row>
    <row r="2065" spans="1:2">
      <c r="A2065" s="16"/>
      <c r="B2065" s="5"/>
    </row>
    <row r="2066" spans="1:2">
      <c r="A2066" s="16"/>
      <c r="B2066" s="5"/>
    </row>
    <row r="2067" spans="1:2">
      <c r="A2067" s="16"/>
      <c r="B2067" s="5"/>
    </row>
    <row r="2068" spans="1:2">
      <c r="A2068" s="16"/>
      <c r="B2068" s="5"/>
    </row>
    <row r="2069" spans="1:2">
      <c r="A2069" s="16"/>
      <c r="B2069" s="5"/>
    </row>
    <row r="2070" spans="1:2">
      <c r="A2070" s="16"/>
      <c r="B2070" s="5"/>
    </row>
    <row r="2071" spans="1:2">
      <c r="A2071" s="16"/>
      <c r="B2071" s="5"/>
    </row>
    <row r="2072" spans="1:2">
      <c r="A2072" s="16"/>
      <c r="B2072" s="5"/>
    </row>
    <row r="2073" spans="1:2">
      <c r="A2073" s="16"/>
      <c r="B2073" s="5"/>
    </row>
    <row r="2074" spans="1:2">
      <c r="A2074" s="16"/>
      <c r="B2074" s="5"/>
    </row>
    <row r="2075" spans="1:2">
      <c r="A2075" s="16"/>
      <c r="B2075" s="5"/>
    </row>
    <row r="2076" spans="1:2">
      <c r="A2076" s="16"/>
      <c r="B2076" s="5"/>
    </row>
    <row r="2077" spans="1:2">
      <c r="A2077" s="16"/>
      <c r="B2077" s="5"/>
    </row>
    <row r="2078" spans="1:2">
      <c r="A2078" s="16"/>
      <c r="B2078" s="5"/>
    </row>
    <row r="2079" spans="1:2">
      <c r="A2079" s="16"/>
      <c r="B2079" s="5"/>
    </row>
    <row r="2080" spans="1:2">
      <c r="A2080" s="16"/>
      <c r="B2080" s="5"/>
    </row>
    <row r="2081" spans="1:2">
      <c r="A2081" s="16"/>
      <c r="B2081" s="5"/>
    </row>
    <row r="2082" spans="1:2">
      <c r="A2082" s="16"/>
      <c r="B2082" s="5"/>
    </row>
    <row r="2083" spans="1:2">
      <c r="A2083" s="16"/>
      <c r="B2083" s="5"/>
    </row>
    <row r="2084" spans="1:2">
      <c r="A2084" s="16"/>
      <c r="B2084" s="5"/>
    </row>
    <row r="2085" spans="1:2">
      <c r="A2085" s="16"/>
      <c r="B2085" s="5"/>
    </row>
    <row r="2086" spans="1:2">
      <c r="A2086" s="16"/>
      <c r="B2086" s="5"/>
    </row>
    <row r="2087" spans="1:2">
      <c r="A2087" s="16"/>
      <c r="B2087" s="5"/>
    </row>
    <row r="2088" spans="1:2">
      <c r="A2088" s="16"/>
      <c r="B2088" s="5"/>
    </row>
    <row r="2089" spans="1:2">
      <c r="A2089" s="16"/>
      <c r="B2089" s="5"/>
    </row>
    <row r="2090" spans="1:2">
      <c r="A2090" s="16"/>
      <c r="B2090" s="5"/>
    </row>
    <row r="2091" spans="1:2">
      <c r="A2091" s="16"/>
      <c r="B2091" s="5"/>
    </row>
    <row r="2092" spans="1:2">
      <c r="A2092" s="16"/>
      <c r="B2092" s="5"/>
    </row>
    <row r="2093" spans="1:2">
      <c r="A2093" s="16"/>
      <c r="B2093" s="5"/>
    </row>
    <row r="2094" spans="1:2">
      <c r="A2094" s="16"/>
      <c r="B2094" s="5"/>
    </row>
    <row r="2095" spans="1:2">
      <c r="A2095" s="16"/>
      <c r="B2095" s="5"/>
    </row>
    <row r="2096" spans="1:2">
      <c r="A2096" s="16"/>
      <c r="B2096" s="5"/>
    </row>
    <row r="2097" spans="1:2">
      <c r="A2097" s="16"/>
      <c r="B2097" s="5"/>
    </row>
    <row r="2098" spans="1:2">
      <c r="A2098" s="16"/>
      <c r="B2098" s="5"/>
    </row>
    <row r="2099" spans="1:2">
      <c r="A2099" s="16"/>
      <c r="B2099" s="5"/>
    </row>
    <row r="2100" spans="1:2">
      <c r="A2100" s="16"/>
      <c r="B2100" s="5"/>
    </row>
    <row r="2101" spans="1:2">
      <c r="A2101" s="16"/>
      <c r="B2101" s="5"/>
    </row>
    <row r="2102" spans="1:2">
      <c r="A2102" s="16"/>
      <c r="B2102" s="5"/>
    </row>
    <row r="2103" spans="1:2">
      <c r="A2103" s="16"/>
      <c r="B2103" s="5"/>
    </row>
    <row r="2104" spans="1:2">
      <c r="A2104" s="16"/>
      <c r="B2104" s="5"/>
    </row>
    <row r="2105" spans="1:2">
      <c r="A2105" s="16"/>
      <c r="B2105" s="5"/>
    </row>
    <row r="2106" spans="1:2">
      <c r="A2106" s="16"/>
      <c r="B2106" s="5"/>
    </row>
    <row r="2107" spans="1:2">
      <c r="A2107" s="16"/>
      <c r="B2107" s="5"/>
    </row>
    <row r="2108" spans="1:2">
      <c r="A2108" s="16"/>
      <c r="B2108" s="5"/>
    </row>
    <row r="2109" spans="1:2">
      <c r="A2109" s="16"/>
      <c r="B2109" s="5"/>
    </row>
    <row r="2110" spans="1:2">
      <c r="A2110" s="16"/>
      <c r="B2110" s="5"/>
    </row>
    <row r="2111" spans="1:2">
      <c r="A2111" s="16"/>
      <c r="B2111" s="5"/>
    </row>
    <row r="2112" spans="1:2">
      <c r="A2112" s="16"/>
      <c r="B2112" s="5"/>
    </row>
    <row r="2113" spans="1:2">
      <c r="A2113" s="16"/>
      <c r="B2113" s="5"/>
    </row>
    <row r="2114" spans="1:2">
      <c r="A2114" s="16"/>
      <c r="B2114" s="5"/>
    </row>
    <row r="2115" spans="1:2">
      <c r="A2115" s="16"/>
      <c r="B2115" s="5"/>
    </row>
    <row r="2116" spans="1:2">
      <c r="A2116" s="16"/>
      <c r="B2116" s="5"/>
    </row>
    <row r="2117" spans="1:2">
      <c r="A2117" s="16"/>
      <c r="B2117" s="5"/>
    </row>
    <row r="2118" spans="1:2">
      <c r="A2118" s="16"/>
      <c r="B2118" s="5"/>
    </row>
    <row r="2119" spans="1:2">
      <c r="A2119" s="16"/>
      <c r="B2119" s="5"/>
    </row>
    <row r="2120" spans="1:2">
      <c r="A2120" s="16"/>
      <c r="B2120" s="5"/>
    </row>
    <row r="2121" spans="1:2">
      <c r="A2121" s="16"/>
      <c r="B2121" s="5"/>
    </row>
    <row r="2122" spans="1:2">
      <c r="A2122" s="16"/>
      <c r="B2122" s="5"/>
    </row>
    <row r="2123" spans="1:2">
      <c r="A2123" s="16"/>
      <c r="B2123" s="5"/>
    </row>
    <row r="2124" spans="1:2">
      <c r="A2124" s="16"/>
      <c r="B2124" s="5"/>
    </row>
    <row r="2125" spans="1:2">
      <c r="A2125" s="16"/>
      <c r="B2125" s="5"/>
    </row>
    <row r="2126" spans="1:2">
      <c r="A2126" s="16"/>
      <c r="B2126" s="5"/>
    </row>
    <row r="2127" spans="1:2">
      <c r="A2127" s="16"/>
      <c r="B2127" s="5"/>
    </row>
    <row r="2128" spans="1:2">
      <c r="A2128" s="16"/>
      <c r="B2128" s="5"/>
    </row>
    <row r="2129" spans="1:2">
      <c r="A2129" s="16"/>
      <c r="B2129" s="5"/>
    </row>
    <row r="2130" spans="1:2">
      <c r="A2130" s="16"/>
      <c r="B2130" s="5"/>
    </row>
    <row r="2131" spans="1:2">
      <c r="A2131" s="16"/>
      <c r="B2131" s="5"/>
    </row>
    <row r="2132" spans="1:2">
      <c r="A2132" s="16"/>
      <c r="B2132" s="5"/>
    </row>
    <row r="2133" spans="1:2">
      <c r="A2133" s="16"/>
      <c r="B2133" s="5"/>
    </row>
    <row r="2134" spans="1:2">
      <c r="A2134" s="16"/>
      <c r="B2134" s="5"/>
    </row>
    <row r="2135" spans="1:2">
      <c r="A2135" s="16"/>
      <c r="B2135" s="5"/>
    </row>
    <row r="2136" spans="1:2">
      <c r="A2136" s="16"/>
      <c r="B2136" s="5"/>
    </row>
    <row r="2137" spans="1:2">
      <c r="A2137" s="16"/>
      <c r="B2137" s="5"/>
    </row>
    <row r="2138" spans="1:2">
      <c r="A2138" s="16"/>
      <c r="B2138" s="5"/>
    </row>
    <row r="2139" spans="1:2">
      <c r="A2139" s="16"/>
      <c r="B2139" s="5"/>
    </row>
    <row r="2140" spans="1:2">
      <c r="A2140" s="16"/>
      <c r="B2140" s="5"/>
    </row>
    <row r="2141" spans="1:2">
      <c r="A2141" s="16"/>
      <c r="B2141" s="5"/>
    </row>
    <row r="2142" spans="1:2">
      <c r="A2142" s="16"/>
      <c r="B2142" s="5"/>
    </row>
    <row r="2143" spans="1:2">
      <c r="A2143" s="16"/>
      <c r="B2143" s="5"/>
    </row>
    <row r="2144" spans="1:2">
      <c r="A2144" s="16"/>
      <c r="B2144" s="5"/>
    </row>
    <row r="2145" spans="1:2">
      <c r="A2145" s="16"/>
      <c r="B2145" s="5"/>
    </row>
    <row r="2146" spans="1:2">
      <c r="A2146" s="16"/>
      <c r="B2146" s="5"/>
    </row>
    <row r="2147" spans="1:2">
      <c r="A2147" s="16"/>
      <c r="B2147" s="5"/>
    </row>
    <row r="2148" spans="1:2">
      <c r="A2148" s="16"/>
      <c r="B2148" s="5"/>
    </row>
    <row r="2149" spans="1:2">
      <c r="A2149" s="16"/>
      <c r="B2149" s="5"/>
    </row>
    <row r="2150" spans="1:2">
      <c r="A2150" s="16"/>
      <c r="B2150" s="5"/>
    </row>
    <row r="2151" spans="1:2">
      <c r="A2151" s="16"/>
      <c r="B2151" s="5"/>
    </row>
    <row r="2152" spans="1:2">
      <c r="A2152" s="16"/>
      <c r="B2152" s="5"/>
    </row>
    <row r="2153" spans="1:2">
      <c r="A2153" s="16"/>
      <c r="B2153" s="5"/>
    </row>
    <row r="2154" spans="1:2">
      <c r="A2154" s="16"/>
      <c r="B2154" s="5"/>
    </row>
    <row r="2155" spans="1:2">
      <c r="A2155" s="16"/>
      <c r="B2155" s="5"/>
    </row>
    <row r="2156" spans="1:2">
      <c r="A2156" s="16"/>
      <c r="B2156" s="5"/>
    </row>
    <row r="2157" spans="1:2">
      <c r="A2157" s="16"/>
      <c r="B2157" s="5"/>
    </row>
    <row r="2158" spans="1:2">
      <c r="A2158" s="16"/>
      <c r="B2158" s="5"/>
    </row>
    <row r="2159" spans="1:2">
      <c r="A2159" s="16"/>
      <c r="B2159" s="5"/>
    </row>
    <row r="2160" spans="1:2">
      <c r="A2160" s="16"/>
      <c r="B2160" s="5"/>
    </row>
    <row r="2161" spans="1:2">
      <c r="A2161" s="16"/>
      <c r="B2161" s="5"/>
    </row>
    <row r="2162" spans="1:2">
      <c r="A2162" s="16"/>
      <c r="B2162" s="5"/>
    </row>
    <row r="2163" spans="1:2">
      <c r="A2163" s="16"/>
      <c r="B2163" s="5"/>
    </row>
    <row r="2164" spans="1:2">
      <c r="A2164" s="16"/>
      <c r="B2164" s="5"/>
    </row>
    <row r="2165" spans="1:2">
      <c r="A2165" s="16"/>
      <c r="B2165" s="5"/>
    </row>
    <row r="2166" spans="1:2">
      <c r="A2166" s="16"/>
      <c r="B2166" s="5"/>
    </row>
    <row r="2167" spans="1:2">
      <c r="A2167" s="16"/>
      <c r="B2167" s="5"/>
    </row>
    <row r="2168" spans="1:2">
      <c r="A2168" s="16"/>
      <c r="B2168" s="5"/>
    </row>
    <row r="2169" spans="1:2">
      <c r="A2169" s="16"/>
      <c r="B2169" s="5"/>
    </row>
    <row r="2170" spans="1:2">
      <c r="A2170" s="16"/>
      <c r="B2170" s="5"/>
    </row>
    <row r="2171" spans="1:2">
      <c r="A2171" s="16"/>
      <c r="B2171" s="5"/>
    </row>
    <row r="2172" spans="1:2">
      <c r="A2172" s="16"/>
      <c r="B2172" s="5"/>
    </row>
    <row r="2173" spans="1:2">
      <c r="A2173" s="16"/>
      <c r="B2173" s="5"/>
    </row>
    <row r="2174" spans="1:2">
      <c r="A2174" s="16"/>
      <c r="B2174" s="5"/>
    </row>
    <row r="2175" spans="1:2">
      <c r="A2175" s="16"/>
      <c r="B2175" s="5"/>
    </row>
    <row r="2176" spans="1:2">
      <c r="A2176" s="16"/>
      <c r="B2176" s="5"/>
    </row>
    <row r="2177" spans="1:2">
      <c r="A2177" s="16"/>
      <c r="B2177" s="5"/>
    </row>
    <row r="2178" spans="1:2">
      <c r="A2178" s="16"/>
      <c r="B2178" s="5"/>
    </row>
    <row r="2179" spans="1:2">
      <c r="A2179" s="16"/>
      <c r="B2179" s="5"/>
    </row>
    <row r="2180" spans="1:2">
      <c r="A2180" s="16"/>
      <c r="B2180" s="5"/>
    </row>
    <row r="2181" spans="1:2">
      <c r="A2181" s="16"/>
      <c r="B2181" s="5"/>
    </row>
    <row r="2182" spans="1:2">
      <c r="A2182" s="16"/>
      <c r="B2182" s="5"/>
    </row>
    <row r="2183" spans="1:2">
      <c r="A2183" s="16"/>
      <c r="B2183" s="5"/>
    </row>
    <row r="2184" spans="1:2">
      <c r="A2184" s="16"/>
      <c r="B2184" s="5"/>
    </row>
    <row r="2185" spans="1:2">
      <c r="A2185" s="16"/>
      <c r="B2185" s="5"/>
    </row>
    <row r="2186" spans="1:2">
      <c r="A2186" s="16"/>
      <c r="B2186" s="5"/>
    </row>
    <row r="2187" spans="1:2">
      <c r="A2187" s="16"/>
      <c r="B2187" s="5"/>
    </row>
    <row r="2188" spans="1:2">
      <c r="A2188" s="16"/>
      <c r="B2188" s="5"/>
    </row>
    <row r="2189" spans="1:2">
      <c r="A2189" s="16"/>
      <c r="B2189" s="5"/>
    </row>
    <row r="2190" spans="1:2">
      <c r="A2190" s="16"/>
      <c r="B2190" s="5"/>
    </row>
    <row r="2191" spans="1:2">
      <c r="A2191" s="16"/>
      <c r="B2191" s="5"/>
    </row>
    <row r="2192" spans="1:2">
      <c r="A2192" s="16"/>
      <c r="B2192" s="5"/>
    </row>
    <row r="2193" spans="1:2">
      <c r="A2193" s="16"/>
      <c r="B2193" s="5"/>
    </row>
    <row r="2194" spans="1:2">
      <c r="A2194" s="16"/>
      <c r="B2194" s="5"/>
    </row>
    <row r="2195" spans="1:2">
      <c r="A2195" s="16"/>
      <c r="B2195" s="5"/>
    </row>
    <row r="2196" spans="1:2">
      <c r="A2196" s="16"/>
      <c r="B2196" s="5"/>
    </row>
    <row r="2197" spans="1:2">
      <c r="A2197" s="16"/>
      <c r="B2197" s="5"/>
    </row>
    <row r="2198" spans="1:2">
      <c r="A2198" s="16"/>
      <c r="B2198" s="5"/>
    </row>
    <row r="2199" spans="1:2">
      <c r="A2199" s="16"/>
      <c r="B2199" s="5"/>
    </row>
    <row r="2200" spans="1:2">
      <c r="A2200" s="16"/>
      <c r="B2200" s="5"/>
    </row>
    <row r="2201" spans="1:2">
      <c r="A2201" s="16"/>
      <c r="B2201" s="5"/>
    </row>
    <row r="2202" spans="1:2">
      <c r="A2202" s="16"/>
      <c r="B2202" s="5"/>
    </row>
    <row r="2203" spans="1:2">
      <c r="A2203" s="16"/>
      <c r="B2203" s="5"/>
    </row>
    <row r="2204" spans="1:2">
      <c r="A2204" s="16"/>
      <c r="B2204" s="5"/>
    </row>
    <row r="2205" spans="1:2">
      <c r="A2205" s="16"/>
      <c r="B2205" s="5"/>
    </row>
    <row r="2206" spans="1:2">
      <c r="A2206" s="16"/>
      <c r="B2206" s="5"/>
    </row>
    <row r="2207" spans="1:2">
      <c r="A2207" s="16"/>
      <c r="B2207" s="5"/>
    </row>
    <row r="2208" spans="1:2">
      <c r="A2208" s="16"/>
      <c r="B2208" s="5"/>
    </row>
    <row r="2209" spans="1:2">
      <c r="A2209" s="16"/>
      <c r="B2209" s="5"/>
    </row>
    <row r="2210" spans="1:2">
      <c r="A2210" s="16"/>
      <c r="B2210" s="5"/>
    </row>
    <row r="2211" spans="1:2">
      <c r="A2211" s="16"/>
      <c r="B2211" s="5"/>
    </row>
    <row r="2212" spans="1:2">
      <c r="A2212" s="16"/>
      <c r="B2212" s="5"/>
    </row>
    <row r="2213" spans="1:2">
      <c r="A2213" s="16"/>
      <c r="B2213" s="5"/>
    </row>
    <row r="2214" spans="1:2">
      <c r="A2214" s="16"/>
      <c r="B2214" s="5"/>
    </row>
    <row r="2215" spans="1:2">
      <c r="A2215" s="16"/>
      <c r="B2215" s="5"/>
    </row>
    <row r="2216" spans="1:2">
      <c r="A2216" s="16"/>
      <c r="B2216" s="5"/>
    </row>
    <row r="2217" spans="1:2">
      <c r="A2217" s="16"/>
      <c r="B2217" s="5"/>
    </row>
    <row r="2218" spans="1:2">
      <c r="A2218" s="16"/>
      <c r="B2218" s="5"/>
    </row>
    <row r="2219" spans="1:2">
      <c r="A2219" s="16"/>
      <c r="B2219" s="5"/>
    </row>
    <row r="2220" spans="1:2">
      <c r="A2220" s="16"/>
      <c r="B2220" s="5"/>
    </row>
    <row r="2221" spans="1:2">
      <c r="A2221" s="16"/>
      <c r="B2221" s="5"/>
    </row>
    <row r="2222" spans="1:2">
      <c r="A2222" s="16"/>
      <c r="B2222" s="5"/>
    </row>
    <row r="2223" spans="1:2">
      <c r="A2223" s="16"/>
      <c r="B2223" s="5"/>
    </row>
    <row r="2224" spans="1:2">
      <c r="A2224" s="16"/>
      <c r="B2224" s="5"/>
    </row>
    <row r="2225" spans="1:2">
      <c r="A2225" s="16"/>
      <c r="B2225" s="5"/>
    </row>
    <row r="2226" spans="1:2">
      <c r="A2226" s="16"/>
      <c r="B2226" s="5"/>
    </row>
    <row r="2227" spans="1:2">
      <c r="A2227" s="16"/>
      <c r="B2227" s="5"/>
    </row>
    <row r="2228" spans="1:2">
      <c r="A2228" s="16"/>
      <c r="B2228" s="5"/>
    </row>
    <row r="2229" spans="1:2">
      <c r="A2229" s="16"/>
      <c r="B2229" s="5"/>
    </row>
    <row r="2230" spans="1:2">
      <c r="A2230" s="16"/>
      <c r="B2230" s="5"/>
    </row>
    <row r="2231" spans="1:2">
      <c r="A2231" s="16"/>
      <c r="B2231" s="5"/>
    </row>
    <row r="2232" spans="1:2">
      <c r="A2232" s="16"/>
      <c r="B2232" s="5"/>
    </row>
    <row r="2233" spans="1:2">
      <c r="A2233" s="16"/>
      <c r="B2233" s="5"/>
    </row>
    <row r="2234" spans="1:2">
      <c r="A2234" s="16"/>
      <c r="B2234" s="5"/>
    </row>
    <row r="2235" spans="1:2">
      <c r="A2235" s="16"/>
      <c r="B2235" s="5"/>
    </row>
    <row r="2236" spans="1:2">
      <c r="A2236" s="16"/>
      <c r="B2236" s="5"/>
    </row>
    <row r="2237" spans="1:2">
      <c r="A2237" s="16"/>
      <c r="B2237" s="5"/>
    </row>
    <row r="2238" spans="1:2">
      <c r="A2238" s="16"/>
      <c r="B2238" s="5"/>
    </row>
    <row r="2239" spans="1:2">
      <c r="A2239" s="16"/>
      <c r="B2239" s="5"/>
    </row>
    <row r="2240" spans="1:2">
      <c r="A2240" s="16"/>
      <c r="B2240" s="5"/>
    </row>
    <row r="2241" spans="1:2">
      <c r="A2241" s="16"/>
      <c r="B2241" s="5"/>
    </row>
    <row r="2242" spans="1:2">
      <c r="A2242" s="16"/>
      <c r="B2242" s="5"/>
    </row>
    <row r="2243" spans="1:2">
      <c r="A2243" s="16"/>
      <c r="B2243" s="5"/>
    </row>
    <row r="2244" spans="1:2">
      <c r="A2244" s="16"/>
      <c r="B2244" s="5"/>
    </row>
    <row r="2245" spans="1:2">
      <c r="A2245" s="16"/>
      <c r="B2245" s="5"/>
    </row>
    <row r="2246" spans="1:2">
      <c r="A2246" s="16"/>
      <c r="B2246" s="5"/>
    </row>
    <row r="2247" spans="1:2">
      <c r="A2247" s="16"/>
      <c r="B2247" s="5"/>
    </row>
    <row r="2248" spans="1:2">
      <c r="A2248" s="16"/>
      <c r="B2248" s="5"/>
    </row>
    <row r="2249" spans="1:2">
      <c r="A2249" s="16"/>
      <c r="B2249" s="5"/>
    </row>
    <row r="2250" spans="1:2">
      <c r="A2250" s="16"/>
      <c r="B2250" s="5"/>
    </row>
    <row r="2251" spans="1:2">
      <c r="A2251" s="16"/>
      <c r="B2251" s="5"/>
    </row>
    <row r="2252" spans="1:2">
      <c r="A2252" s="16"/>
      <c r="B2252" s="5"/>
    </row>
    <row r="2253" spans="1:2">
      <c r="A2253" s="16"/>
      <c r="B2253" s="5"/>
    </row>
    <row r="2254" spans="1:2">
      <c r="A2254" s="16"/>
      <c r="B2254" s="5"/>
    </row>
    <row r="2255" spans="1:2">
      <c r="A2255" s="16"/>
      <c r="B2255" s="5"/>
    </row>
    <row r="2256" spans="1:2">
      <c r="A2256" s="16"/>
      <c r="B2256" s="5"/>
    </row>
    <row r="2257" spans="1:2">
      <c r="A2257" s="16"/>
      <c r="B2257" s="5"/>
    </row>
    <row r="2258" spans="1:2">
      <c r="A2258" s="16"/>
      <c r="B2258" s="5"/>
    </row>
    <row r="2259" spans="1:2">
      <c r="A2259" s="16"/>
      <c r="B2259" s="5"/>
    </row>
    <row r="2260" spans="1:2">
      <c r="A2260" s="16"/>
      <c r="B2260" s="5"/>
    </row>
    <row r="2261" spans="1:2">
      <c r="A2261" s="16"/>
      <c r="B2261" s="5"/>
    </row>
    <row r="2262" spans="1:2">
      <c r="A2262" s="16"/>
      <c r="B2262" s="5"/>
    </row>
    <row r="2263" spans="1:2">
      <c r="A2263" s="16"/>
      <c r="B2263" s="5"/>
    </row>
    <row r="2264" spans="1:2">
      <c r="A2264" s="16"/>
      <c r="B2264" s="5"/>
    </row>
    <row r="2265" spans="1:2">
      <c r="A2265" s="16"/>
      <c r="B2265" s="5"/>
    </row>
    <row r="2266" spans="1:2">
      <c r="A2266" s="16"/>
      <c r="B2266" s="5"/>
    </row>
    <row r="2267" spans="1:2">
      <c r="A2267" s="16"/>
      <c r="B2267" s="5"/>
    </row>
    <row r="2268" spans="1:2">
      <c r="A2268" s="16"/>
      <c r="B2268" s="5"/>
    </row>
    <row r="2269" spans="1:2">
      <c r="A2269" s="16"/>
      <c r="B2269" s="5"/>
    </row>
    <row r="2270" spans="1:2">
      <c r="A2270" s="16"/>
      <c r="B2270" s="5"/>
    </row>
    <row r="2271" spans="1:2">
      <c r="A2271" s="16"/>
      <c r="B2271" s="5"/>
    </row>
    <row r="2272" spans="1:2">
      <c r="A2272" s="16"/>
      <c r="B2272" s="5"/>
    </row>
    <row r="2273" spans="1:2">
      <c r="A2273" s="16"/>
      <c r="B2273" s="5"/>
    </row>
    <row r="2274" spans="1:2">
      <c r="A2274" s="16"/>
      <c r="B2274" s="5"/>
    </row>
    <row r="2275" spans="1:2">
      <c r="A2275" s="16"/>
      <c r="B2275" s="5"/>
    </row>
    <row r="2276" spans="1:2">
      <c r="A2276" s="16"/>
      <c r="B2276" s="5"/>
    </row>
    <row r="2277" spans="1:2">
      <c r="A2277" s="16"/>
      <c r="B2277" s="5"/>
    </row>
    <row r="2278" spans="1:2">
      <c r="A2278" s="16"/>
      <c r="B2278" s="5"/>
    </row>
    <row r="2279" spans="1:2">
      <c r="A2279" s="16"/>
      <c r="B2279" s="5"/>
    </row>
    <row r="2280" spans="1:2">
      <c r="A2280" s="16"/>
      <c r="B2280" s="5"/>
    </row>
    <row r="2281" spans="1:2">
      <c r="A2281" s="16"/>
      <c r="B2281" s="5"/>
    </row>
    <row r="2282" spans="1:2">
      <c r="A2282" s="16"/>
      <c r="B2282" s="5"/>
    </row>
    <row r="2283" spans="1:2">
      <c r="A2283" s="16"/>
      <c r="B2283" s="5"/>
    </row>
    <row r="2284" spans="1:2">
      <c r="A2284" s="16"/>
      <c r="B2284" s="5"/>
    </row>
    <row r="2285" spans="1:2">
      <c r="A2285" s="16"/>
      <c r="B2285" s="5"/>
    </row>
    <row r="2286" spans="1:2">
      <c r="A2286" s="16"/>
      <c r="B2286" s="5"/>
    </row>
    <row r="2287" spans="1:2">
      <c r="A2287" s="16"/>
      <c r="B2287" s="5"/>
    </row>
    <row r="2288" spans="1:2">
      <c r="A2288" s="16"/>
      <c r="B2288" s="5"/>
    </row>
    <row r="2289" spans="1:2">
      <c r="A2289" s="16"/>
      <c r="B2289" s="5"/>
    </row>
    <row r="2290" spans="1:2">
      <c r="A2290" s="16"/>
      <c r="B2290" s="5"/>
    </row>
    <row r="2291" spans="1:2">
      <c r="A2291" s="16"/>
      <c r="B2291" s="5"/>
    </row>
    <row r="2292" spans="1:2">
      <c r="A2292" s="16"/>
      <c r="B2292" s="5"/>
    </row>
    <row r="2293" spans="1:2">
      <c r="A2293" s="16"/>
      <c r="B2293" s="5"/>
    </row>
    <row r="2294" spans="1:2">
      <c r="A2294" s="16"/>
      <c r="B2294" s="5"/>
    </row>
    <row r="2295" spans="1:2">
      <c r="A2295" s="16"/>
      <c r="B2295" s="5"/>
    </row>
    <row r="2296" spans="1:2">
      <c r="A2296" s="16"/>
      <c r="B2296" s="5"/>
    </row>
    <row r="2297" spans="1:2">
      <c r="A2297" s="16"/>
      <c r="B2297" s="5"/>
    </row>
    <row r="2298" spans="1:2">
      <c r="A2298" s="16"/>
      <c r="B2298" s="5"/>
    </row>
    <row r="2299" spans="1:2">
      <c r="A2299" s="16"/>
      <c r="B2299" s="5"/>
    </row>
    <row r="2300" spans="1:2">
      <c r="A2300" s="16"/>
      <c r="B2300" s="5"/>
    </row>
    <row r="2301" spans="1:2">
      <c r="A2301" s="16"/>
      <c r="B2301" s="5"/>
    </row>
    <row r="2302" spans="1:2">
      <c r="A2302" s="16"/>
      <c r="B2302" s="5"/>
    </row>
    <row r="2303" spans="1:2">
      <c r="A2303" s="16"/>
      <c r="B2303" s="5"/>
    </row>
    <row r="2304" spans="1:2">
      <c r="A2304" s="16"/>
      <c r="B2304" s="5"/>
    </row>
    <row r="2305" spans="1:2">
      <c r="A2305" s="16"/>
      <c r="B2305" s="5"/>
    </row>
    <row r="2306" spans="1:2">
      <c r="A2306" s="16"/>
      <c r="B2306" s="5"/>
    </row>
    <row r="2307" spans="1:2">
      <c r="A2307" s="16"/>
      <c r="B2307" s="5"/>
    </row>
    <row r="2308" spans="1:2">
      <c r="A2308" s="16"/>
      <c r="B2308" s="5"/>
    </row>
    <row r="2309" spans="1:2">
      <c r="A2309" s="16"/>
      <c r="B2309" s="5"/>
    </row>
    <row r="2310" spans="1:2">
      <c r="A2310" s="16"/>
      <c r="B2310" s="5"/>
    </row>
    <row r="2311" spans="1:2">
      <c r="A2311" s="16"/>
      <c r="B2311" s="5"/>
    </row>
    <row r="2312" spans="1:2">
      <c r="A2312" s="16"/>
      <c r="B2312" s="5"/>
    </row>
    <row r="2313" spans="1:2">
      <c r="A2313" s="16"/>
      <c r="B2313" s="5"/>
    </row>
    <row r="2314" spans="1:2">
      <c r="A2314" s="16"/>
      <c r="B2314" s="5"/>
    </row>
    <row r="2315" spans="1:2">
      <c r="A2315" s="16"/>
      <c r="B2315" s="5"/>
    </row>
    <row r="2316" spans="1:2">
      <c r="A2316" s="16"/>
      <c r="B2316" s="5"/>
    </row>
    <row r="2317" spans="1:2">
      <c r="A2317" s="16"/>
      <c r="B2317" s="5"/>
    </row>
    <row r="2318" spans="1:2">
      <c r="A2318" s="16"/>
      <c r="B2318" s="5"/>
    </row>
    <row r="2319" spans="1:2">
      <c r="A2319" s="16"/>
      <c r="B2319" s="5"/>
    </row>
    <row r="2320" spans="1:2">
      <c r="A2320" s="16"/>
      <c r="B2320" s="5"/>
    </row>
    <row r="2321" spans="1:2">
      <c r="A2321" s="16"/>
      <c r="B2321" s="5"/>
    </row>
    <row r="2322" spans="1:2">
      <c r="A2322" s="16"/>
      <c r="B2322" s="5"/>
    </row>
    <row r="2323" spans="1:2">
      <c r="A2323" s="16"/>
      <c r="B2323" s="5"/>
    </row>
    <row r="2324" spans="1:2">
      <c r="A2324" s="16"/>
      <c r="B2324" s="5"/>
    </row>
    <row r="2325" spans="1:2">
      <c r="A2325" s="16"/>
      <c r="B2325" s="5"/>
    </row>
    <row r="2326" spans="1:2">
      <c r="A2326" s="16"/>
      <c r="B2326" s="5"/>
    </row>
    <row r="2327" spans="1:2">
      <c r="A2327" s="16"/>
      <c r="B2327" s="5"/>
    </row>
    <row r="2328" spans="1:2">
      <c r="A2328" s="16"/>
      <c r="B2328" s="5"/>
    </row>
    <row r="2329" spans="1:2">
      <c r="A2329" s="16"/>
      <c r="B2329" s="5"/>
    </row>
    <row r="2330" spans="1:2">
      <c r="A2330" s="16"/>
      <c r="B2330" s="5"/>
    </row>
    <row r="2331" spans="1:2">
      <c r="A2331" s="16"/>
      <c r="B2331" s="5"/>
    </row>
    <row r="2332" spans="1:2">
      <c r="A2332" s="16"/>
      <c r="B2332" s="5"/>
    </row>
    <row r="2333" spans="1:2">
      <c r="A2333" s="16"/>
      <c r="B2333" s="5"/>
    </row>
    <row r="2334" spans="1:2">
      <c r="A2334" s="16"/>
      <c r="B2334" s="5"/>
    </row>
    <row r="2335" spans="1:2">
      <c r="A2335" s="16"/>
      <c r="B2335" s="5"/>
    </row>
    <row r="2336" spans="1:2">
      <c r="A2336" s="16"/>
      <c r="B2336" s="5"/>
    </row>
    <row r="2337" spans="1:2">
      <c r="A2337" s="16"/>
      <c r="B2337" s="5"/>
    </row>
    <row r="2338" spans="1:2">
      <c r="A2338" s="16"/>
      <c r="B2338" s="5"/>
    </row>
    <row r="2339" spans="1:2">
      <c r="A2339" s="16"/>
      <c r="B2339" s="5"/>
    </row>
    <row r="2340" spans="1:2">
      <c r="A2340" s="16"/>
      <c r="B2340" s="5"/>
    </row>
    <row r="2341" spans="1:2">
      <c r="A2341" s="16"/>
      <c r="B2341" s="5"/>
    </row>
    <row r="2342" spans="1:2">
      <c r="A2342" s="16"/>
      <c r="B2342" s="5"/>
    </row>
    <row r="2343" spans="1:2">
      <c r="A2343" s="16"/>
      <c r="B2343" s="5"/>
    </row>
    <row r="2344" spans="1:2">
      <c r="A2344" s="16"/>
      <c r="B2344" s="5"/>
    </row>
    <row r="2345" spans="1:2">
      <c r="A2345" s="16"/>
      <c r="B2345" s="5"/>
    </row>
    <row r="2346" spans="1:2">
      <c r="A2346" s="16"/>
      <c r="B2346" s="5"/>
    </row>
    <row r="2347" spans="1:2">
      <c r="A2347" s="16"/>
      <c r="B2347" s="5"/>
    </row>
    <row r="2348" spans="1:2">
      <c r="A2348" s="16"/>
      <c r="B2348" s="5"/>
    </row>
    <row r="2349" spans="1:2">
      <c r="A2349" s="16"/>
      <c r="B2349" s="5"/>
    </row>
    <row r="2350" spans="1:2">
      <c r="A2350" s="16"/>
      <c r="B2350" s="5"/>
    </row>
    <row r="2351" spans="1:2">
      <c r="A2351" s="16"/>
      <c r="B2351" s="5"/>
    </row>
    <row r="2352" spans="1:2">
      <c r="A2352" s="16"/>
      <c r="B2352" s="5"/>
    </row>
    <row r="2353" spans="1:2">
      <c r="A2353" s="16"/>
      <c r="B2353" s="5"/>
    </row>
    <row r="2354" spans="1:2">
      <c r="A2354" s="16"/>
      <c r="B2354" s="5"/>
    </row>
    <row r="2355" spans="1:2">
      <c r="A2355" s="16"/>
      <c r="B2355" s="5"/>
    </row>
    <row r="2356" spans="1:2">
      <c r="A2356" s="16"/>
      <c r="B2356" s="5"/>
    </row>
    <row r="2357" spans="1:2">
      <c r="A2357" s="16"/>
      <c r="B2357" s="5"/>
    </row>
    <row r="2358" spans="1:2">
      <c r="A2358" s="16"/>
      <c r="B2358" s="5"/>
    </row>
    <row r="2359" spans="1:2">
      <c r="A2359" s="16"/>
      <c r="B2359" s="5"/>
    </row>
    <row r="2360" spans="1:2">
      <c r="A2360" s="16"/>
      <c r="B2360" s="5"/>
    </row>
    <row r="2361" spans="1:2">
      <c r="A2361" s="16"/>
      <c r="B2361" s="5"/>
    </row>
    <row r="2362" spans="1:2">
      <c r="A2362" s="16"/>
      <c r="B2362" s="5"/>
    </row>
    <row r="2363" spans="1:2">
      <c r="A2363" s="16"/>
      <c r="B2363" s="5"/>
    </row>
    <row r="2364" spans="1:2">
      <c r="A2364" s="16"/>
      <c r="B2364" s="5"/>
    </row>
    <row r="2365" spans="1:2">
      <c r="A2365" s="16"/>
      <c r="B2365" s="5"/>
    </row>
    <row r="2366" spans="1:2">
      <c r="A2366" s="16"/>
      <c r="B2366" s="5"/>
    </row>
    <row r="2367" spans="1:2">
      <c r="A2367" s="16"/>
      <c r="B2367" s="5"/>
    </row>
    <row r="2368" spans="1:2">
      <c r="A2368" s="16"/>
      <c r="B2368" s="5"/>
    </row>
    <row r="2369" spans="1:2">
      <c r="A2369" s="16"/>
      <c r="B2369" s="5"/>
    </row>
    <row r="2370" spans="1:2">
      <c r="A2370" s="16"/>
      <c r="B2370" s="5"/>
    </row>
    <row r="2371" spans="1:2">
      <c r="A2371" s="16"/>
      <c r="B2371" s="5"/>
    </row>
    <row r="2372" spans="1:2">
      <c r="A2372" s="16"/>
      <c r="B2372" s="5"/>
    </row>
    <row r="2373" spans="1:2">
      <c r="A2373" s="16"/>
      <c r="B2373" s="5"/>
    </row>
    <row r="2374" spans="1:2">
      <c r="A2374" s="16"/>
      <c r="B2374" s="5"/>
    </row>
    <row r="2375" spans="1:2">
      <c r="A2375" s="16"/>
      <c r="B2375" s="5"/>
    </row>
    <row r="2376" spans="1:2">
      <c r="A2376" s="16"/>
      <c r="B2376" s="5"/>
    </row>
    <row r="2377" spans="1:2">
      <c r="A2377" s="16"/>
      <c r="B2377" s="5"/>
    </row>
    <row r="2378" spans="1:2">
      <c r="A2378" s="16"/>
      <c r="B2378" s="5"/>
    </row>
    <row r="2379" spans="1:2">
      <c r="A2379" s="16"/>
      <c r="B2379" s="5"/>
    </row>
    <row r="2380" spans="1:2">
      <c r="A2380" s="16"/>
      <c r="B2380" s="5"/>
    </row>
    <row r="2381" spans="1:2">
      <c r="A2381" s="16"/>
      <c r="B2381" s="5"/>
    </row>
    <row r="2382" spans="1:2">
      <c r="A2382" s="16"/>
      <c r="B2382" s="5"/>
    </row>
    <row r="2383" spans="1:2">
      <c r="A2383" s="16"/>
      <c r="B2383" s="5"/>
    </row>
    <row r="2384" spans="1:2">
      <c r="A2384" s="16"/>
      <c r="B2384" s="5"/>
    </row>
    <row r="2385" spans="1:2">
      <c r="A2385" s="16"/>
      <c r="B2385" s="5"/>
    </row>
    <row r="2386" spans="1:2">
      <c r="A2386" s="16"/>
      <c r="B2386" s="5"/>
    </row>
    <row r="2387" spans="1:2">
      <c r="A2387" s="16"/>
      <c r="B2387" s="5"/>
    </row>
    <row r="2388" spans="1:2">
      <c r="A2388" s="16"/>
      <c r="B2388" s="5"/>
    </row>
    <row r="2389" spans="1:2">
      <c r="A2389" s="16"/>
      <c r="B2389" s="5"/>
    </row>
    <row r="2390" spans="1:2">
      <c r="A2390" s="16"/>
      <c r="B2390" s="5"/>
    </row>
    <row r="2391" spans="1:2">
      <c r="A2391" s="16"/>
      <c r="B2391" s="5"/>
    </row>
    <row r="2392" spans="1:2">
      <c r="A2392" s="16"/>
      <c r="B2392" s="5"/>
    </row>
    <row r="2393" spans="1:2">
      <c r="A2393" s="16"/>
      <c r="B2393" s="5"/>
    </row>
    <row r="2394" spans="1:2">
      <c r="A2394" s="16"/>
      <c r="B2394" s="5"/>
    </row>
    <row r="2395" spans="1:2">
      <c r="A2395" s="16"/>
      <c r="B2395" s="5"/>
    </row>
    <row r="2396" spans="1:2">
      <c r="A2396" s="16"/>
      <c r="B2396" s="5"/>
    </row>
    <row r="2397" spans="1:2">
      <c r="A2397" s="16"/>
      <c r="B2397" s="5"/>
    </row>
    <row r="2398" spans="1:2">
      <c r="A2398" s="16"/>
      <c r="B2398" s="5"/>
    </row>
    <row r="2399" spans="1:2">
      <c r="A2399" s="16"/>
      <c r="B2399" s="5"/>
    </row>
    <row r="2400" spans="1:2">
      <c r="A2400" s="16"/>
      <c r="B2400" s="5"/>
    </row>
    <row r="2401" spans="1:2">
      <c r="A2401" s="16"/>
      <c r="B2401" s="5"/>
    </row>
    <row r="2402" spans="1:2">
      <c r="A2402" s="16"/>
      <c r="B2402" s="5"/>
    </row>
    <row r="2403" spans="1:2">
      <c r="A2403" s="16"/>
      <c r="B2403" s="5"/>
    </row>
    <row r="2404" spans="1:2">
      <c r="A2404" s="16"/>
      <c r="B2404" s="5"/>
    </row>
    <row r="2405" spans="1:2">
      <c r="A2405" s="16"/>
      <c r="B2405" s="5"/>
    </row>
    <row r="2406" spans="1:2">
      <c r="A2406" s="16"/>
      <c r="B2406" s="5"/>
    </row>
    <row r="2407" spans="1:2">
      <c r="A2407" s="16"/>
      <c r="B2407" s="5"/>
    </row>
    <row r="2408" spans="1:2">
      <c r="A2408" s="16"/>
      <c r="B2408" s="5"/>
    </row>
    <row r="2409" spans="1:2">
      <c r="A2409" s="16"/>
      <c r="B2409" s="5"/>
    </row>
    <row r="2410" spans="1:2">
      <c r="A2410" s="16"/>
      <c r="B2410" s="5"/>
    </row>
    <row r="2411" spans="1:2">
      <c r="A2411" s="16"/>
      <c r="B2411" s="5"/>
    </row>
    <row r="2412" spans="1:2">
      <c r="A2412" s="16"/>
      <c r="B2412" s="5"/>
    </row>
    <row r="2413" spans="1:2">
      <c r="A2413" s="16"/>
      <c r="B2413" s="5"/>
    </row>
    <row r="2414" spans="1:2">
      <c r="A2414" s="16"/>
      <c r="B2414" s="5"/>
    </row>
    <row r="2415" spans="1:2">
      <c r="A2415" s="16"/>
      <c r="B2415" s="5"/>
    </row>
    <row r="2416" spans="1:2">
      <c r="A2416" s="16"/>
      <c r="B2416" s="5"/>
    </row>
    <row r="2417" spans="1:2">
      <c r="A2417" s="16"/>
      <c r="B2417" s="5"/>
    </row>
    <row r="2418" spans="1:2">
      <c r="A2418" s="16"/>
      <c r="B2418" s="5"/>
    </row>
    <row r="2419" spans="1:2">
      <c r="A2419" s="16"/>
      <c r="B2419" s="5"/>
    </row>
    <row r="2420" spans="1:2">
      <c r="A2420" s="16"/>
      <c r="B2420" s="5"/>
    </row>
    <row r="2421" spans="1:2">
      <c r="A2421" s="16"/>
      <c r="B2421" s="5"/>
    </row>
    <row r="2422" spans="1:2">
      <c r="A2422" s="16"/>
      <c r="B2422" s="5"/>
    </row>
    <row r="2423" spans="1:2">
      <c r="A2423" s="16"/>
      <c r="B2423" s="5"/>
    </row>
    <row r="2424" spans="1:2">
      <c r="A2424" s="16"/>
      <c r="B2424" s="5"/>
    </row>
    <row r="2425" spans="1:2">
      <c r="A2425" s="16"/>
      <c r="B2425" s="5"/>
    </row>
    <row r="2426" spans="1:2">
      <c r="A2426" s="16"/>
      <c r="B2426" s="5"/>
    </row>
    <row r="2427" spans="1:2">
      <c r="A2427" s="16"/>
      <c r="B2427" s="5"/>
    </row>
    <row r="2428" spans="1:2">
      <c r="A2428" s="16"/>
      <c r="B2428" s="5"/>
    </row>
    <row r="2429" spans="1:2">
      <c r="A2429" s="16"/>
      <c r="B2429" s="5"/>
    </row>
    <row r="2430" spans="1:2">
      <c r="A2430" s="16"/>
      <c r="B2430" s="5"/>
    </row>
    <row r="2431" spans="1:2">
      <c r="A2431" s="16"/>
      <c r="B2431" s="5"/>
    </row>
    <row r="2432" spans="1:2">
      <c r="A2432" s="16"/>
      <c r="B2432" s="5"/>
    </row>
    <row r="2433" spans="1:2">
      <c r="A2433" s="16"/>
      <c r="B2433" s="5"/>
    </row>
    <row r="2434" spans="1:2">
      <c r="A2434" s="16"/>
      <c r="B2434" s="5"/>
    </row>
    <row r="2435" spans="1:2">
      <c r="A2435" s="16"/>
      <c r="B2435" s="5"/>
    </row>
    <row r="2436" spans="1:2">
      <c r="A2436" s="16"/>
      <c r="B2436" s="5"/>
    </row>
    <row r="2437" spans="1:2">
      <c r="A2437" s="16"/>
      <c r="B2437" s="5"/>
    </row>
    <row r="2438" spans="1:2">
      <c r="A2438" s="16"/>
      <c r="B2438" s="5"/>
    </row>
    <row r="2439" spans="1:2">
      <c r="A2439" s="16"/>
      <c r="B2439" s="5"/>
    </row>
    <row r="2440" spans="1:2">
      <c r="A2440" s="16"/>
      <c r="B2440" s="5"/>
    </row>
    <row r="2441" spans="1:2">
      <c r="A2441" s="16"/>
      <c r="B2441" s="5"/>
    </row>
    <row r="2442" spans="1:2">
      <c r="A2442" s="16"/>
      <c r="B2442" s="5"/>
    </row>
    <row r="2443" spans="1:2">
      <c r="A2443" s="16"/>
      <c r="B2443" s="5"/>
    </row>
    <row r="2444" spans="1:2">
      <c r="A2444" s="16"/>
      <c r="B2444" s="5"/>
    </row>
    <row r="2445" spans="1:2">
      <c r="A2445" s="16"/>
      <c r="B2445" s="5"/>
    </row>
    <row r="2446" spans="1:2">
      <c r="A2446" s="16"/>
      <c r="B2446" s="5"/>
    </row>
    <row r="2447" spans="1:2">
      <c r="A2447" s="16"/>
      <c r="B2447" s="5"/>
    </row>
    <row r="2448" spans="1:2">
      <c r="A2448" s="16"/>
      <c r="B2448" s="5"/>
    </row>
    <row r="2449" spans="1:2">
      <c r="A2449" s="16"/>
      <c r="B2449" s="5"/>
    </row>
    <row r="2450" spans="1:2">
      <c r="A2450" s="16"/>
      <c r="B2450" s="5"/>
    </row>
    <row r="2451" spans="1:2">
      <c r="A2451" s="16"/>
      <c r="B2451" s="5"/>
    </row>
    <row r="2452" spans="1:2">
      <c r="A2452" s="16"/>
      <c r="B2452" s="5"/>
    </row>
    <row r="2453" spans="1:2">
      <c r="A2453" s="16"/>
      <c r="B2453" s="5"/>
    </row>
    <row r="2454" spans="1:2">
      <c r="A2454" s="16"/>
      <c r="B2454" s="5"/>
    </row>
    <row r="2455" spans="1:2">
      <c r="A2455" s="16"/>
      <c r="B2455" s="5"/>
    </row>
    <row r="2456" spans="1:2">
      <c r="A2456" s="16"/>
      <c r="B2456" s="5"/>
    </row>
    <row r="2457" spans="1:2">
      <c r="A2457" s="16"/>
      <c r="B2457" s="5"/>
    </row>
    <row r="2458" spans="1:2">
      <c r="A2458" s="16"/>
      <c r="B2458" s="5"/>
    </row>
    <row r="2459" spans="1:2">
      <c r="A2459" s="16"/>
      <c r="B2459" s="5"/>
    </row>
    <row r="2460" spans="1:2">
      <c r="A2460" s="16"/>
      <c r="B2460" s="5"/>
    </row>
    <row r="2461" spans="1:2">
      <c r="A2461" s="16"/>
      <c r="B2461" s="5"/>
    </row>
    <row r="2462" spans="1:2">
      <c r="A2462" s="16"/>
      <c r="B2462" s="5"/>
    </row>
    <row r="2463" spans="1:2">
      <c r="A2463" s="16"/>
      <c r="B2463" s="5"/>
    </row>
    <row r="2464" spans="1:2">
      <c r="A2464" s="16"/>
      <c r="B2464" s="5"/>
    </row>
    <row r="2465" spans="1:2">
      <c r="A2465" s="16"/>
      <c r="B2465" s="5"/>
    </row>
    <row r="2466" spans="1:2">
      <c r="A2466" s="16"/>
      <c r="B2466" s="5"/>
    </row>
    <row r="2467" spans="1:2">
      <c r="A2467" s="16"/>
      <c r="B2467" s="5"/>
    </row>
    <row r="2468" spans="1:2">
      <c r="A2468" s="16"/>
      <c r="B2468" s="5"/>
    </row>
    <row r="2469" spans="1:2">
      <c r="A2469" s="16"/>
      <c r="B2469" s="5"/>
    </row>
    <row r="2470" spans="1:2">
      <c r="A2470" s="16"/>
      <c r="B2470" s="5"/>
    </row>
    <row r="2471" spans="1:2">
      <c r="A2471" s="16"/>
      <c r="B2471" s="5"/>
    </row>
    <row r="2472" spans="1:2">
      <c r="A2472" s="16"/>
      <c r="B2472" s="5"/>
    </row>
    <row r="2473" spans="1:2">
      <c r="A2473" s="16"/>
      <c r="B2473" s="5"/>
    </row>
    <row r="2474" spans="1:2">
      <c r="A2474" s="16"/>
      <c r="B2474" s="5"/>
    </row>
    <row r="2475" spans="1:2">
      <c r="A2475" s="16"/>
      <c r="B2475" s="5"/>
    </row>
    <row r="2476" spans="1:2">
      <c r="A2476" s="16"/>
      <c r="B2476" s="5"/>
    </row>
    <row r="2477" spans="1:2">
      <c r="A2477" s="16"/>
      <c r="B2477" s="5"/>
    </row>
    <row r="2478" spans="1:2">
      <c r="A2478" s="16"/>
      <c r="B2478" s="5"/>
    </row>
    <row r="2479" spans="1:2">
      <c r="A2479" s="16"/>
      <c r="B2479" s="5"/>
    </row>
    <row r="2480" spans="1:2">
      <c r="A2480" s="16"/>
      <c r="B2480" s="5"/>
    </row>
    <row r="2481" spans="1:2">
      <c r="A2481" s="16"/>
      <c r="B2481" s="5"/>
    </row>
    <row r="2482" spans="1:2">
      <c r="A2482" s="16"/>
      <c r="B2482" s="5"/>
    </row>
    <row r="2483" spans="1:2">
      <c r="A2483" s="16"/>
      <c r="B2483" s="5"/>
    </row>
    <row r="2484" spans="1:2">
      <c r="A2484" s="16"/>
      <c r="B2484" s="5"/>
    </row>
    <row r="2485" spans="1:2">
      <c r="A2485" s="16"/>
      <c r="B2485" s="5"/>
    </row>
    <row r="2486" spans="1:2">
      <c r="A2486" s="16"/>
      <c r="B2486" s="5"/>
    </row>
    <row r="2487" spans="1:2">
      <c r="A2487" s="16"/>
      <c r="B2487" s="5"/>
    </row>
    <row r="2488" spans="1:2">
      <c r="A2488" s="16"/>
      <c r="B2488" s="5"/>
    </row>
    <row r="2489" spans="1:2">
      <c r="A2489" s="16"/>
      <c r="B2489" s="5"/>
    </row>
    <row r="2490" spans="1:2">
      <c r="A2490" s="16"/>
      <c r="B2490" s="5"/>
    </row>
    <row r="2491" spans="1:2">
      <c r="A2491" s="16"/>
      <c r="B2491" s="5"/>
    </row>
    <row r="2492" spans="1:2">
      <c r="A2492" s="16"/>
      <c r="B2492" s="5"/>
    </row>
    <row r="2493" spans="1:2">
      <c r="A2493" s="16"/>
      <c r="B2493" s="5"/>
    </row>
    <row r="2494" spans="1:2">
      <c r="A2494" s="16"/>
      <c r="B2494" s="5"/>
    </row>
    <row r="2495" spans="1:2">
      <c r="A2495" s="16"/>
      <c r="B2495" s="5"/>
    </row>
    <row r="2496" spans="1:2">
      <c r="A2496" s="16"/>
      <c r="B2496" s="5"/>
    </row>
    <row r="2497" spans="1:2">
      <c r="A2497" s="16"/>
      <c r="B2497" s="5"/>
    </row>
    <row r="2498" spans="1:2">
      <c r="A2498" s="16"/>
      <c r="B2498" s="5"/>
    </row>
    <row r="2499" spans="1:2">
      <c r="A2499" s="16"/>
      <c r="B2499" s="5"/>
    </row>
    <row r="2500" spans="1:2">
      <c r="A2500" s="16"/>
      <c r="B2500" s="5"/>
    </row>
    <row r="2501" spans="1:2">
      <c r="A2501" s="16"/>
      <c r="B2501" s="5"/>
    </row>
    <row r="2502" spans="1:2">
      <c r="A2502" s="16"/>
      <c r="B2502" s="5"/>
    </row>
    <row r="2503" spans="1:2">
      <c r="A2503" s="16"/>
      <c r="B2503" s="5"/>
    </row>
    <row r="2504" spans="1:2">
      <c r="A2504" s="16"/>
      <c r="B2504" s="5"/>
    </row>
    <row r="2505" spans="1:2">
      <c r="A2505" s="16"/>
      <c r="B2505" s="5"/>
    </row>
    <row r="2506" spans="1:2">
      <c r="A2506" s="16"/>
      <c r="B2506" s="5"/>
    </row>
    <row r="2507" spans="1:2">
      <c r="A2507" s="16"/>
      <c r="B2507" s="5"/>
    </row>
    <row r="2508" spans="1:2">
      <c r="A2508" s="16"/>
      <c r="B2508" s="5"/>
    </row>
    <row r="2509" spans="1:2">
      <c r="A2509" s="16"/>
      <c r="B2509" s="5"/>
    </row>
    <row r="2510" spans="1:2">
      <c r="A2510" s="16"/>
      <c r="B2510" s="5"/>
    </row>
    <row r="2511" spans="1:2">
      <c r="A2511" s="16"/>
      <c r="B2511" s="5"/>
    </row>
    <row r="2512" spans="1:2">
      <c r="A2512" s="16"/>
      <c r="B2512" s="5"/>
    </row>
    <row r="2513" spans="1:2">
      <c r="A2513" s="16"/>
      <c r="B2513" s="5"/>
    </row>
    <row r="2514" spans="1:2">
      <c r="A2514" s="16"/>
      <c r="B2514" s="5"/>
    </row>
    <row r="2515" spans="1:2">
      <c r="A2515" s="16"/>
      <c r="B2515" s="5"/>
    </row>
    <row r="2516" spans="1:2">
      <c r="A2516" s="16"/>
      <c r="B2516" s="5"/>
    </row>
    <row r="2517" spans="1:2">
      <c r="A2517" s="16"/>
      <c r="B2517" s="5"/>
    </row>
    <row r="2518" spans="1:2">
      <c r="A2518" s="16"/>
      <c r="B2518" s="5"/>
    </row>
    <row r="2519" spans="1:2">
      <c r="A2519" s="16"/>
      <c r="B2519" s="5"/>
    </row>
    <row r="2520" spans="1:2">
      <c r="A2520" s="16"/>
      <c r="B2520" s="5"/>
    </row>
    <row r="2521" spans="1:2">
      <c r="A2521" s="16"/>
      <c r="B2521" s="5"/>
    </row>
    <row r="2522" spans="1:2">
      <c r="A2522" s="16"/>
      <c r="B2522" s="5"/>
    </row>
    <row r="2523" spans="1:2">
      <c r="A2523" s="16"/>
      <c r="B2523" s="5"/>
    </row>
    <row r="2524" spans="1:2">
      <c r="A2524" s="16"/>
      <c r="B2524" s="5"/>
    </row>
    <row r="2525" spans="1:2">
      <c r="A2525" s="16"/>
      <c r="B2525" s="5"/>
    </row>
    <row r="2526" spans="1:2">
      <c r="A2526" s="16"/>
      <c r="B2526" s="5"/>
    </row>
    <row r="2527" spans="1:2">
      <c r="A2527" s="16"/>
      <c r="B2527" s="5"/>
    </row>
    <row r="2528" spans="1:2">
      <c r="A2528" s="16"/>
      <c r="B2528" s="5"/>
    </row>
    <row r="2529" spans="1:2">
      <c r="A2529" s="16"/>
      <c r="B2529" s="5"/>
    </row>
    <row r="2530" spans="1:2">
      <c r="A2530" s="16"/>
      <c r="B2530" s="5"/>
    </row>
    <row r="2531" spans="1:2">
      <c r="A2531" s="16"/>
      <c r="B2531" s="5"/>
    </row>
    <row r="2532" spans="1:2">
      <c r="A2532" s="16"/>
      <c r="B2532" s="5"/>
    </row>
    <row r="2533" spans="1:2">
      <c r="A2533" s="16"/>
      <c r="B2533" s="5"/>
    </row>
    <row r="2534" spans="1:2">
      <c r="A2534" s="16"/>
      <c r="B2534" s="5"/>
    </row>
    <row r="2535" spans="1:2">
      <c r="A2535" s="16"/>
      <c r="B2535" s="5"/>
    </row>
    <row r="2536" spans="1:2">
      <c r="A2536" s="16"/>
      <c r="B2536" s="5"/>
    </row>
    <row r="2537" spans="1:2">
      <c r="A2537" s="16"/>
      <c r="B2537" s="5"/>
    </row>
    <row r="2538" spans="1:2">
      <c r="A2538" s="16"/>
      <c r="B2538" s="5"/>
    </row>
    <row r="2539" spans="1:2">
      <c r="A2539" s="16"/>
      <c r="B2539" s="5"/>
    </row>
    <row r="2540" spans="1:2">
      <c r="A2540" s="16"/>
      <c r="B2540" s="5"/>
    </row>
    <row r="2541" spans="1:2">
      <c r="A2541" s="16"/>
      <c r="B2541" s="5"/>
    </row>
    <row r="2542" spans="1:2">
      <c r="A2542" s="16"/>
      <c r="B2542" s="5"/>
    </row>
    <row r="2543" spans="1:2">
      <c r="A2543" s="16"/>
      <c r="B2543" s="5"/>
    </row>
    <row r="2544" spans="1:2">
      <c r="A2544" s="16"/>
      <c r="B2544" s="5"/>
    </row>
    <row r="2545" spans="1:2">
      <c r="A2545" s="16"/>
      <c r="B2545" s="5"/>
    </row>
    <row r="2546" spans="1:2">
      <c r="A2546" s="16"/>
      <c r="B2546" s="5"/>
    </row>
    <row r="2547" spans="1:2">
      <c r="A2547" s="16"/>
      <c r="B2547" s="5"/>
    </row>
    <row r="2548" spans="1:2">
      <c r="A2548" s="16"/>
      <c r="B2548" s="5"/>
    </row>
    <row r="2549" spans="1:2">
      <c r="A2549" s="16"/>
      <c r="B2549" s="5"/>
    </row>
    <row r="2550" spans="1:2">
      <c r="A2550" s="16"/>
      <c r="B2550" s="5"/>
    </row>
    <row r="2551" spans="1:2">
      <c r="A2551" s="16"/>
      <c r="B2551" s="5"/>
    </row>
    <row r="2552" spans="1:2">
      <c r="A2552" s="16"/>
      <c r="B2552" s="5"/>
    </row>
    <row r="2553" spans="1:2">
      <c r="A2553" s="16"/>
      <c r="B2553" s="5"/>
    </row>
    <row r="2554" spans="1:2">
      <c r="A2554" s="16"/>
      <c r="B2554" s="5"/>
    </row>
    <row r="2555" spans="1:2">
      <c r="A2555" s="16"/>
      <c r="B2555" s="5"/>
    </row>
    <row r="2556" spans="1:2">
      <c r="A2556" s="16"/>
      <c r="B2556" s="5"/>
    </row>
    <row r="2557" spans="1:2">
      <c r="A2557" s="16"/>
      <c r="B2557" s="5"/>
    </row>
    <row r="2558" spans="1:2">
      <c r="A2558" s="16"/>
      <c r="B2558" s="5"/>
    </row>
    <row r="2559" spans="1:2">
      <c r="A2559" s="16"/>
      <c r="B2559" s="5"/>
    </row>
    <row r="2560" spans="1:2">
      <c r="A2560" s="16"/>
      <c r="B2560" s="5"/>
    </row>
    <row r="2561" spans="1:2">
      <c r="A2561" s="16"/>
      <c r="B2561" s="5"/>
    </row>
    <row r="2562" spans="1:2">
      <c r="A2562" s="16"/>
      <c r="B2562" s="5"/>
    </row>
    <row r="2563" spans="1:2">
      <c r="A2563" s="16"/>
      <c r="B2563" s="5"/>
    </row>
    <row r="2564" spans="1:2">
      <c r="A2564" s="16"/>
      <c r="B2564" s="5"/>
    </row>
    <row r="2565" spans="1:2">
      <c r="A2565" s="16"/>
      <c r="B2565" s="5"/>
    </row>
    <row r="2566" spans="1:2">
      <c r="A2566" s="16"/>
      <c r="B2566" s="5"/>
    </row>
    <row r="2567" spans="1:2">
      <c r="A2567" s="16"/>
      <c r="B2567" s="5"/>
    </row>
    <row r="2568" spans="1:2">
      <c r="A2568" s="16"/>
      <c r="B2568" s="5"/>
    </row>
    <row r="2569" spans="1:2">
      <c r="A2569" s="16"/>
      <c r="B2569" s="5"/>
    </row>
    <row r="2570" spans="1:2">
      <c r="A2570" s="16"/>
      <c r="B2570" s="5"/>
    </row>
    <row r="2571" spans="1:2">
      <c r="A2571" s="16"/>
      <c r="B2571" s="5"/>
    </row>
    <row r="2572" spans="1:2">
      <c r="A2572" s="16"/>
      <c r="B2572" s="5"/>
    </row>
    <row r="2573" spans="1:2">
      <c r="A2573" s="16"/>
      <c r="B2573" s="5"/>
    </row>
    <row r="2574" spans="1:2">
      <c r="A2574" s="16"/>
      <c r="B2574" s="5"/>
    </row>
    <row r="2575" spans="1:2">
      <c r="A2575" s="16"/>
      <c r="B2575" s="5"/>
    </row>
    <row r="2576" spans="1:2">
      <c r="A2576" s="16"/>
      <c r="B2576" s="5"/>
    </row>
    <row r="2577" spans="1:2">
      <c r="A2577" s="16"/>
      <c r="B2577" s="5"/>
    </row>
    <row r="2578" spans="1:2">
      <c r="A2578" s="16"/>
      <c r="B2578" s="5"/>
    </row>
    <row r="2579" spans="1:2">
      <c r="A2579" s="16"/>
      <c r="B2579" s="5"/>
    </row>
    <row r="2580" spans="1:2">
      <c r="A2580" s="16"/>
      <c r="B2580" s="5"/>
    </row>
    <row r="2581" spans="1:2">
      <c r="A2581" s="16"/>
      <c r="B2581" s="5"/>
    </row>
    <row r="2582" spans="1:2">
      <c r="A2582" s="16"/>
      <c r="B2582" s="5"/>
    </row>
    <row r="2583" spans="1:2">
      <c r="A2583" s="16"/>
      <c r="B2583" s="5"/>
    </row>
    <row r="2584" spans="1:2">
      <c r="A2584" s="16"/>
      <c r="B2584" s="5"/>
    </row>
    <row r="2585" spans="1:2">
      <c r="A2585" s="16"/>
      <c r="B2585" s="5"/>
    </row>
    <row r="2586" spans="1:2">
      <c r="A2586" s="16"/>
      <c r="B2586" s="5"/>
    </row>
    <row r="2587" spans="1:2">
      <c r="A2587" s="16"/>
      <c r="B2587" s="5"/>
    </row>
    <row r="2588" spans="1:2">
      <c r="A2588" s="16"/>
      <c r="B2588" s="5"/>
    </row>
    <row r="2589" spans="1:2">
      <c r="A2589" s="16"/>
      <c r="B2589" s="5"/>
    </row>
    <row r="2590" spans="1:2">
      <c r="A2590" s="16"/>
      <c r="B2590" s="5"/>
    </row>
    <row r="2591" spans="1:2">
      <c r="A2591" s="16"/>
      <c r="B2591" s="5"/>
    </row>
    <row r="2592" spans="1:2">
      <c r="A2592" s="16"/>
      <c r="B2592" s="5"/>
    </row>
    <row r="2593" spans="1:2">
      <c r="A2593" s="16"/>
      <c r="B2593" s="5"/>
    </row>
    <row r="2594" spans="1:2">
      <c r="A2594" s="16"/>
      <c r="B2594" s="5"/>
    </row>
    <row r="2595" spans="1:2">
      <c r="A2595" s="16"/>
      <c r="B2595" s="5"/>
    </row>
    <row r="2596" spans="1:2">
      <c r="A2596" s="16"/>
      <c r="B2596" s="5"/>
    </row>
    <row r="2597" spans="1:2">
      <c r="A2597" s="16"/>
      <c r="B2597" s="5"/>
    </row>
    <row r="2598" spans="1:2">
      <c r="A2598" s="16"/>
      <c r="B2598" s="5"/>
    </row>
    <row r="2599" spans="1:2">
      <c r="A2599" s="16"/>
      <c r="B2599" s="5"/>
    </row>
    <row r="2600" spans="1:2">
      <c r="A2600" s="16"/>
      <c r="B2600" s="5"/>
    </row>
    <row r="2601" spans="1:2">
      <c r="A2601" s="16"/>
      <c r="B2601" s="5"/>
    </row>
    <row r="2602" spans="1:2">
      <c r="A2602" s="16"/>
      <c r="B2602" s="5"/>
    </row>
    <row r="2603" spans="1:2">
      <c r="A2603" s="16"/>
      <c r="B2603" s="5"/>
    </row>
    <row r="2604" spans="1:2">
      <c r="A2604" s="16"/>
      <c r="B2604" s="5"/>
    </row>
    <row r="2605" spans="1:2">
      <c r="A2605" s="16"/>
      <c r="B2605" s="5"/>
    </row>
    <row r="2606" spans="1:2">
      <c r="A2606" s="16"/>
      <c r="B2606" s="5"/>
    </row>
    <row r="2607" spans="1:2">
      <c r="A2607" s="16"/>
      <c r="B2607" s="5"/>
    </row>
    <row r="2608" spans="1:2">
      <c r="A2608" s="16"/>
      <c r="B2608" s="5"/>
    </row>
    <row r="2609" spans="1:2">
      <c r="A2609" s="16"/>
      <c r="B2609" s="5"/>
    </row>
    <row r="2610" spans="1:2">
      <c r="A2610" s="16"/>
      <c r="B2610" s="5"/>
    </row>
    <row r="2611" spans="1:2">
      <c r="A2611" s="16"/>
      <c r="B2611" s="5"/>
    </row>
    <row r="2612" spans="1:2">
      <c r="A2612" s="16"/>
      <c r="B2612" s="5"/>
    </row>
    <row r="2613" spans="1:2">
      <c r="A2613" s="16"/>
      <c r="B2613" s="5"/>
    </row>
    <row r="2614" spans="1:2">
      <c r="A2614" s="16"/>
      <c r="B2614" s="5"/>
    </row>
    <row r="2615" spans="1:2">
      <c r="A2615" s="16"/>
      <c r="B2615" s="5"/>
    </row>
    <row r="2616" spans="1:2">
      <c r="A2616" s="16"/>
      <c r="B2616" s="5"/>
    </row>
    <row r="2617" spans="1:2">
      <c r="A2617" s="16"/>
      <c r="B2617" s="5"/>
    </row>
    <row r="2618" spans="1:2">
      <c r="A2618" s="16"/>
      <c r="B2618" s="5"/>
    </row>
    <row r="2619" spans="1:2">
      <c r="A2619" s="16"/>
      <c r="B2619" s="5"/>
    </row>
    <row r="2620" spans="1:2">
      <c r="A2620" s="16"/>
      <c r="B2620" s="5"/>
    </row>
    <row r="2621" spans="1:2">
      <c r="A2621" s="16"/>
      <c r="B2621" s="5"/>
    </row>
    <row r="2622" spans="1:2">
      <c r="A2622" s="16"/>
      <c r="B2622" s="5"/>
    </row>
    <row r="2623" spans="1:2">
      <c r="A2623" s="16"/>
      <c r="B2623" s="5"/>
    </row>
    <row r="2624" spans="1:2">
      <c r="A2624" s="16"/>
      <c r="B2624" s="5"/>
    </row>
    <row r="2625" spans="1:2">
      <c r="A2625" s="16"/>
      <c r="B2625" s="5"/>
    </row>
    <row r="2626" spans="1:2">
      <c r="A2626" s="16"/>
      <c r="B2626" s="5"/>
    </row>
    <row r="2627" spans="1:2">
      <c r="A2627" s="16"/>
      <c r="B2627" s="5"/>
    </row>
    <row r="2628" spans="1:2">
      <c r="A2628" s="16"/>
      <c r="B2628" s="5"/>
    </row>
    <row r="2629" spans="1:2">
      <c r="A2629" s="16"/>
      <c r="B2629" s="5"/>
    </row>
    <row r="2630" spans="1:2">
      <c r="A2630" s="16"/>
      <c r="B2630" s="5"/>
    </row>
    <row r="2631" spans="1:2">
      <c r="A2631" s="16"/>
      <c r="B2631" s="5"/>
    </row>
    <row r="2632" spans="1:2">
      <c r="A2632" s="16"/>
      <c r="B2632" s="5"/>
    </row>
    <row r="2633" spans="1:2">
      <c r="A2633" s="16"/>
      <c r="B2633" s="5"/>
    </row>
    <row r="2634" spans="1:2">
      <c r="A2634" s="16"/>
      <c r="B2634" s="5"/>
    </row>
    <row r="2635" spans="1:2">
      <c r="A2635" s="16"/>
      <c r="B2635" s="5"/>
    </row>
    <row r="2636" spans="1:2">
      <c r="A2636" s="16"/>
      <c r="B2636" s="5"/>
    </row>
    <row r="2637" spans="1:2">
      <c r="A2637" s="16"/>
      <c r="B2637" s="5"/>
    </row>
    <row r="2638" spans="1:2">
      <c r="A2638" s="16"/>
      <c r="B2638" s="5"/>
    </row>
    <row r="2639" spans="1:2">
      <c r="A2639" s="16"/>
      <c r="B2639" s="5"/>
    </row>
    <row r="2640" spans="1:2">
      <c r="A2640" s="16"/>
      <c r="B2640" s="5"/>
    </row>
    <row r="2641" spans="1:2">
      <c r="A2641" s="16"/>
      <c r="B2641" s="5"/>
    </row>
    <row r="2642" spans="1:2">
      <c r="A2642" s="16"/>
      <c r="B2642" s="5"/>
    </row>
    <row r="2643" spans="1:2">
      <c r="A2643" s="16"/>
      <c r="B2643" s="5"/>
    </row>
    <row r="2644" spans="1:2">
      <c r="A2644" s="16"/>
      <c r="B2644" s="5"/>
    </row>
    <row r="2645" spans="1:2">
      <c r="A2645" s="16"/>
      <c r="B2645" s="5"/>
    </row>
    <row r="2646" spans="1:2">
      <c r="A2646" s="16"/>
      <c r="B2646" s="5"/>
    </row>
    <row r="2647" spans="1:2">
      <c r="A2647" s="16"/>
      <c r="B2647" s="5"/>
    </row>
    <row r="2648" spans="1:2">
      <c r="A2648" s="16"/>
      <c r="B2648" s="5"/>
    </row>
    <row r="2649" spans="1:2">
      <c r="A2649" s="16"/>
      <c r="B2649" s="5"/>
    </row>
    <row r="2650" spans="1:2">
      <c r="A2650" s="16"/>
      <c r="B2650" s="5"/>
    </row>
    <row r="2651" spans="1:2">
      <c r="A2651" s="16"/>
      <c r="B2651" s="5"/>
    </row>
    <row r="2652" spans="1:2">
      <c r="A2652" s="16"/>
      <c r="B2652" s="5"/>
    </row>
    <row r="2653" spans="1:2">
      <c r="A2653" s="16"/>
      <c r="B2653" s="5"/>
    </row>
    <row r="2654" spans="1:2">
      <c r="A2654" s="16"/>
      <c r="B2654" s="5"/>
    </row>
    <row r="2655" spans="1:2">
      <c r="A2655" s="16"/>
      <c r="B2655" s="5"/>
    </row>
    <row r="2656" spans="1:2">
      <c r="A2656" s="16"/>
      <c r="B2656" s="5"/>
    </row>
    <row r="2657" spans="1:2">
      <c r="A2657" s="16"/>
      <c r="B2657" s="5"/>
    </row>
    <row r="2658" spans="1:2">
      <c r="A2658" s="16"/>
      <c r="B2658" s="5"/>
    </row>
    <row r="2659" spans="1:2">
      <c r="A2659" s="16"/>
      <c r="B2659" s="5"/>
    </row>
    <row r="2660" spans="1:2">
      <c r="A2660" s="16"/>
      <c r="B2660" s="5"/>
    </row>
    <row r="2661" spans="1:2">
      <c r="A2661" s="16"/>
      <c r="B2661" s="5"/>
    </row>
    <row r="2662" spans="1:2">
      <c r="A2662" s="16"/>
      <c r="B2662" s="5"/>
    </row>
    <row r="2663" spans="1:2">
      <c r="A2663" s="16"/>
      <c r="B2663" s="5"/>
    </row>
    <row r="2664" spans="1:2">
      <c r="A2664" s="16"/>
      <c r="B2664" s="5"/>
    </row>
    <row r="2665" spans="1:2">
      <c r="A2665" s="16"/>
      <c r="B2665" s="5"/>
    </row>
    <row r="2666" spans="1:2">
      <c r="A2666" s="16"/>
      <c r="B2666" s="5"/>
    </row>
    <row r="2667" spans="1:2">
      <c r="A2667" s="16"/>
      <c r="B2667" s="5"/>
    </row>
    <row r="2668" spans="1:2">
      <c r="A2668" s="16"/>
      <c r="B2668" s="5"/>
    </row>
    <row r="2669" spans="1:2">
      <c r="A2669" s="16"/>
      <c r="B2669" s="5"/>
    </row>
    <row r="2670" spans="1:2">
      <c r="A2670" s="16"/>
      <c r="B2670" s="5"/>
    </row>
    <row r="2671" spans="1:2">
      <c r="A2671" s="16"/>
      <c r="B2671" s="5"/>
    </row>
    <row r="2672" spans="1:2">
      <c r="A2672" s="16"/>
      <c r="B2672" s="5"/>
    </row>
    <row r="2673" spans="1:2">
      <c r="A2673" s="16"/>
      <c r="B2673" s="5"/>
    </row>
    <row r="2674" spans="1:2">
      <c r="A2674" s="16"/>
      <c r="B2674" s="5"/>
    </row>
    <row r="2675" spans="1:2">
      <c r="A2675" s="16"/>
      <c r="B2675" s="5"/>
    </row>
    <row r="2676" spans="1:2">
      <c r="A2676" s="16"/>
      <c r="B2676" s="5"/>
    </row>
    <row r="2677" spans="1:2">
      <c r="A2677" s="16"/>
      <c r="B2677" s="5"/>
    </row>
    <row r="2678" spans="1:2">
      <c r="A2678" s="16"/>
      <c r="B2678" s="5"/>
    </row>
    <row r="2679" spans="1:2">
      <c r="A2679" s="16"/>
      <c r="B2679" s="5"/>
    </row>
    <row r="2680" spans="1:2">
      <c r="A2680" s="16"/>
      <c r="B2680" s="5"/>
    </row>
    <row r="2681" spans="1:2">
      <c r="A2681" s="16"/>
      <c r="B2681" s="5"/>
    </row>
    <row r="2682" spans="1:2">
      <c r="A2682" s="16"/>
      <c r="B2682" s="5"/>
    </row>
    <row r="2683" spans="1:2">
      <c r="A2683" s="16"/>
      <c r="B2683" s="5"/>
    </row>
    <row r="2684" spans="1:2">
      <c r="A2684" s="16"/>
      <c r="B2684" s="5"/>
    </row>
    <row r="2685" spans="1:2">
      <c r="A2685" s="16"/>
      <c r="B2685" s="5"/>
    </row>
    <row r="2686" spans="1:2">
      <c r="A2686" s="16"/>
      <c r="B2686" s="5"/>
    </row>
    <row r="2687" spans="1:2">
      <c r="A2687" s="16"/>
      <c r="B2687" s="5"/>
    </row>
    <row r="2688" spans="1:2">
      <c r="A2688" s="16"/>
      <c r="B2688" s="5"/>
    </row>
    <row r="2689" spans="1:2">
      <c r="A2689" s="16"/>
      <c r="B2689" s="5"/>
    </row>
    <row r="2690" spans="1:2">
      <c r="A2690" s="16"/>
      <c r="B2690" s="5"/>
    </row>
    <row r="2691" spans="1:2">
      <c r="A2691" s="16"/>
      <c r="B2691" s="5"/>
    </row>
    <row r="2692" spans="1:2">
      <c r="A2692" s="16"/>
      <c r="B2692" s="5"/>
    </row>
    <row r="2693" spans="1:2">
      <c r="A2693" s="16"/>
      <c r="B2693" s="5"/>
    </row>
    <row r="2694" spans="1:2">
      <c r="A2694" s="16"/>
      <c r="B2694" s="5"/>
    </row>
    <row r="2695" spans="1:2">
      <c r="A2695" s="16"/>
      <c r="B2695" s="5"/>
    </row>
    <row r="2696" spans="1:2">
      <c r="A2696" s="16"/>
      <c r="B2696" s="5"/>
    </row>
    <row r="2697" spans="1:2">
      <c r="A2697" s="16"/>
      <c r="B2697" s="5"/>
    </row>
    <row r="2698" spans="1:2">
      <c r="A2698" s="16"/>
      <c r="B2698" s="5"/>
    </row>
    <row r="2699" spans="1:2">
      <c r="A2699" s="16"/>
      <c r="B2699" s="5"/>
    </row>
    <row r="2700" spans="1:2">
      <c r="A2700" s="16"/>
      <c r="B2700" s="5"/>
    </row>
    <row r="2701" spans="1:2">
      <c r="A2701" s="16"/>
      <c r="B2701" s="5"/>
    </row>
    <row r="2702" spans="1:2">
      <c r="A2702" s="16"/>
      <c r="B2702" s="5"/>
    </row>
    <row r="2703" spans="1:2">
      <c r="A2703" s="16"/>
      <c r="B2703" s="5"/>
    </row>
    <row r="2704" spans="1:2">
      <c r="A2704" s="16"/>
      <c r="B2704" s="5"/>
    </row>
    <row r="2705" spans="1:2">
      <c r="A2705" s="16"/>
      <c r="B2705" s="5"/>
    </row>
    <row r="2706" spans="1:2">
      <c r="A2706" s="16"/>
      <c r="B2706" s="5"/>
    </row>
    <row r="2707" spans="1:2">
      <c r="A2707" s="16"/>
      <c r="B2707" s="5"/>
    </row>
    <row r="2708" spans="1:2">
      <c r="A2708" s="16"/>
      <c r="B2708" s="5"/>
    </row>
    <row r="2709" spans="1:2">
      <c r="A2709" s="16"/>
      <c r="B2709" s="5"/>
    </row>
    <row r="2710" spans="1:2">
      <c r="A2710" s="16"/>
      <c r="B2710" s="5"/>
    </row>
    <row r="2711" spans="1:2">
      <c r="A2711" s="16"/>
      <c r="B2711" s="5"/>
    </row>
    <row r="2712" spans="1:2">
      <c r="A2712" s="16"/>
      <c r="B2712" s="5"/>
    </row>
    <row r="2713" spans="1:2">
      <c r="A2713" s="16"/>
      <c r="B2713" s="5"/>
    </row>
    <row r="2714" spans="1:2">
      <c r="A2714" s="16"/>
      <c r="B2714" s="5"/>
    </row>
    <row r="2715" spans="1:2">
      <c r="A2715" s="16"/>
      <c r="B2715" s="5"/>
    </row>
    <row r="2716" spans="1:2">
      <c r="A2716" s="16"/>
      <c r="B2716" s="5"/>
    </row>
    <row r="2717" spans="1:2">
      <c r="A2717" s="16"/>
      <c r="B2717" s="5"/>
    </row>
    <row r="2718" spans="1:2">
      <c r="A2718" s="16"/>
      <c r="B2718" s="5"/>
    </row>
    <row r="2719" spans="1:2">
      <c r="A2719" s="16"/>
      <c r="B2719" s="5"/>
    </row>
    <row r="2720" spans="1:2">
      <c r="A2720" s="16"/>
      <c r="B2720" s="5"/>
    </row>
    <row r="2721" spans="1:2">
      <c r="A2721" s="16"/>
      <c r="B2721" s="5"/>
    </row>
    <row r="2722" spans="1:2">
      <c r="A2722" s="16"/>
      <c r="B2722" s="5"/>
    </row>
    <row r="2723" spans="1:2">
      <c r="A2723" s="16"/>
      <c r="B2723" s="5"/>
    </row>
    <row r="2724" spans="1:2">
      <c r="A2724" s="16"/>
      <c r="B2724" s="5"/>
    </row>
    <row r="2725" spans="1:2">
      <c r="A2725" s="16"/>
      <c r="B2725" s="5"/>
    </row>
    <row r="2726" spans="1:2">
      <c r="A2726" s="16"/>
      <c r="B2726" s="5"/>
    </row>
    <row r="2727" spans="1:2">
      <c r="A2727" s="16"/>
      <c r="B2727" s="5"/>
    </row>
    <row r="2728" spans="1:2">
      <c r="A2728" s="16"/>
      <c r="B2728" s="5"/>
    </row>
    <row r="2729" spans="1:2">
      <c r="A2729" s="16"/>
      <c r="B2729" s="5"/>
    </row>
    <row r="2730" spans="1:2">
      <c r="A2730" s="16"/>
      <c r="B2730" s="5"/>
    </row>
    <row r="2731" spans="1:2">
      <c r="A2731" s="16"/>
      <c r="B2731" s="5"/>
    </row>
    <row r="2732" spans="1:2">
      <c r="A2732" s="16"/>
      <c r="B2732" s="5"/>
    </row>
    <row r="2733" spans="1:2">
      <c r="A2733" s="16"/>
      <c r="B2733" s="5"/>
    </row>
    <row r="2734" spans="1:2">
      <c r="A2734" s="16"/>
      <c r="B2734" s="5"/>
    </row>
    <row r="2735" spans="1:2">
      <c r="A2735" s="16"/>
      <c r="B2735" s="5"/>
    </row>
    <row r="2736" spans="1:2">
      <c r="A2736" s="16"/>
      <c r="B2736" s="5"/>
    </row>
    <row r="2737" spans="1:2">
      <c r="A2737" s="16"/>
      <c r="B2737" s="5"/>
    </row>
    <row r="2738" spans="1:2">
      <c r="A2738" s="16"/>
      <c r="B2738" s="5"/>
    </row>
    <row r="2739" spans="1:2">
      <c r="A2739" s="16"/>
      <c r="B2739" s="5"/>
    </row>
    <row r="2740" spans="1:2">
      <c r="A2740" s="16"/>
      <c r="B2740" s="5"/>
    </row>
    <row r="2741" spans="1:2">
      <c r="A2741" s="16"/>
      <c r="B2741" s="5"/>
    </row>
    <row r="2742" spans="1:2">
      <c r="A2742" s="16"/>
      <c r="B2742" s="5"/>
    </row>
    <row r="2743" spans="1:2">
      <c r="A2743" s="16"/>
      <c r="B2743" s="5"/>
    </row>
    <row r="2744" spans="1:2">
      <c r="A2744" s="16"/>
      <c r="B2744" s="5"/>
    </row>
    <row r="2745" spans="1:2">
      <c r="A2745" s="16"/>
      <c r="B2745" s="5"/>
    </row>
    <row r="2746" spans="1:2">
      <c r="A2746" s="16"/>
      <c r="B2746" s="5"/>
    </row>
    <row r="2747" spans="1:2">
      <c r="A2747" s="16"/>
      <c r="B2747" s="5"/>
    </row>
    <row r="2748" spans="1:2">
      <c r="A2748" s="16"/>
      <c r="B2748" s="5"/>
    </row>
    <row r="2749" spans="1:2">
      <c r="A2749" s="16"/>
      <c r="B2749" s="5"/>
    </row>
    <row r="2750" spans="1:2">
      <c r="A2750" s="16"/>
      <c r="B2750" s="5"/>
    </row>
    <row r="2751" spans="1:2">
      <c r="A2751" s="16"/>
      <c r="B2751" s="5"/>
    </row>
    <row r="2752" spans="1:2">
      <c r="A2752" s="16"/>
      <c r="B2752" s="5"/>
    </row>
    <row r="2753" spans="1:2">
      <c r="A2753" s="16"/>
      <c r="B2753" s="5"/>
    </row>
    <row r="2754" spans="1:2">
      <c r="A2754" s="16"/>
      <c r="B2754" s="5"/>
    </row>
    <row r="2755" spans="1:2">
      <c r="A2755" s="16"/>
      <c r="B2755" s="5"/>
    </row>
    <row r="2756" spans="1:2">
      <c r="A2756" s="16"/>
      <c r="B2756" s="5"/>
    </row>
    <row r="2757" spans="1:2">
      <c r="A2757" s="16"/>
      <c r="B2757" s="5"/>
    </row>
    <row r="2758" spans="1:2">
      <c r="A2758" s="16"/>
      <c r="B2758" s="5"/>
    </row>
    <row r="2759" spans="1:2">
      <c r="A2759" s="16"/>
      <c r="B2759" s="5"/>
    </row>
    <row r="2760" spans="1:2">
      <c r="A2760" s="16"/>
      <c r="B2760" s="5"/>
    </row>
    <row r="2761" spans="1:2">
      <c r="A2761" s="16"/>
      <c r="B2761" s="5"/>
    </row>
    <row r="2762" spans="1:2">
      <c r="A2762" s="16"/>
      <c r="B2762" s="5"/>
    </row>
    <row r="2763" spans="1:2">
      <c r="A2763" s="16"/>
      <c r="B2763" s="5"/>
    </row>
    <row r="2764" spans="1:2">
      <c r="A2764" s="16"/>
      <c r="B2764" s="5"/>
    </row>
    <row r="2765" spans="1:2">
      <c r="A2765" s="16"/>
      <c r="B2765" s="5"/>
    </row>
    <row r="2766" spans="1:2">
      <c r="A2766" s="16"/>
      <c r="B2766" s="5"/>
    </row>
    <row r="2767" spans="1:2">
      <c r="A2767" s="16"/>
      <c r="B2767" s="5"/>
    </row>
    <row r="2768" spans="1:2">
      <c r="A2768" s="16"/>
      <c r="B2768" s="5"/>
    </row>
    <row r="2769" spans="1:2">
      <c r="A2769" s="16"/>
      <c r="B2769" s="5"/>
    </row>
    <row r="2770" spans="1:2">
      <c r="A2770" s="16"/>
      <c r="B2770" s="5"/>
    </row>
    <row r="2771" spans="1:2">
      <c r="A2771" s="16"/>
      <c r="B2771" s="5"/>
    </row>
    <row r="2772" spans="1:2">
      <c r="A2772" s="16"/>
      <c r="B2772" s="5"/>
    </row>
    <row r="2773" spans="1:2">
      <c r="A2773" s="16"/>
      <c r="B2773" s="5"/>
    </row>
    <row r="2774" spans="1:2">
      <c r="A2774" s="16"/>
      <c r="B2774" s="5"/>
    </row>
    <row r="2775" spans="1:2">
      <c r="A2775" s="16"/>
      <c r="B2775" s="5"/>
    </row>
    <row r="2776" spans="1:2">
      <c r="A2776" s="16"/>
      <c r="B2776" s="5"/>
    </row>
    <row r="2777" spans="1:2">
      <c r="A2777" s="16"/>
      <c r="B2777" s="5"/>
    </row>
    <row r="2778" spans="1:2">
      <c r="A2778" s="16"/>
      <c r="B2778" s="5"/>
    </row>
    <row r="2779" spans="1:2">
      <c r="A2779" s="16"/>
      <c r="B2779" s="5"/>
    </row>
    <row r="2780" spans="1:2">
      <c r="A2780" s="16"/>
      <c r="B2780" s="5"/>
    </row>
    <row r="2781" spans="1:2">
      <c r="A2781" s="16"/>
      <c r="B2781" s="5"/>
    </row>
    <row r="2782" spans="1:2">
      <c r="A2782" s="16"/>
      <c r="B2782" s="5"/>
    </row>
    <row r="2783" spans="1:2">
      <c r="A2783" s="16"/>
      <c r="B2783" s="5"/>
    </row>
    <row r="2784" spans="1:2">
      <c r="A2784" s="16"/>
      <c r="B2784" s="5"/>
    </row>
    <row r="2785" spans="1:2">
      <c r="A2785" s="16"/>
      <c r="B2785" s="5"/>
    </row>
    <row r="2786" spans="1:2">
      <c r="A2786" s="16"/>
      <c r="B2786" s="5"/>
    </row>
    <row r="2787" spans="1:2">
      <c r="A2787" s="16"/>
      <c r="B2787" s="5"/>
    </row>
    <row r="2788" spans="1:2">
      <c r="A2788" s="16"/>
      <c r="B2788" s="5"/>
    </row>
    <row r="2789" spans="1:2">
      <c r="A2789" s="16"/>
      <c r="B2789" s="5"/>
    </row>
    <row r="2790" spans="1:2">
      <c r="A2790" s="16"/>
      <c r="B2790" s="5"/>
    </row>
    <row r="2791" spans="1:2">
      <c r="A2791" s="16"/>
      <c r="B2791" s="5"/>
    </row>
    <row r="2792" spans="1:2">
      <c r="A2792" s="16"/>
      <c r="B2792" s="5"/>
    </row>
    <row r="2793" spans="1:2">
      <c r="A2793" s="16"/>
      <c r="B2793" s="5"/>
    </row>
    <row r="2794" spans="1:2">
      <c r="A2794" s="16"/>
      <c r="B2794" s="5"/>
    </row>
    <row r="2795" spans="1:2">
      <c r="A2795" s="16"/>
      <c r="B2795" s="5"/>
    </row>
    <row r="2796" spans="1:2">
      <c r="A2796" s="16"/>
      <c r="B2796" s="5"/>
    </row>
    <row r="2797" spans="1:2">
      <c r="A2797" s="16"/>
      <c r="B2797" s="5"/>
    </row>
    <row r="2798" spans="1:2">
      <c r="A2798" s="16"/>
      <c r="B2798" s="5"/>
    </row>
    <row r="2799" spans="1:2">
      <c r="A2799" s="16"/>
      <c r="B2799" s="5"/>
    </row>
    <row r="2800" spans="1:2">
      <c r="A2800" s="16"/>
      <c r="B2800" s="5"/>
    </row>
    <row r="2801" spans="1:2">
      <c r="A2801" s="16"/>
      <c r="B2801" s="5"/>
    </row>
    <row r="2802" spans="1:2">
      <c r="A2802" s="16"/>
      <c r="B2802" s="5"/>
    </row>
    <row r="2803" spans="1:2">
      <c r="A2803" s="16"/>
      <c r="B2803" s="5"/>
    </row>
    <row r="2804" spans="1:2">
      <c r="A2804" s="16"/>
      <c r="B2804" s="5"/>
    </row>
    <row r="2805" spans="1:2">
      <c r="A2805" s="16"/>
      <c r="B2805" s="5"/>
    </row>
    <row r="2806" spans="1:2">
      <c r="A2806" s="16"/>
      <c r="B2806" s="5"/>
    </row>
    <row r="2807" spans="1:2">
      <c r="A2807" s="16"/>
      <c r="B2807" s="5"/>
    </row>
    <row r="2808" spans="1:2">
      <c r="A2808" s="16"/>
      <c r="B2808" s="5"/>
    </row>
    <row r="2809" spans="1:2">
      <c r="A2809" s="16"/>
      <c r="B2809" s="5"/>
    </row>
    <row r="2810" spans="1:2">
      <c r="A2810" s="16"/>
      <c r="B2810" s="5"/>
    </row>
    <row r="2811" spans="1:2">
      <c r="A2811" s="16"/>
      <c r="B2811" s="5"/>
    </row>
    <row r="2812" spans="1:2">
      <c r="A2812" s="16"/>
      <c r="B2812" s="5"/>
    </row>
    <row r="2813" spans="1:2">
      <c r="A2813" s="16"/>
      <c r="B2813" s="5"/>
    </row>
    <row r="2814" spans="1:2">
      <c r="A2814" s="16"/>
      <c r="B2814" s="5"/>
    </row>
    <row r="2815" spans="1:2">
      <c r="A2815" s="16"/>
      <c r="B2815" s="5"/>
    </row>
    <row r="2816" spans="1:2">
      <c r="A2816" s="16"/>
      <c r="B2816" s="5"/>
    </row>
    <row r="2817" spans="1:2">
      <c r="A2817" s="16"/>
      <c r="B2817" s="5"/>
    </row>
    <row r="2818" spans="1:2">
      <c r="A2818" s="16"/>
      <c r="B2818" s="5"/>
    </row>
    <row r="2819" spans="1:2">
      <c r="A2819" s="16"/>
      <c r="B2819" s="5"/>
    </row>
    <row r="2820" spans="1:2">
      <c r="A2820" s="16"/>
      <c r="B2820" s="5"/>
    </row>
    <row r="2821" spans="1:2">
      <c r="A2821" s="16"/>
      <c r="B2821" s="5"/>
    </row>
    <row r="2822" spans="1:2">
      <c r="A2822" s="16"/>
      <c r="B2822" s="5"/>
    </row>
    <row r="2823" spans="1:2">
      <c r="A2823" s="16"/>
      <c r="B2823" s="5"/>
    </row>
    <row r="2824" spans="1:2">
      <c r="A2824" s="16"/>
      <c r="B2824" s="5"/>
    </row>
    <row r="2825" spans="1:2">
      <c r="A2825" s="16"/>
      <c r="B2825" s="5"/>
    </row>
    <row r="2826" spans="1:2">
      <c r="A2826" s="16"/>
      <c r="B2826" s="5"/>
    </row>
    <row r="2827" spans="1:2">
      <c r="A2827" s="16"/>
      <c r="B2827" s="5"/>
    </row>
    <row r="2828" spans="1:2">
      <c r="A2828" s="16"/>
      <c r="B2828" s="5"/>
    </row>
    <row r="2829" spans="1:2">
      <c r="A2829" s="16"/>
      <c r="B2829" s="5"/>
    </row>
    <row r="2830" spans="1:2">
      <c r="A2830" s="16"/>
      <c r="B2830" s="5"/>
    </row>
    <row r="2831" spans="1:2">
      <c r="A2831" s="16"/>
      <c r="B2831" s="5"/>
    </row>
    <row r="2832" spans="1:2">
      <c r="A2832" s="16"/>
      <c r="B2832" s="5"/>
    </row>
    <row r="2833" spans="1:2">
      <c r="A2833" s="16"/>
      <c r="B2833" s="5"/>
    </row>
    <row r="2834" spans="1:2">
      <c r="A2834" s="16"/>
      <c r="B2834" s="5"/>
    </row>
    <row r="2835" spans="1:2">
      <c r="A2835" s="16"/>
      <c r="B2835" s="5"/>
    </row>
    <row r="2836" spans="1:2">
      <c r="A2836" s="16"/>
      <c r="B2836" s="5"/>
    </row>
    <row r="2837" spans="1:2">
      <c r="A2837" s="16"/>
      <c r="B2837" s="5"/>
    </row>
    <row r="2838" spans="1:2">
      <c r="A2838" s="16"/>
      <c r="B2838" s="5"/>
    </row>
    <row r="2839" spans="1:2">
      <c r="A2839" s="16"/>
      <c r="B2839" s="5"/>
    </row>
    <row r="2840" spans="1:2">
      <c r="A2840" s="16"/>
      <c r="B2840" s="5"/>
    </row>
    <row r="2841" spans="1:2">
      <c r="A2841" s="16"/>
      <c r="B2841" s="5"/>
    </row>
    <row r="2842" spans="1:2">
      <c r="A2842" s="16"/>
      <c r="B2842" s="5"/>
    </row>
    <row r="2843" spans="1:2">
      <c r="A2843" s="16"/>
      <c r="B2843" s="5"/>
    </row>
    <row r="2844" spans="1:2">
      <c r="A2844" s="16"/>
      <c r="B2844" s="5"/>
    </row>
    <row r="2845" spans="1:2">
      <c r="A2845" s="16"/>
      <c r="B2845" s="5"/>
    </row>
    <row r="2846" spans="1:2">
      <c r="A2846" s="16"/>
      <c r="B2846" s="5"/>
    </row>
    <row r="2847" spans="1:2">
      <c r="A2847" s="16"/>
      <c r="B2847" s="5"/>
    </row>
    <row r="2848" spans="1:2">
      <c r="A2848" s="16"/>
      <c r="B2848" s="5"/>
    </row>
    <row r="2849" spans="1:2">
      <c r="A2849" s="16"/>
      <c r="B2849" s="5"/>
    </row>
    <row r="2850" spans="1:2">
      <c r="A2850" s="16"/>
      <c r="B2850" s="5"/>
    </row>
    <row r="2851" spans="1:2">
      <c r="A2851" s="16"/>
      <c r="B2851" s="5"/>
    </row>
    <row r="2852" spans="1:2">
      <c r="A2852" s="16"/>
      <c r="B2852" s="5"/>
    </row>
    <row r="2853" spans="1:2">
      <c r="A2853" s="16"/>
      <c r="B2853" s="5"/>
    </row>
    <row r="2854" spans="1:2">
      <c r="A2854" s="16"/>
      <c r="B2854" s="5"/>
    </row>
    <row r="2855" spans="1:2">
      <c r="A2855" s="16"/>
      <c r="B2855" s="5"/>
    </row>
    <row r="2856" spans="1:2">
      <c r="A2856" s="16"/>
      <c r="B2856" s="5"/>
    </row>
    <row r="2857" spans="1:2">
      <c r="A2857" s="16"/>
      <c r="B2857" s="5"/>
    </row>
    <row r="2858" spans="1:2">
      <c r="A2858" s="16"/>
      <c r="B2858" s="5"/>
    </row>
    <row r="2859" spans="1:2">
      <c r="A2859" s="16"/>
      <c r="B2859" s="5"/>
    </row>
    <row r="2860" spans="1:2">
      <c r="A2860" s="16"/>
      <c r="B2860" s="5"/>
    </row>
    <row r="2861" spans="1:2">
      <c r="A2861" s="16"/>
      <c r="B2861" s="5"/>
    </row>
    <row r="2862" spans="1:2">
      <c r="A2862" s="16"/>
      <c r="B2862" s="5"/>
    </row>
    <row r="2863" spans="1:2">
      <c r="A2863" s="16"/>
      <c r="B2863" s="5"/>
    </row>
    <row r="2864" spans="1:2">
      <c r="A2864" s="16"/>
      <c r="B2864" s="5"/>
    </row>
    <row r="2865" spans="1:2">
      <c r="A2865" s="16"/>
      <c r="B2865" s="5"/>
    </row>
    <row r="2866" spans="1:2">
      <c r="A2866" s="16"/>
      <c r="B2866" s="5"/>
    </row>
    <row r="2867" spans="1:2">
      <c r="A2867" s="16"/>
      <c r="B2867" s="5"/>
    </row>
    <row r="2868" spans="1:2">
      <c r="A2868" s="16"/>
      <c r="B2868" s="5"/>
    </row>
    <row r="2869" spans="1:2">
      <c r="A2869" s="16"/>
      <c r="B2869" s="5"/>
    </row>
    <row r="2870" spans="1:2">
      <c r="A2870" s="16"/>
      <c r="B2870" s="5"/>
    </row>
    <row r="2871" spans="1:2">
      <c r="A2871" s="16"/>
      <c r="B2871" s="5"/>
    </row>
    <row r="2872" spans="1:2">
      <c r="A2872" s="16"/>
      <c r="B2872" s="5"/>
    </row>
    <row r="2873" spans="1:2">
      <c r="A2873" s="16"/>
      <c r="B2873" s="5"/>
    </row>
    <row r="2874" spans="1:2">
      <c r="A2874" s="16"/>
      <c r="B2874" s="5"/>
    </row>
    <row r="2875" spans="1:2">
      <c r="A2875" s="16"/>
      <c r="B2875" s="5"/>
    </row>
    <row r="2876" spans="1:2">
      <c r="A2876" s="16"/>
      <c r="B2876" s="5"/>
    </row>
    <row r="2877" spans="1:2">
      <c r="A2877" s="16"/>
      <c r="B2877" s="5"/>
    </row>
    <row r="2878" spans="1:2">
      <c r="A2878" s="16"/>
      <c r="B2878" s="5"/>
    </row>
    <row r="2879" spans="1:2">
      <c r="A2879" s="16"/>
      <c r="B2879" s="5"/>
    </row>
    <row r="2880" spans="1:2">
      <c r="A2880" s="16"/>
      <c r="B2880" s="5"/>
    </row>
    <row r="2881" spans="1:2">
      <c r="A2881" s="16"/>
      <c r="B2881" s="5"/>
    </row>
    <row r="2882" spans="1:2">
      <c r="A2882" s="16"/>
      <c r="B2882" s="5"/>
    </row>
    <row r="2883" spans="1:2">
      <c r="A2883" s="16"/>
      <c r="B2883" s="5"/>
    </row>
    <row r="2884" spans="1:2">
      <c r="A2884" s="16"/>
      <c r="B2884" s="5"/>
    </row>
    <row r="2885" spans="1:2">
      <c r="A2885" s="16"/>
      <c r="B2885" s="5"/>
    </row>
    <row r="2886" spans="1:2">
      <c r="A2886" s="16"/>
      <c r="B2886" s="5"/>
    </row>
    <row r="2887" spans="1:2">
      <c r="A2887" s="16"/>
      <c r="B2887" s="5"/>
    </row>
    <row r="2888" spans="1:2">
      <c r="A2888" s="16"/>
      <c r="B2888" s="5"/>
    </row>
    <row r="2889" spans="1:2">
      <c r="A2889" s="16"/>
      <c r="B2889" s="5"/>
    </row>
    <row r="2890" spans="1:2">
      <c r="A2890" s="16"/>
      <c r="B2890" s="5"/>
    </row>
    <row r="2891" spans="1:2">
      <c r="A2891" s="16"/>
      <c r="B2891" s="5"/>
    </row>
    <row r="2892" spans="1:2">
      <c r="A2892" s="16"/>
      <c r="B2892" s="5"/>
    </row>
    <row r="2893" spans="1:2">
      <c r="A2893" s="16"/>
      <c r="B2893" s="5"/>
    </row>
    <row r="2894" spans="1:2">
      <c r="A2894" s="16"/>
      <c r="B2894" s="5"/>
    </row>
    <row r="2895" spans="1:2">
      <c r="A2895" s="16"/>
      <c r="B2895" s="5"/>
    </row>
    <row r="2896" spans="1:2">
      <c r="A2896" s="16"/>
      <c r="B2896" s="5"/>
    </row>
    <row r="2897" spans="1:2">
      <c r="A2897" s="16"/>
      <c r="B2897" s="5"/>
    </row>
    <row r="2898" spans="1:2">
      <c r="A2898" s="16"/>
      <c r="B2898" s="5"/>
    </row>
    <row r="2899" spans="1:2">
      <c r="A2899" s="16"/>
      <c r="B2899" s="5"/>
    </row>
    <row r="2900" spans="1:2">
      <c r="A2900" s="16"/>
      <c r="B2900" s="5"/>
    </row>
    <row r="2901" spans="1:2">
      <c r="A2901" s="16"/>
      <c r="B2901" s="5"/>
    </row>
    <row r="2902" spans="1:2">
      <c r="A2902" s="16"/>
      <c r="B2902" s="5"/>
    </row>
    <row r="2903" spans="1:2">
      <c r="A2903" s="16"/>
      <c r="B2903" s="5"/>
    </row>
    <row r="2904" spans="1:2">
      <c r="A2904" s="16"/>
      <c r="B2904" s="5"/>
    </row>
    <row r="2905" spans="1:2">
      <c r="A2905" s="16"/>
      <c r="B2905" s="5"/>
    </row>
    <row r="2906" spans="1:2">
      <c r="A2906" s="16"/>
      <c r="B2906" s="5"/>
    </row>
    <row r="2907" spans="1:2">
      <c r="A2907" s="16"/>
      <c r="B2907" s="5"/>
    </row>
    <row r="2908" spans="1:2">
      <c r="A2908" s="16"/>
      <c r="B2908" s="5"/>
    </row>
    <row r="2909" spans="1:2">
      <c r="A2909" s="16"/>
      <c r="B2909" s="5"/>
    </row>
    <row r="2910" spans="1:2">
      <c r="A2910" s="16"/>
      <c r="B2910" s="5"/>
    </row>
    <row r="2911" spans="1:2">
      <c r="A2911" s="16"/>
      <c r="B2911" s="5"/>
    </row>
    <row r="2912" spans="1:2">
      <c r="A2912" s="16"/>
      <c r="B2912" s="5"/>
    </row>
    <row r="2913" spans="1:2">
      <c r="A2913" s="16"/>
      <c r="B2913" s="5"/>
    </row>
    <row r="2914" spans="1:2">
      <c r="A2914" s="16"/>
      <c r="B2914" s="5"/>
    </row>
    <row r="2915" spans="1:2">
      <c r="A2915" s="16"/>
      <c r="B2915" s="5"/>
    </row>
    <row r="2916" spans="1:2">
      <c r="A2916" s="16"/>
      <c r="B2916" s="5"/>
    </row>
    <row r="2917" spans="1:2">
      <c r="A2917" s="16"/>
      <c r="B2917" s="5"/>
    </row>
    <row r="2918" spans="1:2">
      <c r="A2918" s="16"/>
      <c r="B2918" s="5"/>
    </row>
    <row r="2919" spans="1:2">
      <c r="A2919" s="16"/>
      <c r="B2919" s="5"/>
    </row>
    <row r="2920" spans="1:2">
      <c r="A2920" s="16"/>
      <c r="B2920" s="5"/>
    </row>
    <row r="2921" spans="1:2">
      <c r="A2921" s="16"/>
      <c r="B2921" s="5"/>
    </row>
    <row r="2922" spans="1:2">
      <c r="A2922" s="16"/>
      <c r="B2922" s="5"/>
    </row>
    <row r="2923" spans="1:2">
      <c r="A2923" s="16"/>
      <c r="B2923" s="5"/>
    </row>
    <row r="2924" spans="1:2">
      <c r="A2924" s="16"/>
      <c r="B2924" s="5"/>
    </row>
    <row r="2925" spans="1:2">
      <c r="A2925" s="16"/>
      <c r="B2925" s="5"/>
    </row>
    <row r="2926" spans="1:2">
      <c r="A2926" s="16"/>
      <c r="B2926" s="5"/>
    </row>
    <row r="2927" spans="1:2">
      <c r="A2927" s="16"/>
      <c r="B2927" s="5"/>
    </row>
    <row r="2928" spans="1:2">
      <c r="A2928" s="16"/>
      <c r="B2928" s="5"/>
    </row>
    <row r="2929" spans="1:2">
      <c r="A2929" s="16"/>
      <c r="B2929" s="5"/>
    </row>
    <row r="2930" spans="1:2">
      <c r="A2930" s="16"/>
      <c r="B2930" s="5"/>
    </row>
    <row r="2931" spans="1:2">
      <c r="A2931" s="16"/>
      <c r="B2931" s="5"/>
    </row>
    <row r="2932" spans="1:2">
      <c r="A2932" s="16"/>
      <c r="B2932" s="5"/>
    </row>
    <row r="2933" spans="1:2">
      <c r="A2933" s="16"/>
      <c r="B2933" s="5"/>
    </row>
    <row r="2934" spans="1:2">
      <c r="A2934" s="16"/>
      <c r="B2934" s="5"/>
    </row>
    <row r="2935" spans="1:2">
      <c r="A2935" s="16"/>
      <c r="B2935" s="5"/>
    </row>
    <row r="2936" spans="1:2">
      <c r="A2936" s="16"/>
      <c r="B2936" s="5"/>
    </row>
    <row r="2937" spans="1:2">
      <c r="A2937" s="16"/>
      <c r="B2937" s="5"/>
    </row>
    <row r="2938" spans="1:2">
      <c r="A2938" s="16"/>
      <c r="B2938" s="5"/>
    </row>
    <row r="2939" spans="1:2">
      <c r="A2939" s="16"/>
      <c r="B2939" s="5"/>
    </row>
    <row r="2940" spans="1:2">
      <c r="A2940" s="16"/>
      <c r="B2940" s="5"/>
    </row>
    <row r="2941" spans="1:2">
      <c r="A2941" s="16"/>
      <c r="B2941" s="5"/>
    </row>
    <row r="2942" spans="1:2">
      <c r="A2942" s="16"/>
      <c r="B2942" s="5"/>
    </row>
    <row r="2943" spans="1:2">
      <c r="A2943" s="16"/>
      <c r="B2943" s="5"/>
    </row>
    <row r="2944" spans="1:2">
      <c r="A2944" s="16"/>
      <c r="B2944" s="5"/>
    </row>
    <row r="2945" spans="1:2">
      <c r="A2945" s="16"/>
      <c r="B2945" s="5"/>
    </row>
    <row r="2946" spans="1:2">
      <c r="A2946" s="16"/>
      <c r="B2946" s="5"/>
    </row>
    <row r="2947" spans="1:2">
      <c r="A2947" s="16"/>
      <c r="B2947" s="5"/>
    </row>
    <row r="2948" spans="1:2">
      <c r="A2948" s="16"/>
      <c r="B2948" s="5"/>
    </row>
    <row r="2949" spans="1:2">
      <c r="A2949" s="16"/>
      <c r="B2949" s="5"/>
    </row>
    <row r="2950" spans="1:2">
      <c r="A2950" s="16"/>
      <c r="B2950" s="5"/>
    </row>
    <row r="2951" spans="1:2">
      <c r="A2951" s="16"/>
      <c r="B2951" s="5"/>
    </row>
    <row r="2952" spans="1:2">
      <c r="A2952" s="16"/>
      <c r="B2952" s="5"/>
    </row>
    <row r="2953" spans="1:2">
      <c r="A2953" s="16"/>
      <c r="B2953" s="5"/>
    </row>
    <row r="2954" spans="1:2">
      <c r="A2954" s="16"/>
      <c r="B2954" s="5"/>
    </row>
    <row r="2955" spans="1:2">
      <c r="A2955" s="16"/>
      <c r="B2955" s="5"/>
    </row>
    <row r="2956" spans="1:2">
      <c r="A2956" s="16"/>
      <c r="B2956" s="5"/>
    </row>
    <row r="2957" spans="1:2">
      <c r="A2957" s="16"/>
      <c r="B2957" s="5"/>
    </row>
    <row r="2958" spans="1:2">
      <c r="A2958" s="16"/>
      <c r="B2958" s="5"/>
    </row>
    <row r="2959" spans="1:2">
      <c r="A2959" s="16"/>
      <c r="B2959" s="5"/>
    </row>
    <row r="2960" spans="1:2">
      <c r="A2960" s="16"/>
      <c r="B2960" s="5"/>
    </row>
    <row r="2961" spans="1:2">
      <c r="A2961" s="16"/>
      <c r="B2961" s="5"/>
    </row>
    <row r="2962" spans="1:2">
      <c r="A2962" s="16"/>
      <c r="B2962" s="5"/>
    </row>
    <row r="2963" spans="1:2">
      <c r="A2963" s="16"/>
      <c r="B2963" s="5"/>
    </row>
    <row r="2964" spans="1:2">
      <c r="A2964" s="16"/>
      <c r="B2964" s="5"/>
    </row>
    <row r="2965" spans="1:2">
      <c r="A2965" s="16"/>
      <c r="B2965" s="5"/>
    </row>
    <row r="2966" spans="1:2">
      <c r="A2966" s="16"/>
      <c r="B2966" s="5"/>
    </row>
    <row r="2967" spans="1:2">
      <c r="A2967" s="16"/>
      <c r="B2967" s="5"/>
    </row>
    <row r="2968" spans="1:2">
      <c r="A2968" s="16"/>
      <c r="B2968" s="5"/>
    </row>
    <row r="2969" spans="1:2">
      <c r="A2969" s="16"/>
      <c r="B2969" s="5"/>
    </row>
    <row r="2970" spans="1:2">
      <c r="A2970" s="16"/>
      <c r="B2970" s="5"/>
    </row>
    <row r="2971" spans="1:2">
      <c r="A2971" s="16"/>
      <c r="B2971" s="5"/>
    </row>
    <row r="2972" spans="1:2">
      <c r="A2972" s="16"/>
      <c r="B2972" s="5"/>
    </row>
    <row r="2973" spans="1:2">
      <c r="A2973" s="16"/>
      <c r="B2973" s="5"/>
    </row>
    <row r="2974" spans="1:2">
      <c r="A2974" s="16"/>
      <c r="B2974" s="5"/>
    </row>
    <row r="2975" spans="1:2">
      <c r="A2975" s="16"/>
      <c r="B2975" s="5"/>
    </row>
    <row r="2976" spans="1:2">
      <c r="A2976" s="16"/>
      <c r="B2976" s="5"/>
    </row>
    <row r="2977" spans="1:2">
      <c r="A2977" s="16"/>
      <c r="B2977" s="5"/>
    </row>
    <row r="2978" spans="1:2">
      <c r="A2978" s="16"/>
      <c r="B2978" s="5"/>
    </row>
    <row r="2979" spans="1:2">
      <c r="A2979" s="16"/>
      <c r="B2979" s="5"/>
    </row>
    <row r="2980" spans="1:2">
      <c r="A2980" s="16"/>
      <c r="B2980" s="5"/>
    </row>
    <row r="2981" spans="1:2">
      <c r="A2981" s="16"/>
      <c r="B2981" s="5"/>
    </row>
    <row r="2982" spans="1:2">
      <c r="A2982" s="16"/>
      <c r="B2982" s="5"/>
    </row>
    <row r="2983" spans="1:2">
      <c r="A2983" s="16"/>
      <c r="B2983" s="5"/>
    </row>
    <row r="2984" spans="1:2">
      <c r="A2984" s="16"/>
      <c r="B2984" s="5"/>
    </row>
    <row r="2985" spans="1:2">
      <c r="A2985" s="16"/>
      <c r="B2985" s="5"/>
    </row>
    <row r="2986" spans="1:2">
      <c r="A2986" s="16"/>
      <c r="B2986" s="5"/>
    </row>
    <row r="2987" spans="1:2">
      <c r="A2987" s="16"/>
      <c r="B2987" s="5"/>
    </row>
    <row r="2988" spans="1:2">
      <c r="A2988" s="16"/>
      <c r="B2988" s="5"/>
    </row>
    <row r="2989" spans="1:2">
      <c r="A2989" s="16"/>
      <c r="B2989" s="5"/>
    </row>
    <row r="2990" spans="1:2">
      <c r="A2990" s="16"/>
      <c r="B2990" s="5"/>
    </row>
    <row r="2991" spans="1:2">
      <c r="A2991" s="16"/>
      <c r="B2991" s="5"/>
    </row>
    <row r="2992" spans="1:2">
      <c r="A2992" s="16"/>
      <c r="B2992" s="5"/>
    </row>
    <row r="2993" spans="1:2">
      <c r="A2993" s="16"/>
      <c r="B2993" s="5"/>
    </row>
    <row r="2994" spans="1:2">
      <c r="A2994" s="16"/>
      <c r="B2994" s="5"/>
    </row>
    <row r="2995" spans="1:2">
      <c r="A2995" s="16"/>
      <c r="B2995" s="5"/>
    </row>
    <row r="2996" spans="1:2">
      <c r="A2996" s="16"/>
      <c r="B2996" s="5"/>
    </row>
    <row r="2997" spans="1:2">
      <c r="A2997" s="16"/>
      <c r="B2997" s="5"/>
    </row>
    <row r="2998" spans="1:2">
      <c r="A2998" s="16"/>
      <c r="B2998" s="5"/>
    </row>
    <row r="2999" spans="1:2">
      <c r="A2999" s="16"/>
      <c r="B2999" s="5"/>
    </row>
    <row r="3000" spans="1:2">
      <c r="A3000" s="16"/>
      <c r="B3000" s="5"/>
    </row>
    <row r="3001" spans="1:2">
      <c r="A3001" s="16"/>
      <c r="B3001" s="5"/>
    </row>
    <row r="3002" spans="1:2">
      <c r="A3002" s="16"/>
      <c r="B3002" s="5"/>
    </row>
    <row r="3003" spans="1:2">
      <c r="A3003" s="16"/>
      <c r="B3003" s="5"/>
    </row>
    <row r="3004" spans="1:2">
      <c r="A3004" s="16"/>
      <c r="B3004" s="5"/>
    </row>
    <row r="3005" spans="1:2">
      <c r="A3005" s="16"/>
      <c r="B3005" s="5"/>
    </row>
    <row r="3006" spans="1:2">
      <c r="A3006" s="16"/>
      <c r="B3006" s="5"/>
    </row>
    <row r="3007" spans="1:2">
      <c r="A3007" s="16"/>
      <c r="B3007" s="5"/>
    </row>
    <row r="3008" spans="1:2">
      <c r="A3008" s="16"/>
      <c r="B3008" s="5"/>
    </row>
    <row r="3009" spans="1:2">
      <c r="A3009" s="16"/>
      <c r="B3009" s="5"/>
    </row>
    <row r="3010" spans="1:2">
      <c r="A3010" s="16"/>
      <c r="B3010" s="5"/>
    </row>
    <row r="3011" spans="1:2">
      <c r="A3011" s="16"/>
      <c r="B3011" s="5"/>
    </row>
    <row r="3012" spans="1:2">
      <c r="A3012" s="16"/>
      <c r="B3012" s="5"/>
    </row>
    <row r="3013" spans="1:2">
      <c r="A3013" s="16"/>
      <c r="B3013" s="5"/>
    </row>
    <row r="3014" spans="1:2">
      <c r="A3014" s="16"/>
      <c r="B3014" s="5"/>
    </row>
    <row r="3015" spans="1:2">
      <c r="A3015" s="16"/>
      <c r="B3015" s="5"/>
    </row>
    <row r="3016" spans="1:2">
      <c r="A3016" s="16"/>
      <c r="B3016" s="5"/>
    </row>
    <row r="3017" spans="1:2">
      <c r="A3017" s="16"/>
      <c r="B3017" s="5"/>
    </row>
    <row r="3018" spans="1:2">
      <c r="A3018" s="16"/>
      <c r="B3018" s="5"/>
    </row>
    <row r="3019" spans="1:2">
      <c r="A3019" s="16"/>
      <c r="B3019" s="5"/>
    </row>
    <row r="3020" spans="1:2">
      <c r="A3020" s="16"/>
      <c r="B3020" s="5"/>
    </row>
    <row r="3021" spans="1:2">
      <c r="A3021" s="16"/>
      <c r="B3021" s="5"/>
    </row>
    <row r="3022" spans="1:2">
      <c r="A3022" s="16"/>
      <c r="B3022" s="5"/>
    </row>
    <row r="3023" spans="1:2">
      <c r="A3023" s="16"/>
      <c r="B3023" s="5"/>
    </row>
    <row r="3024" spans="1:2">
      <c r="A3024" s="16"/>
      <c r="B3024" s="5"/>
    </row>
    <row r="3025" spans="1:2">
      <c r="A3025" s="16"/>
      <c r="B3025" s="5"/>
    </row>
    <row r="3026" spans="1:2">
      <c r="A3026" s="16"/>
      <c r="B3026" s="5"/>
    </row>
    <row r="3027" spans="1:2">
      <c r="A3027" s="16"/>
      <c r="B3027" s="5"/>
    </row>
    <row r="3028" spans="1:2">
      <c r="A3028" s="16"/>
      <c r="B3028" s="5"/>
    </row>
    <row r="3029" spans="1:2">
      <c r="A3029" s="16"/>
      <c r="B3029" s="5"/>
    </row>
    <row r="3030" spans="1:2">
      <c r="A3030" s="16"/>
      <c r="B3030" s="5"/>
    </row>
    <row r="3031" spans="1:2">
      <c r="A3031" s="16"/>
      <c r="B3031" s="5"/>
    </row>
    <row r="3032" spans="1:2">
      <c r="A3032" s="16"/>
      <c r="B3032" s="5"/>
    </row>
    <row r="3033" spans="1:2">
      <c r="A3033" s="16"/>
      <c r="B3033" s="5"/>
    </row>
    <row r="3034" spans="1:2">
      <c r="A3034" s="16"/>
      <c r="B3034" s="5"/>
    </row>
    <row r="3035" spans="1:2">
      <c r="A3035" s="16"/>
      <c r="B3035" s="5"/>
    </row>
    <row r="3036" spans="1:2">
      <c r="A3036" s="16"/>
      <c r="B3036" s="5"/>
    </row>
    <row r="3037" spans="1:2">
      <c r="A3037" s="16"/>
      <c r="B3037" s="5"/>
    </row>
    <row r="3038" spans="1:2">
      <c r="A3038" s="16"/>
      <c r="B3038" s="5"/>
    </row>
    <row r="3039" spans="1:2">
      <c r="A3039" s="16"/>
      <c r="B3039" s="5"/>
    </row>
    <row r="3040" spans="1:2">
      <c r="A3040" s="16"/>
      <c r="B3040" s="5"/>
    </row>
    <row r="3041" spans="1:2">
      <c r="A3041" s="16"/>
      <c r="B3041" s="5"/>
    </row>
    <row r="3042" spans="1:2">
      <c r="A3042" s="16"/>
      <c r="B3042" s="5"/>
    </row>
    <row r="3043" spans="1:2">
      <c r="A3043" s="16"/>
      <c r="B3043" s="5"/>
    </row>
    <row r="3044" spans="1:2">
      <c r="A3044" s="16"/>
      <c r="B3044" s="5"/>
    </row>
    <row r="3045" spans="1:2">
      <c r="A3045" s="16"/>
      <c r="B3045" s="5"/>
    </row>
    <row r="3046" spans="1:2">
      <c r="A3046" s="16"/>
      <c r="B3046" s="5"/>
    </row>
    <row r="3047" spans="1:2">
      <c r="A3047" s="16"/>
      <c r="B3047" s="5"/>
    </row>
    <row r="3048" spans="1:2">
      <c r="A3048" s="16"/>
      <c r="B3048" s="5"/>
    </row>
    <row r="3049" spans="1:2">
      <c r="A3049" s="16"/>
      <c r="B3049" s="5"/>
    </row>
    <row r="3050" spans="1:2">
      <c r="A3050" s="16"/>
      <c r="B3050" s="5"/>
    </row>
    <row r="3051" spans="1:2">
      <c r="A3051" s="16"/>
      <c r="B3051" s="5"/>
    </row>
    <row r="3052" spans="1:2">
      <c r="A3052" s="16"/>
      <c r="B3052" s="5"/>
    </row>
    <row r="3053" spans="1:2">
      <c r="A3053" s="16"/>
      <c r="B3053" s="5"/>
    </row>
    <row r="3054" spans="1:2">
      <c r="A3054" s="16"/>
      <c r="B3054" s="5"/>
    </row>
    <row r="3055" spans="1:2">
      <c r="A3055" s="16"/>
      <c r="B3055" s="5"/>
    </row>
    <row r="3056" spans="1:2">
      <c r="A3056" s="16"/>
      <c r="B3056" s="5"/>
    </row>
    <row r="3057" spans="1:2">
      <c r="A3057" s="16"/>
      <c r="B3057" s="5"/>
    </row>
    <row r="3058" spans="1:2">
      <c r="A3058" s="16"/>
      <c r="B3058" s="5"/>
    </row>
    <row r="3059" spans="1:2">
      <c r="A3059" s="16"/>
      <c r="B3059" s="5"/>
    </row>
    <row r="3060" spans="1:2">
      <c r="A3060" s="16"/>
      <c r="B3060" s="5"/>
    </row>
    <row r="3061" spans="1:2">
      <c r="A3061" s="16"/>
      <c r="B3061" s="5"/>
    </row>
    <row r="3062" spans="1:2">
      <c r="A3062" s="16"/>
      <c r="B3062" s="5"/>
    </row>
    <row r="3063" spans="1:2">
      <c r="A3063" s="16"/>
      <c r="B3063" s="5"/>
    </row>
    <row r="3064" spans="1:2">
      <c r="A3064" s="16"/>
      <c r="B3064" s="5"/>
    </row>
    <row r="3065" spans="1:2">
      <c r="A3065" s="16"/>
      <c r="B3065" s="5"/>
    </row>
    <row r="3066" spans="1:2">
      <c r="A3066" s="16"/>
      <c r="B3066" s="5"/>
    </row>
    <row r="3067" spans="1:2">
      <c r="A3067" s="16"/>
      <c r="B3067" s="5"/>
    </row>
    <row r="3068" spans="1:2">
      <c r="A3068" s="16"/>
      <c r="B3068" s="5"/>
    </row>
    <row r="3069" spans="1:2">
      <c r="A3069" s="16"/>
      <c r="B3069" s="5"/>
    </row>
    <row r="3070" spans="1:2">
      <c r="A3070" s="16"/>
      <c r="B3070" s="5"/>
    </row>
    <row r="3071" spans="1:2">
      <c r="A3071" s="16"/>
      <c r="B3071" s="5"/>
    </row>
    <row r="3072" spans="1:2">
      <c r="A3072" s="16"/>
      <c r="B3072" s="5"/>
    </row>
    <row r="3073" spans="1:2">
      <c r="A3073" s="16"/>
      <c r="B3073" s="5"/>
    </row>
    <row r="3074" spans="1:2">
      <c r="A3074" s="16"/>
      <c r="B3074" s="5"/>
    </row>
    <row r="3075" spans="1:2">
      <c r="A3075" s="16"/>
      <c r="B3075" s="5"/>
    </row>
    <row r="3076" spans="1:2">
      <c r="A3076" s="16"/>
      <c r="B3076" s="5"/>
    </row>
    <row r="3077" spans="1:2">
      <c r="A3077" s="16"/>
      <c r="B3077" s="5"/>
    </row>
    <row r="3078" spans="1:2">
      <c r="A3078" s="16"/>
      <c r="B3078" s="5"/>
    </row>
    <row r="3079" spans="1:2">
      <c r="A3079" s="16"/>
      <c r="B3079" s="5"/>
    </row>
    <row r="3080" spans="1:2">
      <c r="A3080" s="16"/>
      <c r="B3080" s="5"/>
    </row>
    <row r="3081" spans="1:2">
      <c r="A3081" s="16"/>
      <c r="B3081" s="5"/>
    </row>
    <row r="3082" spans="1:2">
      <c r="A3082" s="16"/>
      <c r="B3082" s="5"/>
    </row>
    <row r="3083" spans="1:2">
      <c r="A3083" s="16"/>
      <c r="B3083" s="5"/>
    </row>
    <row r="3084" spans="1:2">
      <c r="A3084" s="16"/>
      <c r="B3084" s="5"/>
    </row>
    <row r="3085" spans="1:2">
      <c r="A3085" s="16"/>
      <c r="B3085" s="5"/>
    </row>
    <row r="3086" spans="1:2">
      <c r="A3086" s="16"/>
      <c r="B3086" s="5"/>
    </row>
    <row r="3087" spans="1:2">
      <c r="A3087" s="16"/>
      <c r="B3087" s="5"/>
    </row>
    <row r="3088" spans="1:2">
      <c r="A3088" s="16"/>
      <c r="B3088" s="5"/>
    </row>
    <row r="3089" spans="1:2">
      <c r="A3089" s="16"/>
      <c r="B3089" s="5"/>
    </row>
    <row r="3090" spans="1:2">
      <c r="A3090" s="16"/>
      <c r="B3090" s="5"/>
    </row>
    <row r="3091" spans="1:2">
      <c r="A3091" s="16"/>
      <c r="B3091" s="5"/>
    </row>
    <row r="3092" spans="1:2">
      <c r="A3092" s="16"/>
      <c r="B3092" s="5"/>
    </row>
    <row r="3093" spans="1:2">
      <c r="A3093" s="16"/>
      <c r="B3093" s="5"/>
    </row>
    <row r="3094" spans="1:2">
      <c r="A3094" s="16"/>
      <c r="B3094" s="5"/>
    </row>
    <row r="3095" spans="1:2">
      <c r="A3095" s="16"/>
      <c r="B3095" s="5"/>
    </row>
    <row r="3096" spans="1:2">
      <c r="A3096" s="16"/>
      <c r="B3096" s="5"/>
    </row>
    <row r="3097" spans="1:2">
      <c r="A3097" s="16"/>
      <c r="B3097" s="5"/>
    </row>
    <row r="3098" spans="1:2">
      <c r="A3098" s="16"/>
      <c r="B3098" s="5"/>
    </row>
    <row r="3099" spans="1:2">
      <c r="A3099" s="16"/>
      <c r="B3099" s="5"/>
    </row>
    <row r="3100" spans="1:2">
      <c r="A3100" s="16"/>
      <c r="B3100" s="5"/>
    </row>
    <row r="3101" spans="1:2">
      <c r="A3101" s="16"/>
      <c r="B3101" s="5"/>
    </row>
    <row r="3102" spans="1:2">
      <c r="A3102" s="16"/>
      <c r="B3102" s="5"/>
    </row>
    <row r="3103" spans="1:2">
      <c r="A3103" s="16"/>
      <c r="B3103" s="5"/>
    </row>
    <row r="3104" spans="1:2">
      <c r="A3104" s="16"/>
      <c r="B3104" s="5"/>
    </row>
    <row r="3105" spans="1:2">
      <c r="A3105" s="16"/>
      <c r="B3105" s="5"/>
    </row>
    <row r="3106" spans="1:2">
      <c r="A3106" s="16"/>
      <c r="B3106" s="5"/>
    </row>
    <row r="3107" spans="1:2">
      <c r="A3107" s="16"/>
      <c r="B3107" s="5"/>
    </row>
    <row r="3108" spans="1:2">
      <c r="A3108" s="16"/>
      <c r="B3108" s="5"/>
    </row>
    <row r="3109" spans="1:2">
      <c r="A3109" s="16"/>
      <c r="B3109" s="5"/>
    </row>
    <row r="3110" spans="1:2">
      <c r="A3110" s="16"/>
      <c r="B3110" s="5"/>
    </row>
    <row r="3111" spans="1:2">
      <c r="A3111" s="16"/>
      <c r="B3111" s="5"/>
    </row>
    <row r="3112" spans="1:2">
      <c r="A3112" s="16"/>
      <c r="B3112" s="5"/>
    </row>
    <row r="3113" spans="1:2">
      <c r="A3113" s="16"/>
      <c r="B3113" s="5"/>
    </row>
    <row r="3114" spans="1:2">
      <c r="A3114" s="16"/>
      <c r="B3114" s="5"/>
    </row>
    <row r="3115" spans="1:2">
      <c r="A3115" s="16"/>
      <c r="B3115" s="5"/>
    </row>
    <row r="3116" spans="1:2">
      <c r="A3116" s="16"/>
      <c r="B3116" s="5"/>
    </row>
    <row r="3117" spans="1:2">
      <c r="A3117" s="16"/>
      <c r="B3117" s="5"/>
    </row>
    <row r="3118" spans="1:2">
      <c r="A3118" s="16"/>
      <c r="B3118" s="5"/>
    </row>
    <row r="3119" spans="1:2">
      <c r="A3119" s="16"/>
      <c r="B3119" s="5"/>
    </row>
    <row r="3120" spans="1:2">
      <c r="A3120" s="16"/>
      <c r="B3120" s="5"/>
    </row>
    <row r="3121" spans="1:2">
      <c r="A3121" s="16"/>
      <c r="B3121" s="5"/>
    </row>
    <row r="3122" spans="1:2">
      <c r="A3122" s="16"/>
      <c r="B3122" s="5"/>
    </row>
    <row r="3123" spans="1:2">
      <c r="A3123" s="16"/>
      <c r="B3123" s="5"/>
    </row>
    <row r="3124" spans="1:2">
      <c r="A3124" s="16"/>
      <c r="B3124" s="5"/>
    </row>
    <row r="3125" spans="1:2">
      <c r="A3125" s="16"/>
      <c r="B3125" s="5"/>
    </row>
    <row r="3126" spans="1:2">
      <c r="A3126" s="16"/>
      <c r="B3126" s="5"/>
    </row>
    <row r="3127" spans="1:2">
      <c r="A3127" s="16"/>
      <c r="B3127" s="5"/>
    </row>
    <row r="3128" spans="1:2">
      <c r="A3128" s="16"/>
      <c r="B3128" s="5"/>
    </row>
    <row r="3129" spans="1:2">
      <c r="A3129" s="16"/>
      <c r="B3129" s="5"/>
    </row>
    <row r="3130" spans="1:2">
      <c r="A3130" s="16"/>
      <c r="B3130" s="5"/>
    </row>
    <row r="3131" spans="1:2">
      <c r="A3131" s="16"/>
      <c r="B3131" s="5"/>
    </row>
    <row r="3132" spans="1:2">
      <c r="A3132" s="16"/>
      <c r="B3132" s="5"/>
    </row>
    <row r="3133" spans="1:2">
      <c r="A3133" s="16"/>
      <c r="B3133" s="5"/>
    </row>
    <row r="3134" spans="1:2">
      <c r="A3134" s="16"/>
      <c r="B3134" s="5"/>
    </row>
    <row r="3135" spans="1:2">
      <c r="A3135" s="16"/>
      <c r="B3135" s="5"/>
    </row>
    <row r="3136" spans="1:2">
      <c r="A3136" s="16"/>
      <c r="B3136" s="5"/>
    </row>
    <row r="3137" spans="1:2">
      <c r="A3137" s="16"/>
      <c r="B3137" s="5"/>
    </row>
    <row r="3138" spans="1:2">
      <c r="A3138" s="16"/>
      <c r="B3138" s="5"/>
    </row>
    <row r="3139" spans="1:2">
      <c r="A3139" s="16"/>
      <c r="B3139" s="5"/>
    </row>
    <row r="3140" spans="1:2">
      <c r="A3140" s="16"/>
      <c r="B3140" s="5"/>
    </row>
    <row r="3141" spans="1:2">
      <c r="A3141" s="16"/>
      <c r="B3141" s="5"/>
    </row>
    <row r="3142" spans="1:2">
      <c r="A3142" s="16"/>
      <c r="B3142" s="5"/>
    </row>
    <row r="3143" spans="1:2">
      <c r="A3143" s="16"/>
      <c r="B3143" s="5"/>
    </row>
    <row r="3144" spans="1:2">
      <c r="A3144" s="16"/>
      <c r="B3144" s="5"/>
    </row>
    <row r="3145" spans="1:2">
      <c r="A3145" s="16"/>
      <c r="B3145" s="5"/>
    </row>
    <row r="3146" spans="1:2">
      <c r="A3146" s="16"/>
      <c r="B3146" s="5"/>
    </row>
    <row r="3147" spans="1:2">
      <c r="A3147" s="16"/>
      <c r="B3147" s="5"/>
    </row>
    <row r="3148" spans="1:2">
      <c r="A3148" s="16"/>
      <c r="B3148" s="5"/>
    </row>
    <row r="3149" spans="1:2">
      <c r="A3149" s="16"/>
      <c r="B3149" s="5"/>
    </row>
    <row r="3150" spans="1:2">
      <c r="A3150" s="16"/>
      <c r="B3150" s="5"/>
    </row>
    <row r="3151" spans="1:2">
      <c r="A3151" s="16"/>
      <c r="B3151" s="5"/>
    </row>
    <row r="3152" spans="1:2">
      <c r="A3152" s="16"/>
      <c r="B3152" s="5"/>
    </row>
    <row r="3153" spans="1:2">
      <c r="A3153" s="16"/>
      <c r="B3153" s="5"/>
    </row>
    <row r="3154" spans="1:2">
      <c r="A3154" s="16"/>
      <c r="B3154" s="5"/>
    </row>
    <row r="3155" spans="1:2">
      <c r="A3155" s="16"/>
      <c r="B3155" s="5"/>
    </row>
    <row r="3156" spans="1:2">
      <c r="A3156" s="16"/>
      <c r="B3156" s="5"/>
    </row>
    <row r="3157" spans="1:2">
      <c r="A3157" s="16"/>
      <c r="B3157" s="5"/>
    </row>
    <row r="3158" spans="1:2">
      <c r="A3158" s="16"/>
      <c r="B3158" s="5"/>
    </row>
    <row r="3159" spans="1:2">
      <c r="A3159" s="16"/>
      <c r="B3159" s="5"/>
    </row>
    <row r="3160" spans="1:2">
      <c r="A3160" s="16"/>
      <c r="B3160" s="5"/>
    </row>
    <row r="3161" spans="1:2">
      <c r="A3161" s="16"/>
      <c r="B3161" s="5"/>
    </row>
    <row r="3162" spans="1:2">
      <c r="A3162" s="16"/>
      <c r="B3162" s="5"/>
    </row>
    <row r="3163" spans="1:2">
      <c r="A3163" s="16"/>
      <c r="B3163" s="5"/>
    </row>
    <row r="3164" spans="1:2">
      <c r="A3164" s="16"/>
      <c r="B3164" s="5"/>
    </row>
    <row r="3165" spans="1:2">
      <c r="A3165" s="16"/>
      <c r="B3165" s="5"/>
    </row>
    <row r="3166" spans="1:2">
      <c r="A3166" s="16"/>
      <c r="B3166" s="5"/>
    </row>
    <row r="3167" spans="1:2">
      <c r="A3167" s="16"/>
      <c r="B3167" s="5"/>
    </row>
    <row r="3168" spans="1:2">
      <c r="A3168" s="16"/>
      <c r="B3168" s="5"/>
    </row>
    <row r="3169" spans="1:2">
      <c r="A3169" s="16"/>
      <c r="B3169" s="5"/>
    </row>
    <row r="3170" spans="1:2">
      <c r="A3170" s="16"/>
      <c r="B3170" s="5"/>
    </row>
    <row r="3171" spans="1:2">
      <c r="A3171" s="16"/>
      <c r="B3171" s="5"/>
    </row>
    <row r="3172" spans="1:2">
      <c r="A3172" s="16"/>
      <c r="B3172" s="5"/>
    </row>
    <row r="3173" spans="1:2">
      <c r="A3173" s="16"/>
      <c r="B3173" s="5"/>
    </row>
    <row r="3174" spans="1:2">
      <c r="A3174" s="16"/>
      <c r="B3174" s="5"/>
    </row>
    <row r="3175" spans="1:2">
      <c r="A3175" s="16"/>
      <c r="B3175" s="5"/>
    </row>
    <row r="3176" spans="1:2">
      <c r="A3176" s="16"/>
      <c r="B3176" s="5"/>
    </row>
    <row r="3177" spans="1:2">
      <c r="A3177" s="16"/>
      <c r="B3177" s="5"/>
    </row>
    <row r="3178" spans="1:2">
      <c r="A3178" s="16"/>
      <c r="B3178" s="5"/>
    </row>
    <row r="3179" spans="1:2">
      <c r="A3179" s="16"/>
      <c r="B3179" s="5"/>
    </row>
    <row r="3180" spans="1:2">
      <c r="A3180" s="16"/>
      <c r="B3180" s="5"/>
    </row>
    <row r="3181" spans="1:2">
      <c r="A3181" s="16"/>
      <c r="B3181" s="5"/>
    </row>
    <row r="3182" spans="1:2">
      <c r="A3182" s="16"/>
      <c r="B3182" s="5"/>
    </row>
    <row r="3183" spans="1:2">
      <c r="A3183" s="16"/>
      <c r="B3183" s="5"/>
    </row>
    <row r="3184" spans="1:2">
      <c r="A3184" s="16"/>
      <c r="B3184" s="5"/>
    </row>
    <row r="3185" spans="1:2">
      <c r="A3185" s="16"/>
      <c r="B3185" s="5"/>
    </row>
    <row r="3186" spans="1:2">
      <c r="A3186" s="16"/>
      <c r="B3186" s="5"/>
    </row>
    <row r="3187" spans="1:2">
      <c r="A3187" s="16"/>
      <c r="B3187" s="5"/>
    </row>
    <row r="3188" spans="1:2">
      <c r="A3188" s="16"/>
      <c r="B3188" s="5"/>
    </row>
    <row r="3189" spans="1:2">
      <c r="A3189" s="16"/>
      <c r="B3189" s="5"/>
    </row>
    <row r="3190" spans="1:2">
      <c r="A3190" s="16"/>
      <c r="B3190" s="5"/>
    </row>
    <row r="3191" spans="1:2">
      <c r="A3191" s="16"/>
      <c r="B3191" s="5"/>
    </row>
    <row r="3192" spans="1:2">
      <c r="A3192" s="16"/>
      <c r="B3192" s="5"/>
    </row>
    <row r="3193" spans="1:2">
      <c r="A3193" s="16"/>
      <c r="B3193" s="5"/>
    </row>
    <row r="3194" spans="1:2">
      <c r="A3194" s="16"/>
      <c r="B3194" s="5"/>
    </row>
    <row r="3195" spans="1:2">
      <c r="A3195" s="16"/>
      <c r="B3195" s="5"/>
    </row>
    <row r="3196" spans="1:2">
      <c r="A3196" s="16"/>
      <c r="B3196" s="5"/>
    </row>
    <row r="3197" spans="1:2">
      <c r="A3197" s="16"/>
      <c r="B3197" s="5"/>
    </row>
    <row r="3198" spans="1:2">
      <c r="A3198" s="16"/>
      <c r="B3198" s="5"/>
    </row>
    <row r="3199" spans="1:2">
      <c r="A3199" s="16"/>
      <c r="B3199" s="5"/>
    </row>
    <row r="3200" spans="1:2">
      <c r="A3200" s="16"/>
      <c r="B3200" s="5"/>
    </row>
    <row r="3201" spans="1:2">
      <c r="A3201" s="16"/>
      <c r="B3201" s="5"/>
    </row>
    <row r="3202" spans="1:2">
      <c r="A3202" s="16"/>
      <c r="B3202" s="5"/>
    </row>
    <row r="3203" spans="1:2">
      <c r="A3203" s="16"/>
      <c r="B3203" s="5"/>
    </row>
    <row r="3204" spans="1:2">
      <c r="A3204" s="16"/>
      <c r="B3204" s="5"/>
    </row>
    <row r="3205" spans="1:2">
      <c r="A3205" s="16"/>
      <c r="B3205" s="5"/>
    </row>
    <row r="3206" spans="1:2">
      <c r="A3206" s="16"/>
      <c r="B3206" s="5"/>
    </row>
    <row r="3207" spans="1:2">
      <c r="A3207" s="16"/>
      <c r="B3207" s="5"/>
    </row>
    <row r="3208" spans="1:2">
      <c r="A3208" s="16"/>
      <c r="B3208" s="5"/>
    </row>
    <row r="3209" spans="1:2">
      <c r="A3209" s="16"/>
      <c r="B3209" s="5"/>
    </row>
    <row r="3210" spans="1:2">
      <c r="A3210" s="16"/>
      <c r="B3210" s="5"/>
    </row>
    <row r="3211" spans="1:2">
      <c r="A3211" s="16"/>
      <c r="B3211" s="5"/>
    </row>
    <row r="3212" spans="1:2">
      <c r="A3212" s="16"/>
      <c r="B3212" s="5"/>
    </row>
    <row r="3213" spans="1:2">
      <c r="A3213" s="16"/>
      <c r="B3213" s="5"/>
    </row>
    <row r="3214" spans="1:2">
      <c r="A3214" s="16"/>
      <c r="B3214" s="5"/>
    </row>
    <row r="3215" spans="1:2">
      <c r="A3215" s="16"/>
      <c r="B3215" s="5"/>
    </row>
    <row r="3216" spans="1:2">
      <c r="A3216" s="16"/>
      <c r="B3216" s="5"/>
    </row>
    <row r="3217" spans="1:2">
      <c r="A3217" s="16"/>
      <c r="B3217" s="5"/>
    </row>
    <row r="3218" spans="1:2">
      <c r="A3218" s="16"/>
      <c r="B3218" s="5"/>
    </row>
    <row r="3219" spans="1:2">
      <c r="A3219" s="16"/>
      <c r="B3219" s="5"/>
    </row>
    <row r="3220" spans="1:2">
      <c r="A3220" s="16"/>
      <c r="B3220" s="5"/>
    </row>
    <row r="3221" spans="1:2">
      <c r="A3221" s="16"/>
      <c r="B3221" s="5"/>
    </row>
    <row r="3222" spans="1:2">
      <c r="A3222" s="16"/>
      <c r="B3222" s="5"/>
    </row>
    <row r="3223" spans="1:2">
      <c r="A3223" s="16"/>
      <c r="B3223" s="5"/>
    </row>
    <row r="3224" spans="1:2">
      <c r="A3224" s="16"/>
      <c r="B3224" s="5"/>
    </row>
    <row r="3225" spans="1:2">
      <c r="A3225" s="16"/>
      <c r="B3225" s="5"/>
    </row>
    <row r="3226" spans="1:2">
      <c r="A3226" s="16"/>
      <c r="B3226" s="5"/>
    </row>
    <row r="3227" spans="1:2">
      <c r="A3227" s="16"/>
      <c r="B3227" s="5"/>
    </row>
    <row r="3228" spans="1:2">
      <c r="A3228" s="16"/>
      <c r="B3228" s="5"/>
    </row>
    <row r="3229" spans="1:2">
      <c r="A3229" s="16"/>
      <c r="B3229" s="5"/>
    </row>
    <row r="3230" spans="1:2">
      <c r="A3230" s="16"/>
      <c r="B3230" s="5"/>
    </row>
    <row r="3231" spans="1:2">
      <c r="A3231" s="16"/>
      <c r="B3231" s="5"/>
    </row>
    <row r="3232" spans="1:2">
      <c r="A3232" s="16"/>
      <c r="B3232" s="5"/>
    </row>
    <row r="3233" spans="1:2">
      <c r="A3233" s="16"/>
      <c r="B3233" s="5"/>
    </row>
    <row r="3234" spans="1:2">
      <c r="A3234" s="16"/>
      <c r="B3234" s="5"/>
    </row>
    <row r="3235" spans="1:2">
      <c r="A3235" s="16"/>
      <c r="B3235" s="5"/>
    </row>
    <row r="3236" spans="1:2">
      <c r="A3236" s="16"/>
      <c r="B3236" s="5"/>
    </row>
    <row r="3237" spans="1:2">
      <c r="A3237" s="16"/>
      <c r="B3237" s="5"/>
    </row>
    <row r="3238" spans="1:2">
      <c r="A3238" s="16"/>
      <c r="B3238" s="5"/>
    </row>
    <row r="3239" spans="1:2">
      <c r="A3239" s="16"/>
      <c r="B3239" s="5"/>
    </row>
    <row r="3240" spans="1:2">
      <c r="A3240" s="16"/>
      <c r="B3240" s="5"/>
    </row>
    <row r="3241" spans="1:2">
      <c r="A3241" s="16"/>
      <c r="B3241" s="5"/>
    </row>
    <row r="3242" spans="1:2">
      <c r="A3242" s="16"/>
      <c r="B3242" s="5"/>
    </row>
    <row r="3243" spans="1:2">
      <c r="A3243" s="16"/>
      <c r="B3243" s="5"/>
    </row>
    <row r="3244" spans="1:2">
      <c r="A3244" s="16"/>
      <c r="B3244" s="5"/>
    </row>
    <row r="3245" spans="1:2">
      <c r="A3245" s="16"/>
      <c r="B3245" s="5"/>
    </row>
    <row r="3246" spans="1:2">
      <c r="A3246" s="16"/>
      <c r="B3246" s="5"/>
    </row>
    <row r="3247" spans="1:2">
      <c r="A3247" s="16"/>
      <c r="B3247" s="5"/>
    </row>
    <row r="3248" spans="1:2">
      <c r="A3248" s="16"/>
      <c r="B3248" s="5"/>
    </row>
    <row r="3249" spans="1:2">
      <c r="A3249" s="16"/>
      <c r="B3249" s="5"/>
    </row>
    <row r="3250" spans="1:2">
      <c r="A3250" s="16"/>
      <c r="B3250" s="5"/>
    </row>
    <row r="3251" spans="1:2">
      <c r="A3251" s="16"/>
      <c r="B3251" s="5"/>
    </row>
    <row r="3252" spans="1:2">
      <c r="A3252" s="16"/>
      <c r="B3252" s="5"/>
    </row>
    <row r="3253" spans="1:2">
      <c r="A3253" s="16"/>
      <c r="B3253" s="5"/>
    </row>
    <row r="3254" spans="1:2">
      <c r="A3254" s="16"/>
      <c r="B3254" s="5"/>
    </row>
    <row r="3255" spans="1:2">
      <c r="A3255" s="16"/>
      <c r="B3255" s="5"/>
    </row>
    <row r="3256" spans="1:2">
      <c r="A3256" s="16"/>
      <c r="B3256" s="5"/>
    </row>
    <row r="3257" spans="1:2">
      <c r="A3257" s="16"/>
      <c r="B3257" s="5"/>
    </row>
    <row r="3258" spans="1:2">
      <c r="A3258" s="16"/>
      <c r="B3258" s="5"/>
    </row>
    <row r="3259" spans="1:2">
      <c r="A3259" s="16"/>
      <c r="B3259" s="5"/>
    </row>
    <row r="3260" spans="1:2">
      <c r="A3260" s="16"/>
      <c r="B3260" s="5"/>
    </row>
    <row r="3261" spans="1:2">
      <c r="A3261" s="16"/>
      <c r="B3261" s="5"/>
    </row>
    <row r="3262" spans="1:2">
      <c r="A3262" s="16"/>
      <c r="B3262" s="5"/>
    </row>
    <row r="3263" spans="1:2">
      <c r="A3263" s="16"/>
      <c r="B3263" s="5"/>
    </row>
    <row r="3264" spans="1:2">
      <c r="A3264" s="16"/>
      <c r="B3264" s="5"/>
    </row>
    <row r="3265" spans="1:2">
      <c r="A3265" s="16"/>
      <c r="B3265" s="5"/>
    </row>
    <row r="3266" spans="1:2">
      <c r="A3266" s="16"/>
      <c r="B3266" s="5"/>
    </row>
    <row r="3267" spans="1:2">
      <c r="A3267" s="16"/>
      <c r="B3267" s="5"/>
    </row>
    <row r="3268" spans="1:2">
      <c r="A3268" s="16"/>
      <c r="B3268" s="5"/>
    </row>
    <row r="3269" spans="1:2">
      <c r="A3269" s="16"/>
      <c r="B3269" s="5"/>
    </row>
    <row r="3270" spans="1:2">
      <c r="A3270" s="16"/>
      <c r="B3270" s="5"/>
    </row>
    <row r="3271" spans="1:2">
      <c r="A3271" s="16"/>
      <c r="B3271" s="5"/>
    </row>
    <row r="3272" spans="1:2">
      <c r="A3272" s="16"/>
      <c r="B3272" s="5"/>
    </row>
    <row r="3273" spans="1:2">
      <c r="A3273" s="16"/>
      <c r="B3273" s="5"/>
    </row>
    <row r="3274" spans="1:2">
      <c r="A3274" s="16"/>
      <c r="B3274" s="5"/>
    </row>
    <row r="3275" spans="1:2">
      <c r="A3275" s="16"/>
      <c r="B3275" s="5"/>
    </row>
    <row r="3276" spans="1:2">
      <c r="A3276" s="16"/>
      <c r="B3276" s="5"/>
    </row>
    <row r="3277" spans="1:2">
      <c r="A3277" s="16"/>
      <c r="B3277" s="5"/>
    </row>
    <row r="3278" spans="1:2">
      <c r="A3278" s="16"/>
      <c r="B3278" s="5"/>
    </row>
    <row r="3279" spans="1:2">
      <c r="A3279" s="16"/>
      <c r="B3279" s="5"/>
    </row>
    <row r="3280" spans="1:2">
      <c r="A3280" s="16"/>
      <c r="B3280" s="5"/>
    </row>
    <row r="3281" spans="1:2">
      <c r="A3281" s="16"/>
      <c r="B3281" s="5"/>
    </row>
    <row r="3282" spans="1:2">
      <c r="A3282" s="16"/>
      <c r="B3282" s="5"/>
    </row>
    <row r="3283" spans="1:2">
      <c r="A3283" s="16"/>
      <c r="B3283" s="5"/>
    </row>
    <row r="3284" spans="1:2">
      <c r="A3284" s="16"/>
      <c r="B3284" s="5"/>
    </row>
    <row r="3285" spans="1:2">
      <c r="A3285" s="16"/>
      <c r="B3285" s="5"/>
    </row>
    <row r="3286" spans="1:2">
      <c r="A3286" s="16"/>
      <c r="B3286" s="5"/>
    </row>
    <row r="3287" spans="1:2">
      <c r="A3287" s="16"/>
      <c r="B3287" s="5"/>
    </row>
    <row r="3288" spans="1:2">
      <c r="A3288" s="16"/>
      <c r="B3288" s="5"/>
    </row>
    <row r="3289" spans="1:2">
      <c r="A3289" s="16"/>
      <c r="B3289" s="5"/>
    </row>
    <row r="3290" spans="1:2">
      <c r="A3290" s="16"/>
      <c r="B3290" s="5"/>
    </row>
    <row r="3291" spans="1:2">
      <c r="A3291" s="16"/>
      <c r="B3291" s="5"/>
    </row>
    <row r="3292" spans="1:2">
      <c r="A3292" s="16"/>
      <c r="B3292" s="5"/>
    </row>
    <row r="3293" spans="1:2">
      <c r="A3293" s="16"/>
      <c r="B3293" s="5"/>
    </row>
    <row r="3294" spans="1:2">
      <c r="A3294" s="16"/>
      <c r="B3294" s="5"/>
    </row>
    <row r="3295" spans="1:2">
      <c r="A3295" s="16"/>
      <c r="B3295" s="5"/>
    </row>
    <row r="3296" spans="1:2">
      <c r="A3296" s="16"/>
      <c r="B3296" s="5"/>
    </row>
    <row r="3297" spans="1:2">
      <c r="A3297" s="16"/>
      <c r="B3297" s="5"/>
    </row>
    <row r="3298" spans="1:2">
      <c r="A3298" s="16"/>
      <c r="B3298" s="5"/>
    </row>
    <row r="3299" spans="1:2">
      <c r="A3299" s="16"/>
      <c r="B3299" s="5"/>
    </row>
    <row r="3300" spans="1:2">
      <c r="A3300" s="16"/>
      <c r="B3300" s="5"/>
    </row>
    <row r="3301" spans="1:2">
      <c r="A3301" s="16"/>
      <c r="B3301" s="5"/>
    </row>
    <row r="3302" spans="1:2">
      <c r="A3302" s="16"/>
      <c r="B3302" s="5"/>
    </row>
    <row r="3303" spans="1:2">
      <c r="A3303" s="16"/>
      <c r="B3303" s="5"/>
    </row>
    <row r="3304" spans="1:2">
      <c r="A3304" s="16"/>
      <c r="B3304" s="5"/>
    </row>
    <row r="3305" spans="1:2">
      <c r="A3305" s="16"/>
      <c r="B3305" s="5"/>
    </row>
    <row r="3306" spans="1:2">
      <c r="A3306" s="16"/>
      <c r="B3306" s="5"/>
    </row>
    <row r="3307" spans="1:2">
      <c r="A3307" s="16"/>
      <c r="B3307" s="5"/>
    </row>
    <row r="3308" spans="1:2">
      <c r="A3308" s="16"/>
      <c r="B3308" s="5"/>
    </row>
    <row r="3309" spans="1:2">
      <c r="A3309" s="16"/>
      <c r="B3309" s="5"/>
    </row>
    <row r="3310" spans="1:2">
      <c r="A3310" s="16"/>
      <c r="B3310" s="5"/>
    </row>
    <row r="3311" spans="1:2">
      <c r="A3311" s="16"/>
      <c r="B3311" s="5"/>
    </row>
    <row r="3312" spans="1:2">
      <c r="A3312" s="16"/>
      <c r="B3312" s="5"/>
    </row>
    <row r="3313" spans="1:2">
      <c r="A3313" s="16"/>
      <c r="B3313" s="5"/>
    </row>
    <row r="3314" spans="1:2">
      <c r="A3314" s="16"/>
      <c r="B3314" s="5"/>
    </row>
    <row r="3315" spans="1:2">
      <c r="A3315" s="16"/>
      <c r="B3315" s="5"/>
    </row>
    <row r="3316" spans="1:2">
      <c r="A3316" s="16"/>
      <c r="B3316" s="5"/>
    </row>
    <row r="3317" spans="1:2">
      <c r="A3317" s="16"/>
      <c r="B3317" s="5"/>
    </row>
    <row r="3318" spans="1:2">
      <c r="A3318" s="16"/>
      <c r="B3318" s="5"/>
    </row>
    <row r="3319" spans="1:2">
      <c r="A3319" s="16"/>
      <c r="B3319" s="5"/>
    </row>
    <row r="3320" spans="1:2">
      <c r="A3320" s="16"/>
      <c r="B3320" s="5"/>
    </row>
    <row r="3321" spans="1:2">
      <c r="A3321" s="16"/>
      <c r="B3321" s="5"/>
    </row>
    <row r="3322" spans="1:2">
      <c r="A3322" s="16"/>
      <c r="B3322" s="5"/>
    </row>
    <row r="3323" spans="1:2">
      <c r="A3323" s="16"/>
      <c r="B3323" s="5"/>
    </row>
    <row r="3324" spans="1:2">
      <c r="A3324" s="16"/>
      <c r="B3324" s="5"/>
    </row>
    <row r="3325" spans="1:2">
      <c r="A3325" s="16"/>
      <c r="B3325" s="5"/>
    </row>
    <row r="3326" spans="1:2">
      <c r="A3326" s="16"/>
      <c r="B3326" s="5"/>
    </row>
    <row r="3327" spans="1:2">
      <c r="A3327" s="16"/>
      <c r="B3327" s="5"/>
    </row>
    <row r="3328" spans="1:2">
      <c r="A3328" s="16"/>
      <c r="B3328" s="5"/>
    </row>
    <row r="3329" spans="1:2">
      <c r="A3329" s="16"/>
      <c r="B3329" s="5"/>
    </row>
    <row r="3330" spans="1:2">
      <c r="A3330" s="16"/>
      <c r="B3330" s="5"/>
    </row>
    <row r="3331" spans="1:2">
      <c r="A3331" s="16"/>
      <c r="B3331" s="5"/>
    </row>
    <row r="3332" spans="1:2">
      <c r="A3332" s="16"/>
      <c r="B3332" s="5"/>
    </row>
    <row r="3333" spans="1:2">
      <c r="A3333" s="16"/>
      <c r="B3333" s="5"/>
    </row>
    <row r="3334" spans="1:2">
      <c r="A3334" s="16"/>
      <c r="B3334" s="5"/>
    </row>
    <row r="3335" spans="1:2">
      <c r="A3335" s="16"/>
      <c r="B3335" s="5"/>
    </row>
    <row r="3336" spans="1:2">
      <c r="A3336" s="16"/>
      <c r="B3336" s="5"/>
    </row>
    <row r="3337" spans="1:2">
      <c r="A3337" s="16"/>
      <c r="B3337" s="5"/>
    </row>
    <row r="3338" spans="1:2">
      <c r="A3338" s="16"/>
      <c r="B3338" s="5"/>
    </row>
    <row r="3339" spans="1:2">
      <c r="A3339" s="16"/>
      <c r="B3339" s="5"/>
    </row>
    <row r="3340" spans="1:2">
      <c r="A3340" s="16"/>
      <c r="B3340" s="5"/>
    </row>
    <row r="3341" spans="1:2">
      <c r="A3341" s="16"/>
      <c r="B3341" s="5"/>
    </row>
    <row r="3342" spans="1:2">
      <c r="A3342" s="16"/>
      <c r="B3342" s="5"/>
    </row>
    <row r="3343" spans="1:2">
      <c r="A3343" s="16"/>
      <c r="B3343" s="5"/>
    </row>
    <row r="3344" spans="1:2">
      <c r="A3344" s="16"/>
      <c r="B3344" s="5"/>
    </row>
    <row r="3345" spans="1:2">
      <c r="A3345" s="16"/>
      <c r="B3345" s="5"/>
    </row>
    <row r="3346" spans="1:2">
      <c r="A3346" s="16"/>
      <c r="B3346" s="5"/>
    </row>
    <row r="3347" spans="1:2">
      <c r="A3347" s="16"/>
      <c r="B3347" s="5"/>
    </row>
    <row r="3348" spans="1:2">
      <c r="A3348" s="16"/>
      <c r="B3348" s="5"/>
    </row>
    <row r="3349" spans="1:2">
      <c r="A3349" s="16"/>
      <c r="B3349" s="5"/>
    </row>
    <row r="3350" spans="1:2">
      <c r="A3350" s="16"/>
      <c r="B3350" s="5"/>
    </row>
    <row r="3351" spans="1:2">
      <c r="A3351" s="16"/>
      <c r="B3351" s="5"/>
    </row>
    <row r="3352" spans="1:2">
      <c r="A3352" s="16"/>
      <c r="B3352" s="5"/>
    </row>
    <row r="3353" spans="1:2">
      <c r="A3353" s="16"/>
      <c r="B3353" s="5"/>
    </row>
    <row r="3354" spans="1:2">
      <c r="A3354" s="16"/>
      <c r="B3354" s="5"/>
    </row>
    <row r="3355" spans="1:2">
      <c r="A3355" s="16"/>
      <c r="B3355" s="5"/>
    </row>
    <row r="3356" spans="1:2">
      <c r="A3356" s="16"/>
      <c r="B3356" s="5"/>
    </row>
    <row r="3357" spans="1:2">
      <c r="A3357" s="16"/>
      <c r="B3357" s="5"/>
    </row>
    <row r="3358" spans="1:2">
      <c r="A3358" s="16"/>
      <c r="B3358" s="5"/>
    </row>
    <row r="3359" spans="1:2">
      <c r="A3359" s="16"/>
      <c r="B3359" s="5"/>
    </row>
    <row r="3360" spans="1:2">
      <c r="A3360" s="16"/>
      <c r="B3360" s="5"/>
    </row>
    <row r="3361" spans="1:2">
      <c r="A3361" s="16"/>
      <c r="B3361" s="5"/>
    </row>
    <row r="3362" spans="1:2">
      <c r="A3362" s="16"/>
      <c r="B3362" s="5"/>
    </row>
    <row r="3363" spans="1:2">
      <c r="A3363" s="16"/>
      <c r="B3363" s="5"/>
    </row>
    <row r="3364" spans="1:2">
      <c r="A3364" s="16"/>
      <c r="B3364" s="5"/>
    </row>
    <row r="3365" spans="1:2">
      <c r="A3365" s="16"/>
      <c r="B3365" s="5"/>
    </row>
    <row r="3366" spans="1:2">
      <c r="A3366" s="16"/>
      <c r="B3366" s="5"/>
    </row>
    <row r="3367" spans="1:2">
      <c r="A3367" s="16"/>
      <c r="B3367" s="5"/>
    </row>
    <row r="3368" spans="1:2">
      <c r="A3368" s="16"/>
      <c r="B3368" s="5"/>
    </row>
    <row r="3369" spans="1:2">
      <c r="A3369" s="16"/>
      <c r="B3369" s="5"/>
    </row>
    <row r="3370" spans="1:2">
      <c r="A3370" s="16"/>
      <c r="B3370" s="5"/>
    </row>
    <row r="3371" spans="1:2">
      <c r="A3371" s="16"/>
      <c r="B3371" s="5"/>
    </row>
    <row r="3372" spans="1:2">
      <c r="A3372" s="16"/>
      <c r="B3372" s="5"/>
    </row>
    <row r="3373" spans="1:2">
      <c r="A3373" s="16"/>
      <c r="B3373" s="5"/>
    </row>
    <row r="3374" spans="1:2">
      <c r="A3374" s="16"/>
      <c r="B3374" s="5"/>
    </row>
    <row r="3375" spans="1:2">
      <c r="A3375" s="16"/>
      <c r="B3375" s="5"/>
    </row>
    <row r="3376" spans="1:2">
      <c r="A3376" s="16"/>
      <c r="B3376" s="5"/>
    </row>
    <row r="3377" spans="1:2">
      <c r="A3377" s="16"/>
      <c r="B3377" s="5"/>
    </row>
    <row r="3378" spans="1:2">
      <c r="A3378" s="16"/>
      <c r="B3378" s="5"/>
    </row>
    <row r="3379" spans="1:2">
      <c r="A3379" s="16"/>
      <c r="B3379" s="5"/>
    </row>
    <row r="3380" spans="1:2">
      <c r="A3380" s="16"/>
      <c r="B3380" s="5"/>
    </row>
    <row r="3381" spans="1:2">
      <c r="A3381" s="16"/>
      <c r="B3381" s="5"/>
    </row>
    <row r="3382" spans="1:2">
      <c r="A3382" s="16"/>
      <c r="B3382" s="5"/>
    </row>
    <row r="3383" spans="1:2">
      <c r="A3383" s="16"/>
      <c r="B3383" s="5"/>
    </row>
    <row r="3384" spans="1:2">
      <c r="A3384" s="16"/>
      <c r="B3384" s="5"/>
    </row>
    <row r="3385" spans="1:2">
      <c r="A3385" s="16"/>
      <c r="B3385" s="5"/>
    </row>
    <row r="3386" spans="1:2">
      <c r="A3386" s="16"/>
      <c r="B3386" s="5"/>
    </row>
    <row r="3387" spans="1:2">
      <c r="A3387" s="16"/>
      <c r="B3387" s="5"/>
    </row>
    <row r="3388" spans="1:2">
      <c r="A3388" s="16"/>
      <c r="B3388" s="5"/>
    </row>
    <row r="3389" spans="1:2">
      <c r="A3389" s="16"/>
      <c r="B3389" s="5"/>
    </row>
    <row r="3390" spans="1:2">
      <c r="A3390" s="16"/>
      <c r="B3390" s="5"/>
    </row>
    <row r="3391" spans="1:2">
      <c r="A3391" s="16"/>
      <c r="B3391" s="5"/>
    </row>
    <row r="3392" spans="1:2">
      <c r="A3392" s="16"/>
      <c r="B3392" s="5"/>
    </row>
    <row r="3393" spans="1:2">
      <c r="A3393" s="16"/>
      <c r="B3393" s="5"/>
    </row>
    <row r="3394" spans="1:2">
      <c r="A3394" s="16"/>
      <c r="B3394" s="5"/>
    </row>
    <row r="3395" spans="1:2">
      <c r="A3395" s="16"/>
      <c r="B3395" s="5"/>
    </row>
    <row r="3396" spans="1:2">
      <c r="A3396" s="16"/>
      <c r="B3396" s="5"/>
    </row>
    <row r="3397" spans="1:2">
      <c r="A3397" s="16"/>
      <c r="B3397" s="5"/>
    </row>
    <row r="3398" spans="1:2">
      <c r="A3398" s="16"/>
      <c r="B3398" s="5"/>
    </row>
    <row r="3399" spans="1:2">
      <c r="A3399" s="16"/>
      <c r="B3399" s="5"/>
    </row>
    <row r="3400" spans="1:2">
      <c r="A3400" s="16"/>
      <c r="B3400" s="5"/>
    </row>
    <row r="3401" spans="1:2">
      <c r="A3401" s="16"/>
      <c r="B3401" s="5"/>
    </row>
    <row r="3402" spans="1:2">
      <c r="A3402" s="16"/>
      <c r="B3402" s="5"/>
    </row>
    <row r="3403" spans="1:2">
      <c r="A3403" s="16"/>
      <c r="B3403" s="5"/>
    </row>
    <row r="3404" spans="1:2">
      <c r="A3404" s="16"/>
      <c r="B3404" s="5"/>
    </row>
    <row r="3405" spans="1:2">
      <c r="A3405" s="16"/>
      <c r="B3405" s="5"/>
    </row>
    <row r="3406" spans="1:2">
      <c r="A3406" s="16"/>
      <c r="B3406" s="5"/>
    </row>
    <row r="3407" spans="1:2">
      <c r="A3407" s="16"/>
      <c r="B3407" s="5"/>
    </row>
    <row r="3408" spans="1:2">
      <c r="A3408" s="16"/>
      <c r="B3408" s="5"/>
    </row>
    <row r="3409" spans="1:2">
      <c r="A3409" s="16"/>
      <c r="B3409" s="5"/>
    </row>
    <row r="3410" spans="1:2">
      <c r="A3410" s="16"/>
      <c r="B3410" s="5"/>
    </row>
    <row r="3411" spans="1:2">
      <c r="A3411" s="16"/>
      <c r="B3411" s="5"/>
    </row>
    <row r="3412" spans="1:2">
      <c r="A3412" s="16"/>
      <c r="B3412" s="5"/>
    </row>
    <row r="3413" spans="1:2">
      <c r="A3413" s="16"/>
      <c r="B3413" s="5"/>
    </row>
    <row r="3414" spans="1:2">
      <c r="A3414" s="16"/>
      <c r="B3414" s="5"/>
    </row>
    <row r="3415" spans="1:2">
      <c r="A3415" s="16"/>
      <c r="B3415" s="5"/>
    </row>
    <row r="3416" spans="1:2">
      <c r="A3416" s="16"/>
      <c r="B3416" s="5"/>
    </row>
    <row r="3417" spans="1:2">
      <c r="A3417" s="16"/>
      <c r="B3417" s="5"/>
    </row>
    <row r="3418" spans="1:2">
      <c r="A3418" s="16"/>
      <c r="B3418" s="5"/>
    </row>
    <row r="3419" spans="1:2">
      <c r="A3419" s="16"/>
      <c r="B3419" s="5"/>
    </row>
    <row r="3420" spans="1:2">
      <c r="A3420" s="16"/>
      <c r="B3420" s="5"/>
    </row>
    <row r="3421" spans="1:2">
      <c r="A3421" s="16"/>
      <c r="B3421" s="5"/>
    </row>
    <row r="3422" spans="1:2">
      <c r="A3422" s="16"/>
      <c r="B3422" s="5"/>
    </row>
    <row r="3423" spans="1:2">
      <c r="A3423" s="16"/>
      <c r="B3423" s="5"/>
    </row>
    <row r="3424" spans="1:2">
      <c r="A3424" s="16"/>
      <c r="B3424" s="5"/>
    </row>
    <row r="3425" spans="1:2">
      <c r="A3425" s="16"/>
      <c r="B3425" s="5"/>
    </row>
    <row r="3426" spans="1:2">
      <c r="A3426" s="16"/>
      <c r="B3426" s="5"/>
    </row>
    <row r="3427" spans="1:2">
      <c r="A3427" s="16"/>
      <c r="B3427" s="5"/>
    </row>
    <row r="3428" spans="1:2">
      <c r="A3428" s="16"/>
      <c r="B3428" s="5"/>
    </row>
    <row r="3429" spans="1:2">
      <c r="A3429" s="16"/>
      <c r="B3429" s="5"/>
    </row>
    <row r="3430" spans="1:2">
      <c r="A3430" s="16"/>
      <c r="B3430" s="5"/>
    </row>
    <row r="3431" spans="1:2">
      <c r="A3431" s="16"/>
      <c r="B3431" s="5"/>
    </row>
    <row r="3432" spans="1:2">
      <c r="A3432" s="16"/>
      <c r="B3432" s="5"/>
    </row>
    <row r="3433" spans="1:2">
      <c r="A3433" s="16"/>
      <c r="B3433" s="5"/>
    </row>
    <row r="3434" spans="1:2">
      <c r="A3434" s="16"/>
      <c r="B3434" s="5"/>
    </row>
    <row r="3435" spans="1:2">
      <c r="A3435" s="16"/>
      <c r="B3435" s="5"/>
    </row>
    <row r="3436" spans="1:2">
      <c r="A3436" s="16"/>
      <c r="B3436" s="5"/>
    </row>
    <row r="3437" spans="1:2">
      <c r="A3437" s="16"/>
      <c r="B3437" s="5"/>
    </row>
    <row r="3438" spans="1:2">
      <c r="A3438" s="16"/>
      <c r="B3438" s="5"/>
    </row>
    <row r="3439" spans="1:2">
      <c r="A3439" s="16"/>
      <c r="B3439" s="5"/>
    </row>
    <row r="3440" spans="1:2">
      <c r="A3440" s="16"/>
      <c r="B3440" s="5"/>
    </row>
    <row r="3441" spans="1:2">
      <c r="A3441" s="16"/>
      <c r="B3441" s="5"/>
    </row>
    <row r="3442" spans="1:2">
      <c r="A3442" s="16"/>
      <c r="B3442" s="5"/>
    </row>
    <row r="3443" spans="1:2">
      <c r="A3443" s="16"/>
      <c r="B3443" s="5"/>
    </row>
    <row r="3444" spans="1:2">
      <c r="A3444" s="16"/>
      <c r="B3444" s="5"/>
    </row>
    <row r="3445" spans="1:2">
      <c r="A3445" s="16"/>
      <c r="B3445" s="5"/>
    </row>
    <row r="3446" spans="1:2">
      <c r="A3446" s="16"/>
      <c r="B3446" s="5"/>
    </row>
    <row r="3447" spans="1:2">
      <c r="A3447" s="16"/>
      <c r="B3447" s="5"/>
    </row>
    <row r="3448" spans="1:2">
      <c r="A3448" s="16"/>
      <c r="B3448" s="5"/>
    </row>
    <row r="3449" spans="1:2">
      <c r="A3449" s="16"/>
      <c r="B3449" s="5"/>
    </row>
    <row r="3450" spans="1:2">
      <c r="A3450" s="16"/>
      <c r="B3450" s="5"/>
    </row>
    <row r="3451" spans="1:2">
      <c r="A3451" s="16"/>
      <c r="B3451" s="5"/>
    </row>
    <row r="3452" spans="1:2">
      <c r="A3452" s="16"/>
      <c r="B3452" s="5"/>
    </row>
    <row r="3453" spans="1:2">
      <c r="A3453" s="16"/>
      <c r="B3453" s="5"/>
    </row>
    <row r="3454" spans="1:2">
      <c r="A3454" s="16"/>
      <c r="B3454" s="5"/>
    </row>
    <row r="3455" spans="1:2">
      <c r="A3455" s="16"/>
      <c r="B3455" s="5"/>
    </row>
    <row r="3456" spans="1:2">
      <c r="A3456" s="16"/>
      <c r="B3456" s="5"/>
    </row>
    <row r="3457" spans="1:2">
      <c r="A3457" s="16"/>
      <c r="B3457" s="5"/>
    </row>
    <row r="3458" spans="1:2">
      <c r="A3458" s="16"/>
      <c r="B3458" s="5"/>
    </row>
    <row r="3459" spans="1:2">
      <c r="A3459" s="16"/>
      <c r="B3459" s="5"/>
    </row>
    <row r="3460" spans="1:2">
      <c r="A3460" s="16"/>
      <c r="B3460" s="5"/>
    </row>
    <row r="3461" spans="1:2">
      <c r="A3461" s="16"/>
      <c r="B3461" s="5"/>
    </row>
    <row r="3462" spans="1:2">
      <c r="A3462" s="16"/>
      <c r="B3462" s="5"/>
    </row>
    <row r="3463" spans="1:2">
      <c r="A3463" s="16"/>
      <c r="B3463" s="5"/>
    </row>
    <row r="3464" spans="1:2">
      <c r="A3464" s="16"/>
      <c r="B3464" s="5"/>
    </row>
    <row r="3465" spans="1:2">
      <c r="A3465" s="16"/>
      <c r="B3465" s="5"/>
    </row>
    <row r="3466" spans="1:2">
      <c r="A3466" s="16"/>
      <c r="B3466" s="5"/>
    </row>
    <row r="3467" spans="1:2">
      <c r="A3467" s="16"/>
      <c r="B3467" s="5"/>
    </row>
    <row r="3468" spans="1:2">
      <c r="A3468" s="16"/>
      <c r="B3468" s="5"/>
    </row>
    <row r="3469" spans="1:2">
      <c r="A3469" s="16"/>
      <c r="B3469" s="5"/>
    </row>
    <row r="3470" spans="1:2">
      <c r="A3470" s="16"/>
      <c r="B3470" s="5"/>
    </row>
    <row r="3471" spans="1:2">
      <c r="A3471" s="16"/>
      <c r="B3471" s="5"/>
    </row>
    <row r="3472" spans="1:2">
      <c r="A3472" s="16"/>
      <c r="B3472" s="5"/>
    </row>
    <row r="3473" spans="1:2">
      <c r="A3473" s="16"/>
      <c r="B3473" s="5"/>
    </row>
    <row r="3474" spans="1:2">
      <c r="A3474" s="16"/>
      <c r="B3474" s="5"/>
    </row>
    <row r="3475" spans="1:2">
      <c r="A3475" s="16"/>
      <c r="B3475" s="5"/>
    </row>
    <row r="3476" spans="1:2">
      <c r="A3476" s="16"/>
      <c r="B3476" s="5"/>
    </row>
    <row r="3477" spans="1:2">
      <c r="A3477" s="16"/>
      <c r="B3477" s="5"/>
    </row>
    <row r="3478" spans="1:2">
      <c r="A3478" s="16"/>
      <c r="B3478" s="5"/>
    </row>
    <row r="3479" spans="1:2">
      <c r="A3479" s="16"/>
      <c r="B3479" s="5"/>
    </row>
    <row r="3480" spans="1:2">
      <c r="A3480" s="16"/>
      <c r="B3480" s="5"/>
    </row>
    <row r="3481" spans="1:2">
      <c r="A3481" s="16"/>
      <c r="B3481" s="5"/>
    </row>
    <row r="3482" spans="1:2">
      <c r="A3482" s="16"/>
      <c r="B3482" s="5"/>
    </row>
    <row r="3483" spans="1:2">
      <c r="A3483" s="16"/>
      <c r="B3483" s="5"/>
    </row>
    <row r="3484" spans="1:2">
      <c r="A3484" s="16"/>
      <c r="B3484" s="5"/>
    </row>
    <row r="3485" spans="1:2">
      <c r="A3485" s="16"/>
      <c r="B3485" s="5"/>
    </row>
    <row r="3486" spans="1:2">
      <c r="A3486" s="16"/>
      <c r="B3486" s="5"/>
    </row>
    <row r="3487" spans="1:2">
      <c r="A3487" s="16"/>
      <c r="B3487" s="5"/>
    </row>
    <row r="3488" spans="1:2">
      <c r="A3488" s="16"/>
      <c r="B3488" s="5"/>
    </row>
    <row r="3489" spans="1:2">
      <c r="A3489" s="16"/>
      <c r="B3489" s="5"/>
    </row>
    <row r="3490" spans="1:2">
      <c r="A3490" s="16"/>
      <c r="B3490" s="5"/>
    </row>
    <row r="3491" spans="1:2">
      <c r="A3491" s="16"/>
      <c r="B3491" s="5"/>
    </row>
    <row r="3492" spans="1:2">
      <c r="A3492" s="16"/>
      <c r="B3492" s="5"/>
    </row>
    <row r="3493" spans="1:2">
      <c r="A3493" s="16"/>
      <c r="B3493" s="5"/>
    </row>
    <row r="3494" spans="1:2">
      <c r="A3494" s="16"/>
      <c r="B3494" s="5"/>
    </row>
    <row r="3495" spans="1:2">
      <c r="A3495" s="16"/>
      <c r="B3495" s="5"/>
    </row>
    <row r="3496" spans="1:2">
      <c r="A3496" s="16"/>
      <c r="B3496" s="5"/>
    </row>
    <row r="3497" spans="1:2">
      <c r="A3497" s="16"/>
      <c r="B3497" s="5"/>
    </row>
    <row r="3498" spans="1:2">
      <c r="A3498" s="16"/>
      <c r="B3498" s="5"/>
    </row>
    <row r="3499" spans="1:2">
      <c r="A3499" s="16"/>
      <c r="B3499" s="5"/>
    </row>
    <row r="3500" spans="1:2">
      <c r="A3500" s="16"/>
      <c r="B3500" s="5"/>
    </row>
    <row r="3501" spans="1:2">
      <c r="A3501" s="16"/>
      <c r="B3501" s="5"/>
    </row>
    <row r="3502" spans="1:2">
      <c r="A3502" s="16"/>
      <c r="B3502" s="5"/>
    </row>
    <row r="3503" spans="1:2">
      <c r="A3503" s="16"/>
      <c r="B3503" s="5"/>
    </row>
    <row r="3504" spans="1:2">
      <c r="A3504" s="16"/>
      <c r="B3504" s="5"/>
    </row>
    <row r="3505" spans="1:2">
      <c r="A3505" s="16"/>
      <c r="B3505" s="5"/>
    </row>
    <row r="3506" spans="1:2">
      <c r="A3506" s="16"/>
      <c r="B3506" s="5"/>
    </row>
    <row r="3507" spans="1:2">
      <c r="A3507" s="16"/>
      <c r="B3507" s="5"/>
    </row>
    <row r="3508" spans="1:2">
      <c r="A3508" s="16"/>
      <c r="B3508" s="5"/>
    </row>
    <row r="3509" spans="1:2">
      <c r="A3509" s="16"/>
      <c r="B3509" s="5"/>
    </row>
    <row r="3510" spans="1:2">
      <c r="A3510" s="16"/>
      <c r="B3510" s="5"/>
    </row>
    <row r="3511" spans="1:2">
      <c r="A3511" s="16"/>
      <c r="B3511" s="5"/>
    </row>
    <row r="3512" spans="1:2">
      <c r="A3512" s="16"/>
      <c r="B3512" s="5"/>
    </row>
    <row r="3513" spans="1:2">
      <c r="A3513" s="16"/>
      <c r="B3513" s="5"/>
    </row>
    <row r="3514" spans="1:2">
      <c r="A3514" s="16"/>
      <c r="B3514" s="5"/>
    </row>
    <row r="3515" spans="1:2">
      <c r="A3515" s="16"/>
      <c r="B3515" s="5"/>
    </row>
    <row r="3516" spans="1:2">
      <c r="A3516" s="16"/>
      <c r="B3516" s="5"/>
    </row>
    <row r="3517" spans="1:2">
      <c r="A3517" s="16"/>
      <c r="B3517" s="5"/>
    </row>
    <row r="3518" spans="1:2">
      <c r="A3518" s="16"/>
      <c r="B3518" s="5"/>
    </row>
    <row r="3519" spans="1:2">
      <c r="A3519" s="16"/>
      <c r="B3519" s="5"/>
    </row>
    <row r="3520" spans="1:2">
      <c r="A3520" s="16"/>
      <c r="B3520" s="5"/>
    </row>
    <row r="3521" spans="1:2">
      <c r="A3521" s="16"/>
      <c r="B3521" s="5"/>
    </row>
    <row r="3522" spans="1:2">
      <c r="A3522" s="16"/>
      <c r="B3522" s="5"/>
    </row>
    <row r="3523" spans="1:2">
      <c r="A3523" s="16"/>
      <c r="B3523" s="5"/>
    </row>
    <row r="3524" spans="1:2">
      <c r="A3524" s="16"/>
      <c r="B3524" s="5"/>
    </row>
    <row r="3525" spans="1:2">
      <c r="A3525" s="16"/>
      <c r="B3525" s="5"/>
    </row>
    <row r="3526" spans="1:2">
      <c r="A3526" s="16"/>
      <c r="B3526" s="5"/>
    </row>
    <row r="3527" spans="1:2">
      <c r="A3527" s="16"/>
      <c r="B3527" s="5"/>
    </row>
    <row r="3528" spans="1:2">
      <c r="A3528" s="16"/>
      <c r="B3528" s="5"/>
    </row>
    <row r="3529" spans="1:2">
      <c r="A3529" s="16"/>
      <c r="B3529" s="5"/>
    </row>
    <row r="3530" spans="1:2">
      <c r="A3530" s="16"/>
      <c r="B3530" s="5"/>
    </row>
    <row r="3531" spans="1:2">
      <c r="A3531" s="16"/>
      <c r="B3531" s="5"/>
    </row>
    <row r="3532" spans="1:2">
      <c r="A3532" s="16"/>
      <c r="B3532" s="5"/>
    </row>
    <row r="3533" spans="1:2">
      <c r="A3533" s="16"/>
      <c r="B3533" s="5"/>
    </row>
    <row r="3534" spans="1:2">
      <c r="A3534" s="16"/>
      <c r="B3534" s="5"/>
    </row>
    <row r="3535" spans="1:2">
      <c r="A3535" s="16"/>
      <c r="B3535" s="5"/>
    </row>
    <row r="3536" spans="1:2">
      <c r="A3536" s="16"/>
      <c r="B3536" s="5"/>
    </row>
    <row r="3537" spans="1:2">
      <c r="A3537" s="16"/>
      <c r="B3537" s="5"/>
    </row>
    <row r="3538" spans="1:2">
      <c r="A3538" s="16"/>
      <c r="B3538" s="5"/>
    </row>
    <row r="3539" spans="1:2">
      <c r="A3539" s="16"/>
      <c r="B3539" s="5"/>
    </row>
    <row r="3540" spans="1:2">
      <c r="A3540" s="16"/>
      <c r="B3540" s="5"/>
    </row>
    <row r="3541" spans="1:2">
      <c r="A3541" s="16"/>
      <c r="B3541" s="5"/>
    </row>
    <row r="3542" spans="1:2">
      <c r="A3542" s="16"/>
      <c r="B3542" s="5"/>
    </row>
    <row r="3543" spans="1:2">
      <c r="A3543" s="16"/>
      <c r="B3543" s="5"/>
    </row>
    <row r="3544" spans="1:2">
      <c r="A3544" s="16"/>
      <c r="B3544" s="5"/>
    </row>
    <row r="3545" spans="1:2">
      <c r="A3545" s="16"/>
      <c r="B3545" s="5"/>
    </row>
    <row r="3546" spans="1:2">
      <c r="A3546" s="16"/>
      <c r="B3546" s="5"/>
    </row>
    <row r="3547" spans="1:2">
      <c r="A3547" s="16"/>
      <c r="B3547" s="5"/>
    </row>
    <row r="3548" spans="1:2">
      <c r="A3548" s="16"/>
      <c r="B3548" s="5"/>
    </row>
    <row r="3549" spans="1:2">
      <c r="A3549" s="16"/>
      <c r="B3549" s="5"/>
    </row>
    <row r="3550" spans="1:2">
      <c r="A3550" s="16"/>
      <c r="B3550" s="5"/>
    </row>
    <row r="3551" spans="1:2">
      <c r="A3551" s="16"/>
      <c r="B3551" s="5"/>
    </row>
    <row r="3552" spans="1:2">
      <c r="A3552" s="16"/>
      <c r="B3552" s="5"/>
    </row>
    <row r="3553" spans="1:2">
      <c r="A3553" s="16"/>
      <c r="B3553" s="5"/>
    </row>
    <row r="3554" spans="1:2">
      <c r="A3554" s="16"/>
      <c r="B3554" s="5"/>
    </row>
    <row r="3555" spans="1:2">
      <c r="A3555" s="16"/>
      <c r="B3555" s="5"/>
    </row>
    <row r="3556" spans="1:2">
      <c r="A3556" s="16"/>
      <c r="B3556" s="5"/>
    </row>
    <row r="3557" spans="1:2">
      <c r="A3557" s="16"/>
      <c r="B3557" s="5"/>
    </row>
    <row r="3558" spans="1:2">
      <c r="A3558" s="16"/>
      <c r="B3558" s="5"/>
    </row>
    <row r="3559" spans="1:2">
      <c r="A3559" s="16"/>
      <c r="B3559" s="5"/>
    </row>
    <row r="3560" spans="1:2">
      <c r="A3560" s="16"/>
      <c r="B3560" s="5"/>
    </row>
    <row r="3561" spans="1:2">
      <c r="A3561" s="16"/>
      <c r="B3561" s="5"/>
    </row>
    <row r="3562" spans="1:2">
      <c r="A3562" s="16"/>
      <c r="B3562" s="5"/>
    </row>
    <row r="3563" spans="1:2">
      <c r="A3563" s="16"/>
      <c r="B3563" s="5"/>
    </row>
    <row r="3564" spans="1:2">
      <c r="A3564" s="16"/>
      <c r="B3564" s="5"/>
    </row>
    <row r="3565" spans="1:2">
      <c r="A3565" s="16"/>
      <c r="B3565" s="5"/>
    </row>
    <row r="3566" spans="1:2">
      <c r="A3566" s="16"/>
      <c r="B3566" s="5"/>
    </row>
    <row r="3567" spans="1:2">
      <c r="A3567" s="16"/>
      <c r="B3567" s="5"/>
    </row>
    <row r="3568" spans="1:2">
      <c r="A3568" s="16"/>
      <c r="B3568" s="5"/>
    </row>
    <row r="3569" spans="1:2">
      <c r="A3569" s="16"/>
      <c r="B3569" s="5"/>
    </row>
    <row r="3570" spans="1:2">
      <c r="A3570" s="16"/>
      <c r="B3570" s="5"/>
    </row>
    <row r="3571" spans="1:2">
      <c r="A3571" s="16"/>
      <c r="B3571" s="5"/>
    </row>
    <row r="3572" spans="1:2">
      <c r="A3572" s="16"/>
      <c r="B3572" s="5"/>
    </row>
    <row r="3573" spans="1:2">
      <c r="A3573" s="16"/>
      <c r="B3573" s="5"/>
    </row>
    <row r="3574" spans="1:2">
      <c r="A3574" s="16"/>
      <c r="B3574" s="5"/>
    </row>
    <row r="3575" spans="1:2">
      <c r="A3575" s="16"/>
      <c r="B3575" s="5"/>
    </row>
    <row r="3576" spans="1:2">
      <c r="A3576" s="16"/>
      <c r="B3576" s="5"/>
    </row>
    <row r="3577" spans="1:2">
      <c r="A3577" s="16"/>
      <c r="B3577" s="5"/>
    </row>
    <row r="3578" spans="1:2">
      <c r="A3578" s="16"/>
      <c r="B3578" s="5"/>
    </row>
    <row r="3579" spans="1:2">
      <c r="A3579" s="16"/>
      <c r="B3579" s="5"/>
    </row>
    <row r="3580" spans="1:2">
      <c r="A3580" s="16"/>
      <c r="B3580" s="5"/>
    </row>
    <row r="3581" spans="1:2">
      <c r="A3581" s="16"/>
      <c r="B3581" s="5"/>
    </row>
    <row r="3582" spans="1:2">
      <c r="A3582" s="16"/>
      <c r="B3582" s="5"/>
    </row>
    <row r="3583" spans="1:2">
      <c r="A3583" s="16"/>
      <c r="B3583" s="5"/>
    </row>
    <row r="3584" spans="1:2">
      <c r="A3584" s="16"/>
      <c r="B3584" s="5"/>
    </row>
    <row r="3585" spans="1:2">
      <c r="A3585" s="16"/>
      <c r="B3585" s="5"/>
    </row>
    <row r="3586" spans="1:2">
      <c r="A3586" s="16"/>
      <c r="B3586" s="5"/>
    </row>
    <row r="3587" spans="1:2">
      <c r="A3587" s="16"/>
      <c r="B3587" s="5"/>
    </row>
    <row r="3588" spans="1:2">
      <c r="A3588" s="16"/>
      <c r="B3588" s="5"/>
    </row>
    <row r="3589" spans="1:2">
      <c r="A3589" s="16"/>
      <c r="B3589" s="5"/>
    </row>
    <row r="3590" spans="1:2">
      <c r="A3590" s="16"/>
      <c r="B3590" s="5"/>
    </row>
    <row r="3591" spans="1:2">
      <c r="A3591" s="16"/>
      <c r="B3591" s="5"/>
    </row>
    <row r="3592" spans="1:2">
      <c r="A3592" s="16"/>
      <c r="B3592" s="5"/>
    </row>
    <row r="3593" spans="1:2">
      <c r="A3593" s="16"/>
      <c r="B3593" s="5"/>
    </row>
    <row r="3594" spans="1:2">
      <c r="A3594" s="16"/>
      <c r="B3594" s="5"/>
    </row>
    <row r="3595" spans="1:2">
      <c r="A3595" s="16"/>
      <c r="B3595" s="5"/>
    </row>
    <row r="3596" spans="1:2">
      <c r="A3596" s="16"/>
      <c r="B3596" s="5"/>
    </row>
    <row r="3597" spans="1:2">
      <c r="A3597" s="16"/>
      <c r="B3597" s="5"/>
    </row>
    <row r="3598" spans="1:2">
      <c r="A3598" s="16"/>
      <c r="B3598" s="5"/>
    </row>
    <row r="3599" spans="1:2">
      <c r="A3599" s="16"/>
      <c r="B3599" s="5"/>
    </row>
    <row r="3600" spans="1:2">
      <c r="A3600" s="16"/>
      <c r="B3600" s="5"/>
    </row>
    <row r="3601" spans="1:2">
      <c r="A3601" s="16"/>
      <c r="B3601" s="5"/>
    </row>
    <row r="3602" spans="1:2">
      <c r="A3602" s="16"/>
      <c r="B3602" s="5"/>
    </row>
    <row r="3603" spans="1:2">
      <c r="A3603" s="16"/>
      <c r="B3603" s="5"/>
    </row>
    <row r="3604" spans="1:2">
      <c r="A3604" s="16"/>
      <c r="B3604" s="5"/>
    </row>
    <row r="3605" spans="1:2">
      <c r="A3605" s="16"/>
      <c r="B3605" s="5"/>
    </row>
    <row r="3606" spans="1:2">
      <c r="A3606" s="16"/>
      <c r="B3606" s="5"/>
    </row>
    <row r="3607" spans="1:2">
      <c r="A3607" s="16"/>
      <c r="B3607" s="5"/>
    </row>
    <row r="3608" spans="1:2">
      <c r="A3608" s="16"/>
      <c r="B3608" s="5"/>
    </row>
    <row r="3609" spans="1:2">
      <c r="A3609" s="16"/>
      <c r="B3609" s="5"/>
    </row>
    <row r="3610" spans="1:2">
      <c r="A3610" s="16"/>
      <c r="B3610" s="5"/>
    </row>
    <row r="3611" spans="1:2">
      <c r="A3611" s="16"/>
      <c r="B3611" s="5"/>
    </row>
    <row r="3612" spans="1:2">
      <c r="A3612" s="16"/>
      <c r="B3612" s="5"/>
    </row>
    <row r="3613" spans="1:2">
      <c r="A3613" s="16"/>
      <c r="B3613" s="5"/>
    </row>
    <row r="3614" spans="1:2">
      <c r="A3614" s="16"/>
      <c r="B3614" s="5"/>
    </row>
    <row r="3615" spans="1:2">
      <c r="A3615" s="16"/>
      <c r="B3615" s="5"/>
    </row>
    <row r="3616" spans="1:2">
      <c r="A3616" s="16"/>
      <c r="B3616" s="5"/>
    </row>
    <row r="3617" spans="1:2">
      <c r="A3617" s="16"/>
      <c r="B3617" s="5"/>
    </row>
    <row r="3618" spans="1:2">
      <c r="A3618" s="16"/>
      <c r="B3618" s="5"/>
    </row>
    <row r="3619" spans="1:2">
      <c r="A3619" s="16"/>
      <c r="B3619" s="5"/>
    </row>
    <row r="3620" spans="1:2">
      <c r="A3620" s="16"/>
      <c r="B3620" s="5"/>
    </row>
    <row r="3621" spans="1:2">
      <c r="A3621" s="16"/>
      <c r="B3621" s="5"/>
    </row>
    <row r="3622" spans="1:2">
      <c r="A3622" s="16"/>
      <c r="B3622" s="5"/>
    </row>
    <row r="3623" spans="1:2">
      <c r="A3623" s="16"/>
      <c r="B3623" s="5"/>
    </row>
    <row r="3624" spans="1:2">
      <c r="A3624" s="16"/>
      <c r="B3624" s="5"/>
    </row>
    <row r="3625" spans="1:2">
      <c r="A3625" s="16"/>
      <c r="B3625" s="5"/>
    </row>
    <row r="3626" spans="1:2">
      <c r="A3626" s="16"/>
      <c r="B3626" s="5"/>
    </row>
    <row r="3627" spans="1:2">
      <c r="A3627" s="16"/>
      <c r="B3627" s="5"/>
    </row>
    <row r="3628" spans="1:2">
      <c r="A3628" s="16"/>
      <c r="B3628" s="5"/>
    </row>
    <row r="3629" spans="1:2">
      <c r="A3629" s="16"/>
      <c r="B3629" s="5"/>
    </row>
    <row r="3630" spans="1:2">
      <c r="A3630" s="16"/>
      <c r="B3630" s="5"/>
    </row>
    <row r="3631" spans="1:2">
      <c r="A3631" s="16"/>
      <c r="B3631" s="5"/>
    </row>
    <row r="3632" spans="1:2">
      <c r="A3632" s="16"/>
      <c r="B3632" s="5"/>
    </row>
    <row r="3633" spans="1:2">
      <c r="A3633" s="16"/>
      <c r="B3633" s="5"/>
    </row>
    <row r="3634" spans="1:2">
      <c r="A3634" s="16"/>
      <c r="B3634" s="5"/>
    </row>
    <row r="3635" spans="1:2">
      <c r="A3635" s="16"/>
      <c r="B3635" s="5"/>
    </row>
    <row r="3636" spans="1:2">
      <c r="A3636" s="16"/>
      <c r="B3636" s="5"/>
    </row>
    <row r="3637" spans="1:2">
      <c r="A3637" s="16"/>
      <c r="B3637" s="5"/>
    </row>
    <row r="3638" spans="1:2">
      <c r="A3638" s="16"/>
      <c r="B3638" s="5"/>
    </row>
    <row r="3639" spans="1:2">
      <c r="A3639" s="16"/>
      <c r="B3639" s="5"/>
    </row>
    <row r="3640" spans="1:2">
      <c r="A3640" s="16"/>
      <c r="B3640" s="5"/>
    </row>
    <row r="3641" spans="1:2">
      <c r="A3641" s="16"/>
      <c r="B3641" s="5"/>
    </row>
    <row r="3642" spans="1:2">
      <c r="A3642" s="16"/>
      <c r="B3642" s="5"/>
    </row>
    <row r="3643" spans="1:2">
      <c r="A3643" s="16"/>
      <c r="B3643" s="5"/>
    </row>
    <row r="3644" spans="1:2">
      <c r="A3644" s="16"/>
      <c r="B3644" s="5"/>
    </row>
    <row r="3645" spans="1:2">
      <c r="A3645" s="16"/>
      <c r="B3645" s="5"/>
    </row>
    <row r="3646" spans="1:2">
      <c r="A3646" s="16"/>
      <c r="B3646" s="5"/>
    </row>
    <row r="3647" spans="1:2">
      <c r="A3647" s="16"/>
      <c r="B3647" s="5"/>
    </row>
    <row r="3648" spans="1:2">
      <c r="A3648" s="16"/>
      <c r="B3648" s="5"/>
    </row>
    <row r="3649" spans="1:2">
      <c r="A3649" s="16"/>
      <c r="B3649" s="5"/>
    </row>
    <row r="3650" spans="1:2">
      <c r="A3650" s="16"/>
      <c r="B3650" s="5"/>
    </row>
    <row r="3651" spans="1:2">
      <c r="A3651" s="16"/>
      <c r="B3651" s="5"/>
    </row>
    <row r="3652" spans="1:2">
      <c r="A3652" s="16"/>
      <c r="B3652" s="5"/>
    </row>
    <row r="3653" spans="1:2">
      <c r="A3653" s="16"/>
      <c r="B3653" s="5"/>
    </row>
    <row r="3654" spans="1:2">
      <c r="A3654" s="16"/>
      <c r="B3654" s="5"/>
    </row>
    <row r="3655" spans="1:2">
      <c r="A3655" s="16"/>
      <c r="B3655" s="5"/>
    </row>
    <row r="3656" spans="1:2">
      <c r="A3656" s="16"/>
      <c r="B3656" s="5"/>
    </row>
    <row r="3657" spans="1:2">
      <c r="A3657" s="16"/>
      <c r="B3657" s="5"/>
    </row>
    <row r="3658" spans="1:2">
      <c r="A3658" s="16"/>
      <c r="B3658" s="5"/>
    </row>
    <row r="3659" spans="1:2">
      <c r="A3659" s="16"/>
      <c r="B3659" s="5"/>
    </row>
    <row r="3660" spans="1:2">
      <c r="A3660" s="16"/>
      <c r="B3660" s="5"/>
    </row>
    <row r="3661" spans="1:2">
      <c r="A3661" s="16"/>
      <c r="B3661" s="5"/>
    </row>
    <row r="3662" spans="1:2">
      <c r="A3662" s="16"/>
      <c r="B3662" s="5"/>
    </row>
    <row r="3663" spans="1:2">
      <c r="A3663" s="16"/>
      <c r="B3663" s="5"/>
    </row>
    <row r="3664" spans="1:2">
      <c r="A3664" s="16"/>
      <c r="B3664" s="5"/>
    </row>
    <row r="3665" spans="1:2">
      <c r="A3665" s="16"/>
      <c r="B3665" s="5"/>
    </row>
    <row r="3666" spans="1:2">
      <c r="A3666" s="16"/>
      <c r="B3666" s="5"/>
    </row>
    <row r="3667" spans="1:2">
      <c r="A3667" s="16"/>
      <c r="B3667" s="5"/>
    </row>
    <row r="3668" spans="1:2">
      <c r="A3668" s="16"/>
      <c r="B3668" s="5"/>
    </row>
    <row r="3669" spans="1:2">
      <c r="A3669" s="16"/>
      <c r="B3669" s="5"/>
    </row>
    <row r="3670" spans="1:2">
      <c r="A3670" s="16"/>
      <c r="B3670" s="5"/>
    </row>
    <row r="3671" spans="1:2">
      <c r="A3671" s="16"/>
      <c r="B3671" s="5"/>
    </row>
    <row r="3672" spans="1:2">
      <c r="A3672" s="16"/>
      <c r="B3672" s="5"/>
    </row>
    <row r="3673" spans="1:2">
      <c r="A3673" s="16"/>
      <c r="B3673" s="5"/>
    </row>
    <row r="3674" spans="1:2">
      <c r="A3674" s="16"/>
      <c r="B3674" s="5"/>
    </row>
    <row r="3675" spans="1:2">
      <c r="A3675" s="16"/>
      <c r="B3675" s="5"/>
    </row>
    <row r="3676" spans="1:2">
      <c r="A3676" s="16"/>
      <c r="B3676" s="5"/>
    </row>
    <row r="3677" spans="1:2">
      <c r="A3677" s="16"/>
      <c r="B3677" s="5"/>
    </row>
    <row r="3678" spans="1:2">
      <c r="A3678" s="16"/>
      <c r="B3678" s="5"/>
    </row>
    <row r="3679" spans="1:2">
      <c r="A3679" s="16"/>
      <c r="B3679" s="5"/>
    </row>
    <row r="3680" spans="1:2">
      <c r="A3680" s="16"/>
      <c r="B3680" s="5"/>
    </row>
    <row r="3681" spans="1:2">
      <c r="A3681" s="16"/>
      <c r="B3681" s="5"/>
    </row>
    <row r="3682" spans="1:2">
      <c r="A3682" s="16"/>
      <c r="B3682" s="5"/>
    </row>
    <row r="3683" spans="1:2">
      <c r="A3683" s="16"/>
      <c r="B3683" s="5"/>
    </row>
    <row r="3684" spans="1:2">
      <c r="A3684" s="16"/>
      <c r="B3684" s="5"/>
    </row>
    <row r="3685" spans="1:2">
      <c r="A3685" s="16"/>
      <c r="B3685" s="5"/>
    </row>
    <row r="3686" spans="1:2">
      <c r="A3686" s="16"/>
      <c r="B3686" s="5"/>
    </row>
    <row r="3687" spans="1:2">
      <c r="A3687" s="16"/>
      <c r="B3687" s="5"/>
    </row>
    <row r="3688" spans="1:2">
      <c r="A3688" s="16"/>
      <c r="B3688" s="5"/>
    </row>
    <row r="3689" spans="1:2">
      <c r="A3689" s="16"/>
      <c r="B3689" s="5"/>
    </row>
    <row r="3690" spans="1:2">
      <c r="A3690" s="16"/>
      <c r="B3690" s="5"/>
    </row>
    <row r="3691" spans="1:2">
      <c r="A3691" s="16"/>
      <c r="B3691" s="5"/>
    </row>
    <row r="3692" spans="1:2">
      <c r="A3692" s="16"/>
      <c r="B3692" s="5"/>
    </row>
    <row r="3693" spans="1:2">
      <c r="A3693" s="16"/>
      <c r="B3693" s="5"/>
    </row>
    <row r="3694" spans="1:2">
      <c r="A3694" s="16"/>
      <c r="B3694" s="5"/>
    </row>
    <row r="3695" spans="1:2">
      <c r="A3695" s="16"/>
      <c r="B3695" s="5"/>
    </row>
    <row r="3696" spans="1:2">
      <c r="A3696" s="16"/>
      <c r="B3696" s="5"/>
    </row>
    <row r="3697" spans="1:2">
      <c r="A3697" s="16"/>
      <c r="B3697" s="5"/>
    </row>
    <row r="3698" spans="1:2">
      <c r="A3698" s="16"/>
      <c r="B3698" s="5"/>
    </row>
    <row r="3699" spans="1:2">
      <c r="A3699" s="16"/>
      <c r="B3699" s="5"/>
    </row>
    <row r="3700" spans="1:2">
      <c r="A3700" s="16"/>
      <c r="B3700" s="5"/>
    </row>
    <row r="3701" spans="1:2">
      <c r="A3701" s="16"/>
      <c r="B3701" s="5"/>
    </row>
    <row r="3702" spans="1:2">
      <c r="A3702" s="16"/>
      <c r="B3702" s="5"/>
    </row>
    <row r="3703" spans="1:2">
      <c r="A3703" s="16"/>
      <c r="B3703" s="5"/>
    </row>
    <row r="3704" spans="1:2">
      <c r="A3704" s="16"/>
      <c r="B3704" s="5"/>
    </row>
    <row r="3705" spans="1:2">
      <c r="A3705" s="16"/>
      <c r="B3705" s="5"/>
    </row>
    <row r="3706" spans="1:2">
      <c r="A3706" s="16"/>
      <c r="B3706" s="5"/>
    </row>
    <row r="3707" spans="1:2">
      <c r="A3707" s="16"/>
      <c r="B3707" s="5"/>
    </row>
    <row r="3708" spans="1:2">
      <c r="A3708" s="16"/>
      <c r="B3708" s="5"/>
    </row>
    <row r="3709" spans="1:2">
      <c r="A3709" s="16"/>
      <c r="B3709" s="5"/>
    </row>
    <row r="3710" spans="1:2">
      <c r="A3710" s="16"/>
      <c r="B3710" s="5"/>
    </row>
    <row r="3711" spans="1:2">
      <c r="A3711" s="16"/>
      <c r="B3711" s="5"/>
    </row>
    <row r="3712" spans="1:2">
      <c r="A3712" s="16"/>
      <c r="B3712" s="5"/>
    </row>
    <row r="3713" spans="1:2">
      <c r="A3713" s="16"/>
      <c r="B3713" s="5"/>
    </row>
    <row r="3714" spans="1:2">
      <c r="A3714" s="16"/>
      <c r="B3714" s="5"/>
    </row>
    <row r="3715" spans="1:2">
      <c r="A3715" s="16"/>
      <c r="B3715" s="5"/>
    </row>
    <row r="3716" spans="1:2">
      <c r="A3716" s="16"/>
      <c r="B3716" s="5"/>
    </row>
    <row r="3717" spans="1:2">
      <c r="A3717" s="16"/>
      <c r="B3717" s="5"/>
    </row>
    <row r="3718" spans="1:2">
      <c r="A3718" s="16"/>
      <c r="B3718" s="5"/>
    </row>
    <row r="3719" spans="1:2">
      <c r="A3719" s="16"/>
      <c r="B3719" s="5"/>
    </row>
    <row r="3720" spans="1:2">
      <c r="A3720" s="16"/>
      <c r="B3720" s="5"/>
    </row>
    <row r="3721" spans="1:2">
      <c r="A3721" s="16"/>
      <c r="B3721" s="5"/>
    </row>
    <row r="3722" spans="1:2">
      <c r="A3722" s="16"/>
      <c r="B3722" s="5"/>
    </row>
    <row r="3723" spans="1:2">
      <c r="A3723" s="16"/>
      <c r="B3723" s="5"/>
    </row>
    <row r="3724" spans="1:2">
      <c r="A3724" s="16"/>
      <c r="B3724" s="5"/>
    </row>
    <row r="3725" spans="1:2">
      <c r="A3725" s="16"/>
      <c r="B3725" s="5"/>
    </row>
    <row r="3726" spans="1:2">
      <c r="A3726" s="16"/>
      <c r="B3726" s="5"/>
    </row>
    <row r="3727" spans="1:2">
      <c r="A3727" s="16"/>
      <c r="B3727" s="5"/>
    </row>
    <row r="3728" spans="1:2">
      <c r="A3728" s="16"/>
      <c r="B3728" s="5"/>
    </row>
    <row r="3729" spans="1:2">
      <c r="A3729" s="16"/>
      <c r="B3729" s="5"/>
    </row>
    <row r="3730" spans="1:2">
      <c r="A3730" s="16"/>
      <c r="B3730" s="5"/>
    </row>
    <row r="3731" spans="1:2">
      <c r="A3731" s="16"/>
      <c r="B3731" s="5"/>
    </row>
    <row r="3732" spans="1:2">
      <c r="A3732" s="16"/>
      <c r="B3732" s="5"/>
    </row>
    <row r="3733" spans="1:2">
      <c r="A3733" s="16"/>
      <c r="B3733" s="5"/>
    </row>
    <row r="3734" spans="1:2">
      <c r="A3734" s="16"/>
      <c r="B3734" s="5"/>
    </row>
    <row r="3735" spans="1:2">
      <c r="A3735" s="16"/>
      <c r="B3735" s="5"/>
    </row>
    <row r="3736" spans="1:2">
      <c r="A3736" s="16"/>
      <c r="B3736" s="5"/>
    </row>
    <row r="3737" spans="1:2">
      <c r="A3737" s="16"/>
      <c r="B3737" s="5"/>
    </row>
    <row r="3738" spans="1:2">
      <c r="A3738" s="16"/>
      <c r="B3738" s="5"/>
    </row>
    <row r="3739" spans="1:2">
      <c r="A3739" s="16"/>
      <c r="B3739" s="5"/>
    </row>
    <row r="3740" spans="1:2">
      <c r="A3740" s="16"/>
      <c r="B3740" s="5"/>
    </row>
    <row r="3741" spans="1:2">
      <c r="A3741" s="16"/>
      <c r="B3741" s="5"/>
    </row>
    <row r="3742" spans="1:2">
      <c r="A3742" s="16"/>
      <c r="B3742" s="5"/>
    </row>
    <row r="3743" spans="1:2">
      <c r="A3743" s="16"/>
      <c r="B3743" s="5"/>
    </row>
    <row r="3744" spans="1:2">
      <c r="A3744" s="16"/>
      <c r="B3744" s="5"/>
    </row>
    <row r="3745" spans="1:2">
      <c r="A3745" s="16"/>
      <c r="B3745" s="5"/>
    </row>
    <row r="3746" spans="1:2">
      <c r="A3746" s="16"/>
      <c r="B3746" s="5"/>
    </row>
    <row r="3747" spans="1:2">
      <c r="A3747" s="16"/>
      <c r="B3747" s="5"/>
    </row>
    <row r="3748" spans="1:2">
      <c r="A3748" s="16"/>
      <c r="B3748" s="5"/>
    </row>
    <row r="3749" spans="1:2">
      <c r="A3749" s="16"/>
      <c r="B3749" s="5"/>
    </row>
    <row r="3750" spans="1:2">
      <c r="A3750" s="16"/>
      <c r="B3750" s="5"/>
    </row>
    <row r="3751" spans="1:2">
      <c r="A3751" s="16"/>
      <c r="B3751" s="5"/>
    </row>
    <row r="3752" spans="1:2">
      <c r="A3752" s="16"/>
      <c r="B3752" s="5"/>
    </row>
    <row r="3753" spans="1:2">
      <c r="A3753" s="16"/>
      <c r="B3753" s="5"/>
    </row>
    <row r="3754" spans="1:2">
      <c r="A3754" s="16"/>
      <c r="B3754" s="5"/>
    </row>
    <row r="3755" spans="1:2">
      <c r="A3755" s="16"/>
      <c r="B3755" s="5"/>
    </row>
    <row r="3756" spans="1:2">
      <c r="A3756" s="16"/>
      <c r="B3756" s="5"/>
    </row>
    <row r="3757" spans="1:2">
      <c r="A3757" s="16"/>
      <c r="B3757" s="5"/>
    </row>
    <row r="3758" spans="1:2">
      <c r="A3758" s="16"/>
      <c r="B3758" s="5"/>
    </row>
    <row r="3759" spans="1:2">
      <c r="A3759" s="16"/>
      <c r="B3759" s="5"/>
    </row>
    <row r="3760" spans="1:2">
      <c r="A3760" s="16"/>
      <c r="B3760" s="5"/>
    </row>
    <row r="3761" spans="1:2">
      <c r="A3761" s="16"/>
      <c r="B3761" s="5"/>
    </row>
    <row r="3762" spans="1:2">
      <c r="A3762" s="16"/>
      <c r="B3762" s="5"/>
    </row>
    <row r="3763" spans="1:2">
      <c r="A3763" s="16"/>
      <c r="B3763" s="5"/>
    </row>
    <row r="3764" spans="1:2">
      <c r="A3764" s="16"/>
      <c r="B3764" s="5"/>
    </row>
    <row r="3765" spans="1:2">
      <c r="A3765" s="16"/>
      <c r="B3765" s="5"/>
    </row>
    <row r="3766" spans="1:2">
      <c r="A3766" s="16"/>
      <c r="B3766" s="5"/>
    </row>
    <row r="3767" spans="1:2">
      <c r="A3767" s="16"/>
      <c r="B3767" s="5"/>
    </row>
    <row r="3768" spans="1:2">
      <c r="A3768" s="16"/>
      <c r="B3768" s="5"/>
    </row>
    <row r="3769" spans="1:2">
      <c r="A3769" s="16"/>
      <c r="B3769" s="5"/>
    </row>
    <row r="3770" spans="1:2">
      <c r="A3770" s="16"/>
      <c r="B3770" s="5"/>
    </row>
    <row r="3771" spans="1:2">
      <c r="A3771" s="16"/>
      <c r="B3771" s="5"/>
    </row>
    <row r="3772" spans="1:2">
      <c r="A3772" s="16"/>
      <c r="B3772" s="5"/>
    </row>
    <row r="3773" spans="1:2">
      <c r="A3773" s="16"/>
      <c r="B3773" s="5"/>
    </row>
    <row r="3774" spans="1:2">
      <c r="A3774" s="16"/>
      <c r="B3774" s="5"/>
    </row>
    <row r="3775" spans="1:2">
      <c r="A3775" s="16"/>
      <c r="B3775" s="5"/>
    </row>
    <row r="3776" spans="1:2">
      <c r="A3776" s="16"/>
      <c r="B3776" s="5"/>
    </row>
    <row r="3777" spans="1:2">
      <c r="A3777" s="16"/>
      <c r="B3777" s="5"/>
    </row>
    <row r="3778" spans="1:2">
      <c r="A3778" s="16"/>
      <c r="B3778" s="5"/>
    </row>
    <row r="3779" spans="1:2">
      <c r="A3779" s="16"/>
      <c r="B3779" s="5"/>
    </row>
    <row r="3780" spans="1:2">
      <c r="A3780" s="16"/>
      <c r="B3780" s="5"/>
    </row>
    <row r="3781" spans="1:2">
      <c r="A3781" s="16"/>
      <c r="B3781" s="5"/>
    </row>
    <row r="3782" spans="1:2">
      <c r="A3782" s="16"/>
      <c r="B3782" s="5"/>
    </row>
    <row r="3783" spans="1:2">
      <c r="A3783" s="16"/>
      <c r="B3783" s="5"/>
    </row>
    <row r="3784" spans="1:2">
      <c r="A3784" s="16"/>
      <c r="B3784" s="5"/>
    </row>
    <row r="3785" spans="1:2">
      <c r="A3785" s="16"/>
      <c r="B3785" s="5"/>
    </row>
    <row r="3786" spans="1:2">
      <c r="A3786" s="16"/>
      <c r="B3786" s="5"/>
    </row>
    <row r="3787" spans="1:2">
      <c r="A3787" s="16"/>
      <c r="B3787" s="5"/>
    </row>
    <row r="3788" spans="1:2">
      <c r="A3788" s="16"/>
      <c r="B3788" s="5"/>
    </row>
    <row r="3789" spans="1:2">
      <c r="A3789" s="16"/>
      <c r="B3789" s="5"/>
    </row>
    <row r="3790" spans="1:2">
      <c r="A3790" s="16"/>
      <c r="B3790" s="5"/>
    </row>
    <row r="3791" spans="1:2">
      <c r="A3791" s="16"/>
      <c r="B3791" s="5"/>
    </row>
    <row r="3792" spans="1:2">
      <c r="A3792" s="16"/>
      <c r="B3792" s="5"/>
    </row>
    <row r="3793" spans="1:2">
      <c r="A3793" s="16"/>
      <c r="B3793" s="5"/>
    </row>
    <row r="3794" spans="1:2">
      <c r="A3794" s="16"/>
      <c r="B3794" s="5"/>
    </row>
    <row r="3795" spans="1:2">
      <c r="A3795" s="16"/>
      <c r="B3795" s="5"/>
    </row>
    <row r="3796" spans="1:2">
      <c r="A3796" s="16"/>
      <c r="B3796" s="5"/>
    </row>
    <row r="3797" spans="1:2">
      <c r="A3797" s="16"/>
      <c r="B3797" s="5"/>
    </row>
    <row r="3798" spans="1:2">
      <c r="A3798" s="16"/>
      <c r="B3798" s="5"/>
    </row>
    <row r="3799" spans="1:2">
      <c r="A3799" s="16"/>
      <c r="B3799" s="5"/>
    </row>
    <row r="3800" spans="1:2">
      <c r="A3800" s="16"/>
      <c r="B3800" s="5"/>
    </row>
    <row r="3801" spans="1:2">
      <c r="A3801" s="16"/>
      <c r="B3801" s="5"/>
    </row>
    <row r="3802" spans="1:2">
      <c r="A3802" s="16"/>
      <c r="B3802" s="5"/>
    </row>
    <row r="3803" spans="1:2">
      <c r="A3803" s="16"/>
      <c r="B3803" s="5"/>
    </row>
    <row r="3804" spans="1:2">
      <c r="A3804" s="16"/>
      <c r="B3804" s="5"/>
    </row>
    <row r="3805" spans="1:2">
      <c r="A3805" s="16"/>
      <c r="B3805" s="5"/>
    </row>
    <row r="3806" spans="1:2">
      <c r="A3806" s="16"/>
      <c r="B3806" s="5"/>
    </row>
    <row r="3807" spans="1:2">
      <c r="A3807" s="16"/>
      <c r="B3807" s="5"/>
    </row>
    <row r="3808" spans="1:2">
      <c r="A3808" s="16"/>
      <c r="B3808" s="5"/>
    </row>
    <row r="3809" spans="1:2">
      <c r="A3809" s="16"/>
      <c r="B3809" s="5"/>
    </row>
    <row r="3810" spans="1:2">
      <c r="A3810" s="16"/>
      <c r="B3810" s="5"/>
    </row>
    <row r="3811" spans="1:2">
      <c r="A3811" s="16"/>
      <c r="B3811" s="5"/>
    </row>
    <row r="3812" spans="1:2">
      <c r="A3812" s="16"/>
      <c r="B3812" s="5"/>
    </row>
    <row r="3813" spans="1:2">
      <c r="A3813" s="16"/>
      <c r="B3813" s="5"/>
    </row>
    <row r="3814" spans="1:2">
      <c r="A3814" s="16"/>
      <c r="B3814" s="5"/>
    </row>
    <row r="3815" spans="1:2">
      <c r="A3815" s="16"/>
      <c r="B3815" s="5"/>
    </row>
    <row r="3816" spans="1:2">
      <c r="A3816" s="16"/>
      <c r="B3816" s="5"/>
    </row>
    <row r="3817" spans="1:2">
      <c r="A3817" s="16"/>
      <c r="B3817" s="5"/>
    </row>
    <row r="3818" spans="1:2">
      <c r="A3818" s="16"/>
      <c r="B3818" s="5"/>
    </row>
    <row r="3819" spans="1:2">
      <c r="A3819" s="16"/>
      <c r="B3819" s="5"/>
    </row>
    <row r="3820" spans="1:2">
      <c r="A3820" s="16"/>
      <c r="B3820" s="5"/>
    </row>
    <row r="3821" spans="1:2">
      <c r="A3821" s="16"/>
      <c r="B3821" s="5"/>
    </row>
    <row r="3822" spans="1:2">
      <c r="A3822" s="16"/>
      <c r="B3822" s="5"/>
    </row>
    <row r="3823" spans="1:2">
      <c r="A3823" s="16"/>
      <c r="B3823" s="5"/>
    </row>
    <row r="3824" spans="1:2">
      <c r="A3824" s="16"/>
      <c r="B3824" s="5"/>
    </row>
    <row r="3825" spans="1:2">
      <c r="A3825" s="16"/>
      <c r="B3825" s="5"/>
    </row>
    <row r="3826" spans="1:2">
      <c r="A3826" s="16"/>
      <c r="B3826" s="5"/>
    </row>
    <row r="3827" spans="1:2">
      <c r="A3827" s="16"/>
      <c r="B3827" s="5"/>
    </row>
    <row r="3828" spans="1:2">
      <c r="A3828" s="16"/>
      <c r="B3828" s="5"/>
    </row>
    <row r="3829" spans="1:2">
      <c r="A3829" s="16"/>
      <c r="B3829" s="5"/>
    </row>
    <row r="3830" spans="1:2">
      <c r="A3830" s="16"/>
      <c r="B3830" s="5"/>
    </row>
    <row r="3831" spans="1:2">
      <c r="A3831" s="16"/>
      <c r="B3831" s="5"/>
    </row>
    <row r="3832" spans="1:2">
      <c r="A3832" s="16"/>
      <c r="B3832" s="5"/>
    </row>
    <row r="3833" spans="1:2">
      <c r="A3833" s="16"/>
      <c r="B3833" s="5"/>
    </row>
    <row r="3834" spans="1:2">
      <c r="A3834" s="16"/>
      <c r="B3834" s="5"/>
    </row>
    <row r="3835" spans="1:2">
      <c r="A3835" s="16"/>
      <c r="B3835" s="5"/>
    </row>
    <row r="3836" spans="1:2">
      <c r="A3836" s="16"/>
      <c r="B3836" s="5"/>
    </row>
    <row r="3837" spans="1:2">
      <c r="A3837" s="16"/>
      <c r="B3837" s="5"/>
    </row>
    <row r="3838" spans="1:2">
      <c r="A3838" s="16"/>
      <c r="B3838" s="5"/>
    </row>
    <row r="3839" spans="1:2">
      <c r="A3839" s="16"/>
      <c r="B3839" s="5"/>
    </row>
    <row r="3840" spans="1:2">
      <c r="A3840" s="16"/>
      <c r="B3840" s="5"/>
    </row>
    <row r="3841" spans="1:2">
      <c r="A3841" s="16"/>
      <c r="B3841" s="5"/>
    </row>
    <row r="3842" spans="1:2">
      <c r="A3842" s="16"/>
      <c r="B3842" s="5"/>
    </row>
    <row r="3843" spans="1:2">
      <c r="A3843" s="16"/>
      <c r="B3843" s="5"/>
    </row>
    <row r="3844" spans="1:2">
      <c r="A3844" s="16"/>
      <c r="B3844" s="5"/>
    </row>
    <row r="3845" spans="1:2">
      <c r="A3845" s="16"/>
      <c r="B3845" s="5"/>
    </row>
    <row r="3846" spans="1:2">
      <c r="A3846" s="16"/>
      <c r="B3846" s="5"/>
    </row>
    <row r="3847" spans="1:2">
      <c r="A3847" s="16"/>
      <c r="B3847" s="5"/>
    </row>
    <row r="3848" spans="1:2">
      <c r="A3848" s="16"/>
      <c r="B3848" s="5"/>
    </row>
    <row r="3849" spans="1:2">
      <c r="A3849" s="16"/>
      <c r="B3849" s="5"/>
    </row>
    <row r="3850" spans="1:2">
      <c r="A3850" s="16"/>
      <c r="B3850" s="5"/>
    </row>
    <row r="3851" spans="1:2">
      <c r="A3851" s="16"/>
      <c r="B3851" s="5"/>
    </row>
    <row r="3852" spans="1:2">
      <c r="A3852" s="16"/>
      <c r="B3852" s="5"/>
    </row>
    <row r="3853" spans="1:2">
      <c r="A3853" s="16"/>
      <c r="B3853" s="5"/>
    </row>
    <row r="3854" spans="1:2">
      <c r="A3854" s="16"/>
      <c r="B3854" s="5"/>
    </row>
    <row r="3855" spans="1:2">
      <c r="A3855" s="16"/>
      <c r="B3855" s="5"/>
    </row>
    <row r="3856" spans="1:2">
      <c r="A3856" s="16"/>
      <c r="B3856" s="5"/>
    </row>
    <row r="3857" spans="1:2">
      <c r="A3857" s="16"/>
      <c r="B3857" s="5"/>
    </row>
    <row r="3858" spans="1:2">
      <c r="A3858" s="16"/>
      <c r="B3858" s="5"/>
    </row>
    <row r="3859" spans="1:2">
      <c r="A3859" s="16"/>
      <c r="B3859" s="5"/>
    </row>
    <row r="3860" spans="1:2">
      <c r="A3860" s="16"/>
      <c r="B3860" s="5"/>
    </row>
    <row r="3861" spans="1:2">
      <c r="A3861" s="16"/>
      <c r="B3861" s="5"/>
    </row>
    <row r="3862" spans="1:2">
      <c r="A3862" s="16"/>
      <c r="B3862" s="5"/>
    </row>
    <row r="3863" spans="1:2">
      <c r="A3863" s="16"/>
      <c r="B3863" s="5"/>
    </row>
    <row r="3864" spans="1:2">
      <c r="A3864" s="16"/>
      <c r="B3864" s="5"/>
    </row>
    <row r="3865" spans="1:2">
      <c r="A3865" s="16"/>
      <c r="B3865" s="5"/>
    </row>
    <row r="3866" spans="1:2">
      <c r="A3866" s="16"/>
      <c r="B3866" s="5"/>
    </row>
    <row r="3867" spans="1:2">
      <c r="A3867" s="16"/>
      <c r="B3867" s="5"/>
    </row>
    <row r="3868" spans="1:2">
      <c r="A3868" s="16"/>
      <c r="B3868" s="5"/>
    </row>
    <row r="3869" spans="1:2">
      <c r="A3869" s="16"/>
      <c r="B3869" s="5"/>
    </row>
    <row r="3870" spans="1:2">
      <c r="A3870" s="16"/>
      <c r="B3870" s="5"/>
    </row>
    <row r="3871" spans="1:2">
      <c r="A3871" s="16"/>
      <c r="B3871" s="5"/>
    </row>
    <row r="3872" spans="1:2">
      <c r="A3872" s="16"/>
      <c r="B3872" s="5"/>
    </row>
    <row r="3873" spans="1:2">
      <c r="A3873" s="16"/>
      <c r="B3873" s="5"/>
    </row>
    <row r="3874" spans="1:2">
      <c r="A3874" s="16"/>
      <c r="B3874" s="5"/>
    </row>
    <row r="3875" spans="1:2">
      <c r="A3875" s="16"/>
      <c r="B3875" s="5"/>
    </row>
    <row r="3876" spans="1:2">
      <c r="A3876" s="16"/>
      <c r="B3876" s="5"/>
    </row>
    <row r="3877" spans="1:2">
      <c r="A3877" s="16"/>
      <c r="B3877" s="5"/>
    </row>
    <row r="3878" spans="1:2">
      <c r="A3878" s="16"/>
      <c r="B3878" s="5"/>
    </row>
    <row r="3879" spans="1:2">
      <c r="A3879" s="16"/>
      <c r="B3879" s="5"/>
    </row>
    <row r="3880" spans="1:2">
      <c r="A3880" s="16"/>
      <c r="B3880" s="5"/>
    </row>
    <row r="3881" spans="1:2">
      <c r="A3881" s="16"/>
      <c r="B3881" s="5"/>
    </row>
    <row r="3882" spans="1:2">
      <c r="A3882" s="16"/>
      <c r="B3882" s="5"/>
    </row>
    <row r="3883" spans="1:2">
      <c r="A3883" s="16"/>
      <c r="B3883" s="5"/>
    </row>
    <row r="3884" spans="1:2">
      <c r="A3884" s="16"/>
      <c r="B3884" s="5"/>
    </row>
    <row r="3885" spans="1:2">
      <c r="A3885" s="16"/>
      <c r="B3885" s="5"/>
    </row>
    <row r="3886" spans="1:2">
      <c r="A3886" s="16"/>
      <c r="B3886" s="5"/>
    </row>
    <row r="3887" spans="1:2">
      <c r="A3887" s="16"/>
      <c r="B3887" s="5"/>
    </row>
    <row r="3888" spans="1:2">
      <c r="A3888" s="16"/>
      <c r="B3888" s="5"/>
    </row>
    <row r="3889" spans="1:2">
      <c r="A3889" s="16"/>
      <c r="B3889" s="5"/>
    </row>
    <row r="3890" spans="1:2">
      <c r="A3890" s="16"/>
      <c r="B3890" s="5"/>
    </row>
    <row r="3891" spans="1:2">
      <c r="A3891" s="16"/>
      <c r="B3891" s="5"/>
    </row>
    <row r="3892" spans="1:2">
      <c r="A3892" s="16"/>
      <c r="B3892" s="5"/>
    </row>
    <row r="3893" spans="1:2">
      <c r="A3893" s="16"/>
      <c r="B3893" s="5"/>
    </row>
    <row r="3894" spans="1:2">
      <c r="A3894" s="16"/>
      <c r="B3894" s="5"/>
    </row>
    <row r="3895" spans="1:2">
      <c r="A3895" s="16"/>
      <c r="B3895" s="5"/>
    </row>
    <row r="3896" spans="1:2">
      <c r="A3896" s="16"/>
      <c r="B3896" s="5"/>
    </row>
    <row r="3897" spans="1:2">
      <c r="A3897" s="16"/>
      <c r="B3897" s="5"/>
    </row>
    <row r="3898" spans="1:2">
      <c r="A3898" s="16"/>
      <c r="B3898" s="5"/>
    </row>
    <row r="3899" spans="1:2">
      <c r="A3899" s="16"/>
      <c r="B3899" s="5"/>
    </row>
    <row r="3900" spans="1:2">
      <c r="A3900" s="16"/>
      <c r="B3900" s="5"/>
    </row>
    <row r="3901" spans="1:2">
      <c r="A3901" s="16"/>
      <c r="B3901" s="5"/>
    </row>
    <row r="3902" spans="1:2">
      <c r="A3902" s="16"/>
      <c r="B3902" s="5"/>
    </row>
    <row r="3903" spans="1:2">
      <c r="A3903" s="16"/>
      <c r="B3903" s="5"/>
    </row>
    <row r="3904" spans="1:2">
      <c r="A3904" s="16"/>
      <c r="B3904" s="5"/>
    </row>
    <row r="3905" spans="1:2">
      <c r="A3905" s="16"/>
      <c r="B3905" s="5"/>
    </row>
    <row r="3906" spans="1:2">
      <c r="A3906" s="16"/>
      <c r="B3906" s="5"/>
    </row>
    <row r="3907" spans="1:2">
      <c r="A3907" s="16"/>
      <c r="B3907" s="5"/>
    </row>
    <row r="3908" spans="1:2">
      <c r="A3908" s="16"/>
      <c r="B3908" s="5"/>
    </row>
    <row r="3909" spans="1:2">
      <c r="A3909" s="16"/>
      <c r="B3909" s="5"/>
    </row>
    <row r="3910" spans="1:2">
      <c r="A3910" s="16"/>
      <c r="B3910" s="5"/>
    </row>
    <row r="3911" spans="1:2">
      <c r="A3911" s="16"/>
      <c r="B3911" s="5"/>
    </row>
    <row r="3912" spans="1:2">
      <c r="A3912" s="16"/>
      <c r="B3912" s="5"/>
    </row>
    <row r="3913" spans="1:2">
      <c r="A3913" s="16"/>
      <c r="B3913" s="5"/>
    </row>
    <row r="3914" spans="1:2">
      <c r="A3914" s="16"/>
      <c r="B3914" s="5"/>
    </row>
    <row r="3915" spans="1:2">
      <c r="A3915" s="16"/>
      <c r="B3915" s="5"/>
    </row>
    <row r="3916" spans="1:2">
      <c r="A3916" s="16"/>
      <c r="B3916" s="5"/>
    </row>
    <row r="3917" spans="1:2">
      <c r="A3917" s="16"/>
      <c r="B3917" s="5"/>
    </row>
    <row r="3918" spans="1:2">
      <c r="A3918" s="16"/>
      <c r="B3918" s="5"/>
    </row>
    <row r="3919" spans="1:2">
      <c r="A3919" s="16"/>
      <c r="B3919" s="5"/>
    </row>
    <row r="3920" spans="1:2">
      <c r="A3920" s="16"/>
      <c r="B3920" s="5"/>
    </row>
    <row r="3921" spans="1:2">
      <c r="A3921" s="16"/>
      <c r="B3921" s="5"/>
    </row>
    <row r="3922" spans="1:2">
      <c r="A3922" s="16"/>
      <c r="B3922" s="5"/>
    </row>
    <row r="3923" spans="1:2">
      <c r="A3923" s="16"/>
      <c r="B3923" s="5"/>
    </row>
    <row r="3924" spans="1:2">
      <c r="A3924" s="16"/>
      <c r="B3924" s="5"/>
    </row>
    <row r="3925" spans="1:2">
      <c r="A3925" s="16"/>
      <c r="B3925" s="5"/>
    </row>
    <row r="3926" spans="1:2">
      <c r="A3926" s="16"/>
      <c r="B3926" s="5"/>
    </row>
    <row r="3927" spans="1:2">
      <c r="A3927" s="16"/>
      <c r="B3927" s="5"/>
    </row>
    <row r="3928" spans="1:2">
      <c r="A3928" s="16"/>
      <c r="B3928" s="5"/>
    </row>
    <row r="3929" spans="1:2">
      <c r="A3929" s="16"/>
      <c r="B3929" s="5"/>
    </row>
    <row r="3930" spans="1:2">
      <c r="A3930" s="16"/>
      <c r="B3930" s="5"/>
    </row>
    <row r="3931" spans="1:2">
      <c r="A3931" s="16"/>
      <c r="B3931" s="5"/>
    </row>
    <row r="3932" spans="1:2">
      <c r="A3932" s="16"/>
      <c r="B3932" s="5"/>
    </row>
    <row r="3933" spans="1:2">
      <c r="A3933" s="16"/>
      <c r="B3933" s="5"/>
    </row>
    <row r="3934" spans="1:2">
      <c r="A3934" s="16"/>
      <c r="B3934" s="5"/>
    </row>
    <row r="3935" spans="1:2">
      <c r="A3935" s="16"/>
      <c r="B3935" s="5"/>
    </row>
    <row r="3936" spans="1:2">
      <c r="A3936" s="16"/>
      <c r="B3936" s="5"/>
    </row>
    <row r="3937" spans="1:2">
      <c r="A3937" s="16"/>
      <c r="B3937" s="5"/>
    </row>
    <row r="3938" spans="1:2">
      <c r="A3938" s="16"/>
      <c r="B3938" s="5"/>
    </row>
    <row r="3939" spans="1:2">
      <c r="A3939" s="16"/>
      <c r="B3939" s="5"/>
    </row>
    <row r="3940" spans="1:2">
      <c r="A3940" s="16"/>
      <c r="B3940" s="5"/>
    </row>
    <row r="3941" spans="1:2">
      <c r="A3941" s="16"/>
      <c r="B3941" s="5"/>
    </row>
    <row r="3942" spans="1:2">
      <c r="A3942" s="16"/>
      <c r="B3942" s="5"/>
    </row>
    <row r="3943" spans="1:2">
      <c r="A3943" s="16"/>
      <c r="B3943" s="5"/>
    </row>
    <row r="3944" spans="1:2">
      <c r="A3944" s="16"/>
      <c r="B3944" s="5"/>
    </row>
    <row r="3945" spans="1:2">
      <c r="A3945" s="16"/>
      <c r="B3945" s="5"/>
    </row>
    <row r="3946" spans="1:2">
      <c r="A3946" s="16"/>
      <c r="B3946" s="5"/>
    </row>
    <row r="3947" spans="1:2">
      <c r="A3947" s="16"/>
      <c r="B3947" s="5"/>
    </row>
    <row r="3948" spans="1:2">
      <c r="A3948" s="16"/>
      <c r="B3948" s="5"/>
    </row>
    <row r="3949" spans="1:2">
      <c r="A3949" s="16"/>
      <c r="B3949" s="5"/>
    </row>
    <row r="3950" spans="1:2">
      <c r="A3950" s="16"/>
      <c r="B3950" s="5"/>
    </row>
    <row r="3951" spans="1:2">
      <c r="A3951" s="16"/>
      <c r="B3951" s="5"/>
    </row>
    <row r="3952" spans="1:2">
      <c r="A3952" s="16"/>
      <c r="B3952" s="5"/>
    </row>
    <row r="3953" spans="1:2">
      <c r="A3953" s="16"/>
      <c r="B3953" s="5"/>
    </row>
    <row r="3954" spans="1:2">
      <c r="A3954" s="16"/>
      <c r="B3954" s="5"/>
    </row>
    <row r="3955" spans="1:2">
      <c r="A3955" s="16"/>
      <c r="B3955" s="5"/>
    </row>
    <row r="3956" spans="1:2">
      <c r="A3956" s="16"/>
      <c r="B3956" s="5"/>
    </row>
    <row r="3957" spans="1:2">
      <c r="A3957" s="16"/>
      <c r="B3957" s="5"/>
    </row>
    <row r="3958" spans="1:2">
      <c r="A3958" s="16"/>
      <c r="B3958" s="5"/>
    </row>
    <row r="3959" spans="1:2">
      <c r="A3959" s="16"/>
      <c r="B3959" s="5"/>
    </row>
    <row r="3960" spans="1:2">
      <c r="A3960" s="16"/>
      <c r="B3960" s="5"/>
    </row>
    <row r="3961" spans="1:2">
      <c r="A3961" s="16"/>
      <c r="B3961" s="5"/>
    </row>
    <row r="3962" spans="1:2">
      <c r="A3962" s="16"/>
      <c r="B3962" s="5"/>
    </row>
    <row r="3963" spans="1:2">
      <c r="A3963" s="16"/>
      <c r="B3963" s="5"/>
    </row>
    <row r="3964" spans="1:2">
      <c r="A3964" s="16"/>
      <c r="B3964" s="5"/>
    </row>
    <row r="3965" spans="1:2">
      <c r="A3965" s="16"/>
      <c r="B3965" s="5"/>
    </row>
    <row r="3966" spans="1:2">
      <c r="A3966" s="16"/>
      <c r="B3966" s="5"/>
    </row>
    <row r="3967" spans="1:2">
      <c r="A3967" s="16"/>
      <c r="B3967" s="5"/>
    </row>
    <row r="3968" spans="1:2">
      <c r="A3968" s="16"/>
      <c r="B3968" s="5"/>
    </row>
    <row r="3969" spans="1:2">
      <c r="A3969" s="16"/>
      <c r="B3969" s="5"/>
    </row>
    <row r="3970" spans="1:2">
      <c r="A3970" s="16"/>
      <c r="B3970" s="5"/>
    </row>
    <row r="3971" spans="1:2">
      <c r="A3971" s="16"/>
      <c r="B3971" s="5"/>
    </row>
    <row r="3972" spans="1:2">
      <c r="A3972" s="16"/>
      <c r="B3972" s="5"/>
    </row>
    <row r="3973" spans="1:2">
      <c r="A3973" s="16"/>
      <c r="B3973" s="5"/>
    </row>
    <row r="3974" spans="1:2">
      <c r="A3974" s="16"/>
      <c r="B3974" s="5"/>
    </row>
    <row r="3975" spans="1:2">
      <c r="A3975" s="16"/>
      <c r="B3975" s="5"/>
    </row>
    <row r="3976" spans="1:2">
      <c r="A3976" s="16"/>
      <c r="B3976" s="5"/>
    </row>
    <row r="3977" spans="1:2">
      <c r="A3977" s="16"/>
      <c r="B3977" s="5"/>
    </row>
    <row r="3978" spans="1:2">
      <c r="A3978" s="16"/>
      <c r="B3978" s="5"/>
    </row>
    <row r="3979" spans="1:2">
      <c r="A3979" s="16"/>
      <c r="B3979" s="5"/>
    </row>
    <row r="3980" spans="1:2">
      <c r="A3980" s="16"/>
      <c r="B3980" s="5"/>
    </row>
    <row r="3981" spans="1:2">
      <c r="A3981" s="16"/>
      <c r="B3981" s="5"/>
    </row>
    <row r="3982" spans="1:2">
      <c r="A3982" s="16"/>
      <c r="B3982" s="5"/>
    </row>
    <row r="3983" spans="1:2">
      <c r="A3983" s="16"/>
      <c r="B3983" s="5"/>
    </row>
    <row r="3984" spans="1:2">
      <c r="A3984" s="16"/>
      <c r="B3984" s="5"/>
    </row>
    <row r="3985" spans="1:2">
      <c r="A3985" s="16"/>
      <c r="B3985" s="5"/>
    </row>
    <row r="3986" spans="1:2">
      <c r="A3986" s="16"/>
      <c r="B3986" s="5"/>
    </row>
    <row r="3987" spans="1:2">
      <c r="A3987" s="16"/>
      <c r="B3987" s="5"/>
    </row>
    <row r="3988" spans="1:2">
      <c r="A3988" s="16"/>
      <c r="B3988" s="5"/>
    </row>
    <row r="3989" spans="1:2">
      <c r="A3989" s="16"/>
      <c r="B3989" s="5"/>
    </row>
    <row r="3990" spans="1:2">
      <c r="A3990" s="16"/>
      <c r="B3990" s="5"/>
    </row>
    <row r="3991" spans="1:2">
      <c r="A3991" s="16"/>
      <c r="B3991" s="5"/>
    </row>
    <row r="3992" spans="1:2">
      <c r="A3992" s="16"/>
      <c r="B3992" s="5"/>
    </row>
    <row r="3993" spans="1:2">
      <c r="A3993" s="16"/>
      <c r="B3993" s="5"/>
    </row>
    <row r="3994" spans="1:2">
      <c r="A3994" s="16"/>
      <c r="B3994" s="5"/>
    </row>
    <row r="3995" spans="1:2">
      <c r="A3995" s="16"/>
      <c r="B3995" s="5"/>
    </row>
    <row r="3996" spans="1:2">
      <c r="A3996" s="16"/>
      <c r="B3996" s="5"/>
    </row>
    <row r="3997" spans="1:2">
      <c r="A3997" s="16"/>
      <c r="B3997" s="5"/>
    </row>
    <row r="3998" spans="1:2">
      <c r="A3998" s="16"/>
      <c r="B3998" s="5"/>
    </row>
    <row r="3999" spans="1:2">
      <c r="A3999" s="16"/>
      <c r="B3999" s="5"/>
    </row>
    <row r="4000" spans="1:2">
      <c r="A4000" s="16"/>
      <c r="B4000" s="5"/>
    </row>
    <row r="4001" spans="1:2">
      <c r="A4001" s="16"/>
      <c r="B4001" s="5"/>
    </row>
    <row r="4002" spans="1:2">
      <c r="A4002" s="16"/>
      <c r="B4002" s="5"/>
    </row>
    <row r="4003" spans="1:2">
      <c r="A4003" s="16"/>
      <c r="B4003" s="5"/>
    </row>
    <row r="4004" spans="1:2">
      <c r="A4004" s="16"/>
      <c r="B4004" s="5"/>
    </row>
    <row r="4005" spans="1:2">
      <c r="A4005" s="16"/>
      <c r="B4005" s="5"/>
    </row>
    <row r="4006" spans="1:2">
      <c r="A4006" s="16"/>
      <c r="B4006" s="5"/>
    </row>
    <row r="4007" spans="1:2">
      <c r="A4007" s="16"/>
      <c r="B4007" s="5"/>
    </row>
    <row r="4008" spans="1:2">
      <c r="A4008" s="16"/>
      <c r="B4008" s="5"/>
    </row>
    <row r="4009" spans="1:2">
      <c r="A4009" s="16"/>
      <c r="B4009" s="5"/>
    </row>
    <row r="4010" spans="1:2">
      <c r="A4010" s="16"/>
      <c r="B4010" s="5"/>
    </row>
    <row r="4011" spans="1:2">
      <c r="A4011" s="16"/>
      <c r="B4011" s="5"/>
    </row>
    <row r="4012" spans="1:2">
      <c r="A4012" s="16"/>
      <c r="B4012" s="5"/>
    </row>
    <row r="4013" spans="1:2">
      <c r="A4013" s="16"/>
      <c r="B4013" s="5"/>
    </row>
    <row r="4014" spans="1:2">
      <c r="A4014" s="16"/>
      <c r="B4014" s="5"/>
    </row>
    <row r="4015" spans="1:2">
      <c r="A4015" s="16"/>
      <c r="B4015" s="5"/>
    </row>
    <row r="4016" spans="1:2">
      <c r="A4016" s="16"/>
      <c r="B4016" s="5"/>
    </row>
    <row r="4017" spans="1:2">
      <c r="A4017" s="16"/>
      <c r="B4017" s="5"/>
    </row>
    <row r="4018" spans="1:2">
      <c r="A4018" s="16"/>
      <c r="B4018" s="5"/>
    </row>
    <row r="4019" spans="1:2">
      <c r="A4019" s="16"/>
      <c r="B4019" s="5"/>
    </row>
    <row r="4020" spans="1:2">
      <c r="A4020" s="16"/>
      <c r="B4020" s="5"/>
    </row>
    <row r="4021" spans="1:2">
      <c r="A4021" s="16"/>
      <c r="B4021" s="5"/>
    </row>
    <row r="4022" spans="1:2">
      <c r="A4022" s="16"/>
      <c r="B4022" s="5"/>
    </row>
    <row r="4023" spans="1:2">
      <c r="A4023" s="16"/>
      <c r="B4023" s="5"/>
    </row>
    <row r="4024" spans="1:2">
      <c r="A4024" s="16"/>
      <c r="B4024" s="5"/>
    </row>
    <row r="4025" spans="1:2">
      <c r="A4025" s="16"/>
      <c r="B4025" s="5"/>
    </row>
    <row r="4026" spans="1:2">
      <c r="A4026" s="16"/>
      <c r="B4026" s="5"/>
    </row>
    <row r="4027" spans="1:2">
      <c r="A4027" s="16"/>
      <c r="B4027" s="5"/>
    </row>
    <row r="4028" spans="1:2">
      <c r="A4028" s="16"/>
      <c r="B4028" s="5"/>
    </row>
    <row r="4029" spans="1:2">
      <c r="A4029" s="16"/>
      <c r="B4029" s="5"/>
    </row>
    <row r="4030" spans="1:2">
      <c r="A4030" s="16"/>
      <c r="B4030" s="5"/>
    </row>
    <row r="4031" spans="1:2">
      <c r="A4031" s="16"/>
      <c r="B4031" s="5"/>
    </row>
    <row r="4032" spans="1:2">
      <c r="A4032" s="16"/>
      <c r="B4032" s="5"/>
    </row>
    <row r="4033" spans="1:2">
      <c r="A4033" s="16"/>
      <c r="B4033" s="5"/>
    </row>
    <row r="4034" spans="1:2">
      <c r="A4034" s="16"/>
      <c r="B4034" s="5"/>
    </row>
    <row r="4035" spans="1:2">
      <c r="A4035" s="16"/>
      <c r="B4035" s="5"/>
    </row>
    <row r="4036" spans="1:2">
      <c r="A4036" s="16"/>
      <c r="B4036" s="5"/>
    </row>
    <row r="4037" spans="1:2">
      <c r="A4037" s="16"/>
      <c r="B4037" s="5"/>
    </row>
    <row r="4038" spans="1:2">
      <c r="A4038" s="16"/>
      <c r="B4038" s="5"/>
    </row>
    <row r="4039" spans="1:2">
      <c r="A4039" s="16"/>
      <c r="B4039" s="5"/>
    </row>
    <row r="4040" spans="1:2">
      <c r="A4040" s="16"/>
      <c r="B4040" s="5"/>
    </row>
    <row r="4041" spans="1:2">
      <c r="A4041" s="16"/>
      <c r="B4041" s="5"/>
    </row>
    <row r="4042" spans="1:2">
      <c r="A4042" s="16"/>
      <c r="B4042" s="5"/>
    </row>
    <row r="4043" spans="1:2">
      <c r="A4043" s="16"/>
      <c r="B4043" s="5"/>
    </row>
    <row r="4044" spans="1:2">
      <c r="A4044" s="16"/>
      <c r="B4044" s="5"/>
    </row>
    <row r="4045" spans="1:2">
      <c r="A4045" s="16"/>
      <c r="B4045" s="5"/>
    </row>
    <row r="4046" spans="1:2">
      <c r="A4046" s="16"/>
      <c r="B4046" s="5"/>
    </row>
    <row r="4047" spans="1:2">
      <c r="A4047" s="16"/>
      <c r="B4047" s="5"/>
    </row>
    <row r="4048" spans="1:2">
      <c r="A4048" s="16"/>
      <c r="B4048" s="5"/>
    </row>
    <row r="4049" spans="1:2">
      <c r="A4049" s="16"/>
      <c r="B4049" s="5"/>
    </row>
    <row r="4050" spans="1:2">
      <c r="A4050" s="16"/>
      <c r="B4050" s="5"/>
    </row>
    <row r="4051" spans="1:2">
      <c r="A4051" s="16"/>
      <c r="B4051" s="5"/>
    </row>
    <row r="4052" spans="1:2">
      <c r="A4052" s="16"/>
      <c r="B4052" s="5"/>
    </row>
    <row r="4053" spans="1:2">
      <c r="A4053" s="16"/>
      <c r="B4053" s="5"/>
    </row>
    <row r="4054" spans="1:2">
      <c r="A4054" s="16"/>
      <c r="B4054" s="5"/>
    </row>
    <row r="4055" spans="1:2">
      <c r="A4055" s="16"/>
      <c r="B4055" s="5"/>
    </row>
    <row r="4056" spans="1:2">
      <c r="A4056" s="16"/>
      <c r="B4056" s="5"/>
    </row>
    <row r="4057" spans="1:2">
      <c r="A4057" s="16"/>
      <c r="B4057" s="5"/>
    </row>
    <row r="4058" spans="1:2">
      <c r="A4058" s="16"/>
      <c r="B4058" s="5"/>
    </row>
    <row r="4059" spans="1:2">
      <c r="A4059" s="16"/>
      <c r="B4059" s="5"/>
    </row>
    <row r="4060" spans="1:2">
      <c r="A4060" s="16"/>
      <c r="B4060" s="5"/>
    </row>
    <row r="4061" spans="1:2">
      <c r="A4061" s="16"/>
      <c r="B4061" s="5"/>
    </row>
    <row r="4062" spans="1:2">
      <c r="A4062" s="16"/>
      <c r="B4062" s="5"/>
    </row>
    <row r="4063" spans="1:2">
      <c r="A4063" s="16"/>
      <c r="B4063" s="5"/>
    </row>
    <row r="4064" spans="1:2">
      <c r="A4064" s="16"/>
      <c r="B4064" s="5"/>
    </row>
    <row r="4065" spans="1:2">
      <c r="A4065" s="16"/>
      <c r="B4065" s="5"/>
    </row>
    <row r="4066" spans="1:2">
      <c r="A4066" s="16"/>
      <c r="B4066" s="5"/>
    </row>
    <row r="4067" spans="1:2">
      <c r="A4067" s="16"/>
      <c r="B4067" s="5"/>
    </row>
    <row r="4068" spans="1:2">
      <c r="A4068" s="16"/>
      <c r="B4068" s="5"/>
    </row>
    <row r="4069" spans="1:2">
      <c r="A4069" s="16"/>
      <c r="B4069" s="5"/>
    </row>
    <row r="4070" spans="1:2">
      <c r="A4070" s="16"/>
      <c r="B4070" s="5"/>
    </row>
    <row r="4071" spans="1:2">
      <c r="A4071" s="16"/>
      <c r="B4071" s="5"/>
    </row>
    <row r="4072" spans="1:2">
      <c r="A4072" s="16"/>
      <c r="B4072" s="5"/>
    </row>
    <row r="4073" spans="1:2">
      <c r="A4073" s="16"/>
      <c r="B4073" s="5"/>
    </row>
    <row r="4074" spans="1:2">
      <c r="A4074" s="16"/>
      <c r="B4074" s="5"/>
    </row>
    <row r="4075" spans="1:2">
      <c r="A4075" s="16"/>
      <c r="B4075" s="5"/>
    </row>
    <row r="4076" spans="1:2">
      <c r="A4076" s="16"/>
      <c r="B4076" s="5"/>
    </row>
    <row r="4077" spans="1:2">
      <c r="A4077" s="16"/>
      <c r="B4077" s="5"/>
    </row>
    <row r="4078" spans="1:2">
      <c r="A4078" s="16"/>
      <c r="B4078" s="5"/>
    </row>
    <row r="4079" spans="1:2">
      <c r="A4079" s="16"/>
      <c r="B4079" s="5"/>
    </row>
    <row r="4080" spans="1:2">
      <c r="A4080" s="16"/>
      <c r="B4080" s="5"/>
    </row>
    <row r="4081" spans="1:2">
      <c r="A4081" s="16"/>
      <c r="B4081" s="5"/>
    </row>
    <row r="4082" spans="1:2">
      <c r="A4082" s="16"/>
      <c r="B4082" s="5"/>
    </row>
    <row r="4083" spans="1:2">
      <c r="A4083" s="16"/>
      <c r="B4083" s="5"/>
    </row>
    <row r="4084" spans="1:2">
      <c r="A4084" s="16"/>
      <c r="B4084" s="5"/>
    </row>
    <row r="4085" spans="1:2">
      <c r="A4085" s="16"/>
      <c r="B4085" s="5"/>
    </row>
    <row r="4086" spans="1:2">
      <c r="A4086" s="16"/>
      <c r="B4086" s="5"/>
    </row>
    <row r="4087" spans="1:2">
      <c r="A4087" s="16"/>
      <c r="B4087" s="5"/>
    </row>
    <row r="4088" spans="1:2">
      <c r="A4088" s="16"/>
      <c r="B4088" s="5"/>
    </row>
    <row r="4089" spans="1:2">
      <c r="A4089" s="16"/>
      <c r="B4089" s="5"/>
    </row>
    <row r="4090" spans="1:2">
      <c r="A4090" s="16"/>
      <c r="B4090" s="5"/>
    </row>
    <row r="4091" spans="1:2">
      <c r="A4091" s="16"/>
      <c r="B4091" s="5"/>
    </row>
    <row r="4092" spans="1:2">
      <c r="A4092" s="16"/>
      <c r="B4092" s="5"/>
    </row>
    <row r="4093" spans="1:2">
      <c r="A4093" s="16"/>
      <c r="B4093" s="5"/>
    </row>
    <row r="4094" spans="1:2">
      <c r="A4094" s="16"/>
      <c r="B4094" s="5"/>
    </row>
    <row r="4095" spans="1:2">
      <c r="A4095" s="16"/>
      <c r="B4095" s="5"/>
    </row>
    <row r="4096" spans="1:2">
      <c r="A4096" s="16"/>
      <c r="B4096" s="5"/>
    </row>
    <row r="4097" spans="1:2">
      <c r="A4097" s="16"/>
      <c r="B4097" s="5"/>
    </row>
    <row r="4098" spans="1:2">
      <c r="A4098" s="16"/>
      <c r="B4098" s="5"/>
    </row>
    <row r="4099" spans="1:2">
      <c r="A4099" s="16"/>
      <c r="B4099" s="5"/>
    </row>
    <row r="4100" spans="1:2">
      <c r="A4100" s="16"/>
      <c r="B4100" s="5"/>
    </row>
    <row r="4101" spans="1:2">
      <c r="A4101" s="16"/>
      <c r="B4101" s="5"/>
    </row>
    <row r="4102" spans="1:2">
      <c r="A4102" s="16"/>
      <c r="B4102" s="5"/>
    </row>
    <row r="4103" spans="1:2">
      <c r="A4103" s="16"/>
      <c r="B4103" s="5"/>
    </row>
    <row r="4104" spans="1:2">
      <c r="A4104" s="16"/>
      <c r="B4104" s="5"/>
    </row>
    <row r="4105" spans="1:2">
      <c r="A4105" s="16"/>
      <c r="B4105" s="5"/>
    </row>
    <row r="4106" spans="1:2">
      <c r="A4106" s="16"/>
      <c r="B4106" s="5"/>
    </row>
    <row r="4107" spans="1:2">
      <c r="A4107" s="16"/>
      <c r="B4107" s="5"/>
    </row>
    <row r="4108" spans="1:2">
      <c r="A4108" s="16"/>
      <c r="B4108" s="5"/>
    </row>
    <row r="4109" spans="1:2">
      <c r="A4109" s="16"/>
      <c r="B4109" s="5"/>
    </row>
    <row r="4110" spans="1:2">
      <c r="A4110" s="16"/>
      <c r="B4110" s="5"/>
    </row>
    <row r="4111" spans="1:2">
      <c r="A4111" s="16"/>
      <c r="B4111" s="5"/>
    </row>
    <row r="4112" spans="1:2">
      <c r="A4112" s="16"/>
      <c r="B4112" s="5"/>
    </row>
    <row r="4113" spans="1:2">
      <c r="A4113" s="16"/>
      <c r="B4113" s="5"/>
    </row>
    <row r="4114" spans="1:2">
      <c r="A4114" s="16"/>
      <c r="B4114" s="5"/>
    </row>
    <row r="4115" spans="1:2">
      <c r="A4115" s="16"/>
      <c r="B4115" s="5"/>
    </row>
    <row r="4116" spans="1:2">
      <c r="A4116" s="16"/>
      <c r="B4116" s="5"/>
    </row>
    <row r="4117" spans="1:2">
      <c r="A4117" s="16"/>
      <c r="B4117" s="5"/>
    </row>
    <row r="4118" spans="1:2">
      <c r="A4118" s="16"/>
      <c r="B4118" s="5"/>
    </row>
    <row r="4119" spans="1:2">
      <c r="A4119" s="16"/>
      <c r="B4119" s="5"/>
    </row>
    <row r="4120" spans="1:2">
      <c r="A4120" s="16"/>
      <c r="B4120" s="5"/>
    </row>
    <row r="4121" spans="1:2">
      <c r="A4121" s="16"/>
      <c r="B4121" s="5"/>
    </row>
    <row r="4122" spans="1:2">
      <c r="A4122" s="16"/>
      <c r="B4122" s="5"/>
    </row>
    <row r="4123" spans="1:2">
      <c r="A4123" s="16"/>
      <c r="B4123" s="5"/>
    </row>
    <row r="4124" spans="1:2">
      <c r="A4124" s="16"/>
      <c r="B4124" s="5"/>
    </row>
    <row r="4125" spans="1:2">
      <c r="A4125" s="16"/>
      <c r="B4125" s="5"/>
    </row>
    <row r="4126" spans="1:2">
      <c r="A4126" s="16"/>
      <c r="B4126" s="5"/>
    </row>
    <row r="4127" spans="1:2">
      <c r="A4127" s="16"/>
      <c r="B4127" s="5"/>
    </row>
    <row r="4128" spans="1:2">
      <c r="A4128" s="16"/>
      <c r="B4128" s="5"/>
    </row>
    <row r="4129" spans="1:2">
      <c r="A4129" s="16"/>
      <c r="B4129" s="5"/>
    </row>
    <row r="4130" spans="1:2">
      <c r="A4130" s="16"/>
      <c r="B4130" s="5"/>
    </row>
    <row r="4131" spans="1:2">
      <c r="A4131" s="16"/>
      <c r="B4131" s="5"/>
    </row>
    <row r="4132" spans="1:2">
      <c r="A4132" s="16"/>
      <c r="B4132" s="5"/>
    </row>
    <row r="4133" spans="1:2">
      <c r="A4133" s="16"/>
      <c r="B4133" s="5"/>
    </row>
    <row r="4134" spans="1:2">
      <c r="A4134" s="16"/>
      <c r="B4134" s="5"/>
    </row>
    <row r="4135" spans="1:2">
      <c r="A4135" s="16"/>
      <c r="B4135" s="5"/>
    </row>
    <row r="4136" spans="1:2">
      <c r="A4136" s="16"/>
      <c r="B4136" s="5"/>
    </row>
    <row r="4137" spans="1:2">
      <c r="A4137" s="16"/>
      <c r="B4137" s="5"/>
    </row>
    <row r="4138" spans="1:2">
      <c r="A4138" s="16"/>
      <c r="B4138" s="5"/>
    </row>
    <row r="4139" spans="1:2">
      <c r="A4139" s="16"/>
      <c r="B4139" s="5"/>
    </row>
    <row r="4140" spans="1:2">
      <c r="A4140" s="16"/>
      <c r="B4140" s="5"/>
    </row>
    <row r="4141" spans="1:2">
      <c r="A4141" s="16"/>
      <c r="B4141" s="5"/>
    </row>
    <row r="4142" spans="1:2">
      <c r="A4142" s="16"/>
      <c r="B4142" s="5"/>
    </row>
    <row r="4143" spans="1:2">
      <c r="A4143" s="16"/>
      <c r="B4143" s="5"/>
    </row>
    <row r="4144" spans="1:2">
      <c r="A4144" s="16"/>
      <c r="B4144" s="5"/>
    </row>
    <row r="4145" spans="1:2">
      <c r="A4145" s="16"/>
      <c r="B4145" s="5"/>
    </row>
    <row r="4146" spans="1:2">
      <c r="A4146" s="16"/>
      <c r="B4146" s="5"/>
    </row>
    <row r="4147" spans="1:2">
      <c r="A4147" s="16"/>
      <c r="B4147" s="5"/>
    </row>
    <row r="4148" spans="1:2">
      <c r="A4148" s="16"/>
      <c r="B4148" s="5"/>
    </row>
    <row r="4149" spans="1:2">
      <c r="A4149" s="16"/>
      <c r="B4149" s="5"/>
    </row>
    <row r="4150" spans="1:2">
      <c r="A4150" s="16"/>
      <c r="B4150" s="5"/>
    </row>
    <row r="4151" spans="1:2">
      <c r="A4151" s="16"/>
      <c r="B4151" s="5"/>
    </row>
    <row r="4152" spans="1:2">
      <c r="A4152" s="16"/>
      <c r="B4152" s="5"/>
    </row>
    <row r="4153" spans="1:2">
      <c r="A4153" s="16"/>
      <c r="B4153" s="5"/>
    </row>
    <row r="4154" spans="1:2">
      <c r="A4154" s="16"/>
      <c r="B4154" s="5"/>
    </row>
    <row r="4155" spans="1:2">
      <c r="A4155" s="16"/>
      <c r="B4155" s="5"/>
    </row>
    <row r="4156" spans="1:2">
      <c r="A4156" s="16"/>
      <c r="B4156" s="5"/>
    </row>
    <row r="4157" spans="1:2">
      <c r="A4157" s="16"/>
      <c r="B4157" s="5"/>
    </row>
    <row r="4158" spans="1:2">
      <c r="A4158" s="16"/>
      <c r="B4158" s="5"/>
    </row>
    <row r="4159" spans="1:2">
      <c r="A4159" s="16"/>
      <c r="B4159" s="5"/>
    </row>
    <row r="4160" spans="1:2">
      <c r="A4160" s="16"/>
      <c r="B4160" s="5"/>
    </row>
    <row r="4161" spans="1:2">
      <c r="A4161" s="16"/>
      <c r="B4161" s="5"/>
    </row>
    <row r="4162" spans="1:2">
      <c r="A4162" s="16"/>
      <c r="B4162" s="5"/>
    </row>
    <row r="4163" spans="1:2">
      <c r="A4163" s="16"/>
      <c r="B4163" s="5"/>
    </row>
    <row r="4164" spans="1:2">
      <c r="A4164" s="16"/>
      <c r="B4164" s="5"/>
    </row>
    <row r="4165" spans="1:2">
      <c r="A4165" s="16"/>
      <c r="B4165" s="5"/>
    </row>
    <row r="4166" spans="1:2">
      <c r="A4166" s="16"/>
      <c r="B4166" s="5"/>
    </row>
    <row r="4167" spans="1:2">
      <c r="A4167" s="16"/>
      <c r="B4167" s="5"/>
    </row>
    <row r="4168" spans="1:2">
      <c r="A4168" s="16"/>
      <c r="B4168" s="5"/>
    </row>
    <row r="4169" spans="1:2">
      <c r="A4169" s="16"/>
      <c r="B4169" s="5"/>
    </row>
    <row r="4170" spans="1:2">
      <c r="A4170" s="16"/>
      <c r="B4170" s="5"/>
    </row>
    <row r="4171" spans="1:2">
      <c r="A4171" s="16"/>
      <c r="B4171" s="5"/>
    </row>
    <row r="4172" spans="1:2">
      <c r="A4172" s="16"/>
      <c r="B4172" s="5"/>
    </row>
    <row r="4173" spans="1:2">
      <c r="A4173" s="16"/>
      <c r="B4173" s="5"/>
    </row>
    <row r="4174" spans="1:2">
      <c r="A4174" s="16"/>
      <c r="B4174" s="5"/>
    </row>
    <row r="4175" spans="1:2">
      <c r="A4175" s="16"/>
      <c r="B4175" s="5"/>
    </row>
    <row r="4176" spans="1:2">
      <c r="A4176" s="16"/>
      <c r="B4176" s="5"/>
    </row>
    <row r="4177" spans="1:2">
      <c r="A4177" s="16"/>
      <c r="B4177" s="5"/>
    </row>
    <row r="4178" spans="1:2">
      <c r="A4178" s="16"/>
      <c r="B4178" s="5"/>
    </row>
    <row r="4179" spans="1:2">
      <c r="A4179" s="16"/>
      <c r="B4179" s="5"/>
    </row>
    <row r="4180" spans="1:2">
      <c r="A4180" s="16"/>
      <c r="B4180" s="5"/>
    </row>
    <row r="4181" spans="1:2">
      <c r="A4181" s="16"/>
      <c r="B4181" s="5"/>
    </row>
    <row r="4182" spans="1:2">
      <c r="A4182" s="16"/>
      <c r="B4182" s="5"/>
    </row>
    <row r="4183" spans="1:2">
      <c r="A4183" s="16"/>
      <c r="B4183" s="5"/>
    </row>
    <row r="4184" spans="1:2">
      <c r="A4184" s="16"/>
      <c r="B4184" s="5"/>
    </row>
    <row r="4185" spans="1:2">
      <c r="A4185" s="16"/>
      <c r="B4185" s="5"/>
    </row>
    <row r="4186" spans="1:2">
      <c r="A4186" s="16"/>
      <c r="B4186" s="5"/>
    </row>
    <row r="4187" spans="1:2">
      <c r="A4187" s="16"/>
      <c r="B4187" s="5"/>
    </row>
    <row r="4188" spans="1:2">
      <c r="A4188" s="16"/>
      <c r="B4188" s="5"/>
    </row>
    <row r="4189" spans="1:2">
      <c r="A4189" s="16"/>
      <c r="B4189" s="5"/>
    </row>
    <row r="4190" spans="1:2">
      <c r="A4190" s="16"/>
      <c r="B4190" s="5"/>
    </row>
    <row r="4191" spans="1:2">
      <c r="A4191" s="16"/>
      <c r="B4191" s="5"/>
    </row>
    <row r="4192" spans="1:2">
      <c r="A4192" s="16"/>
      <c r="B4192" s="5"/>
    </row>
    <row r="4193" spans="1:2">
      <c r="A4193" s="16"/>
      <c r="B4193" s="5"/>
    </row>
    <row r="4194" spans="1:2">
      <c r="A4194" s="16"/>
      <c r="B4194" s="5"/>
    </row>
    <row r="4195" spans="1:2">
      <c r="A4195" s="16"/>
      <c r="B4195" s="5"/>
    </row>
    <row r="4196" spans="1:2">
      <c r="A4196" s="16"/>
      <c r="B4196" s="5"/>
    </row>
    <row r="4197" spans="1:2">
      <c r="A4197" s="16"/>
      <c r="B4197" s="5"/>
    </row>
    <row r="4198" spans="1:2">
      <c r="A4198" s="16"/>
      <c r="B4198" s="5"/>
    </row>
    <row r="4199" spans="1:2">
      <c r="A4199" s="16"/>
      <c r="B4199" s="5"/>
    </row>
    <row r="4200" spans="1:2">
      <c r="A4200" s="16"/>
      <c r="B4200" s="5"/>
    </row>
    <row r="4201" spans="1:2">
      <c r="A4201" s="16"/>
      <c r="B4201" s="5"/>
    </row>
    <row r="4202" spans="1:2">
      <c r="A4202" s="16"/>
      <c r="B4202" s="5"/>
    </row>
    <row r="4203" spans="1:2">
      <c r="A4203" s="16"/>
      <c r="B4203" s="5"/>
    </row>
    <row r="4204" spans="1:2">
      <c r="A4204" s="16"/>
      <c r="B4204" s="5"/>
    </row>
    <row r="4205" spans="1:2">
      <c r="A4205" s="16"/>
      <c r="B4205" s="5"/>
    </row>
    <row r="4206" spans="1:2">
      <c r="A4206" s="16"/>
      <c r="B4206" s="5"/>
    </row>
    <row r="4207" spans="1:2">
      <c r="A4207" s="16"/>
      <c r="B4207" s="5"/>
    </row>
    <row r="4208" spans="1:2">
      <c r="A4208" s="16"/>
      <c r="B4208" s="5"/>
    </row>
    <row r="4209" spans="1:2">
      <c r="A4209" s="16"/>
      <c r="B4209" s="5"/>
    </row>
    <row r="4210" spans="1:2">
      <c r="A4210" s="16"/>
      <c r="B4210" s="5"/>
    </row>
    <row r="4211" spans="1:2">
      <c r="A4211" s="16"/>
      <c r="B4211" s="5"/>
    </row>
    <row r="4212" spans="1:2">
      <c r="A4212" s="16"/>
      <c r="B4212" s="5"/>
    </row>
    <row r="4213" spans="1:2">
      <c r="A4213" s="16"/>
      <c r="B4213" s="5"/>
    </row>
    <row r="4214" spans="1:2">
      <c r="A4214" s="16"/>
      <c r="B4214" s="5"/>
    </row>
    <row r="4215" spans="1:2">
      <c r="A4215" s="16"/>
      <c r="B4215" s="5"/>
    </row>
    <row r="4216" spans="1:2">
      <c r="A4216" s="16"/>
      <c r="B4216" s="5"/>
    </row>
    <row r="4217" spans="1:2">
      <c r="A4217" s="16"/>
      <c r="B4217" s="5"/>
    </row>
    <row r="4218" spans="1:2">
      <c r="A4218" s="16"/>
      <c r="B4218" s="5"/>
    </row>
    <row r="4219" spans="1:2">
      <c r="A4219" s="16"/>
      <c r="B4219" s="5"/>
    </row>
    <row r="4220" spans="1:2">
      <c r="A4220" s="16"/>
      <c r="B4220" s="5"/>
    </row>
    <row r="4221" spans="1:2">
      <c r="A4221" s="16"/>
      <c r="B4221" s="5"/>
    </row>
    <row r="4222" spans="1:2">
      <c r="A4222" s="16"/>
      <c r="B4222" s="5"/>
    </row>
    <row r="4223" spans="1:2">
      <c r="A4223" s="16"/>
      <c r="B4223" s="5"/>
    </row>
    <row r="4224" spans="1:2">
      <c r="A4224" s="16"/>
      <c r="B4224" s="5"/>
    </row>
    <row r="4225" spans="1:2">
      <c r="A4225" s="16"/>
      <c r="B4225" s="5"/>
    </row>
    <row r="4226" spans="1:2">
      <c r="A4226" s="16"/>
      <c r="B4226" s="5"/>
    </row>
    <row r="4227" spans="1:2">
      <c r="A4227" s="16"/>
      <c r="B4227" s="5"/>
    </row>
    <row r="4228" spans="1:2">
      <c r="A4228" s="16"/>
      <c r="B4228" s="5"/>
    </row>
    <row r="4229" spans="1:2">
      <c r="A4229" s="16"/>
      <c r="B4229" s="5"/>
    </row>
    <row r="4230" spans="1:2">
      <c r="A4230" s="16"/>
      <c r="B4230" s="5"/>
    </row>
    <row r="4231" spans="1:2">
      <c r="A4231" s="16"/>
      <c r="B4231" s="5"/>
    </row>
    <row r="4232" spans="1:2">
      <c r="A4232" s="16"/>
      <c r="B4232" s="5"/>
    </row>
    <row r="4233" spans="1:2">
      <c r="A4233" s="16"/>
      <c r="B4233" s="5"/>
    </row>
    <row r="4234" spans="1:2">
      <c r="A4234" s="16"/>
      <c r="B4234" s="5"/>
    </row>
    <row r="4235" spans="1:2">
      <c r="A4235" s="16"/>
      <c r="B4235" s="5"/>
    </row>
    <row r="4236" spans="1:2">
      <c r="A4236" s="16"/>
      <c r="B4236" s="5"/>
    </row>
    <row r="4237" spans="1:2">
      <c r="A4237" s="16"/>
      <c r="B4237" s="5"/>
    </row>
    <row r="4238" spans="1:2">
      <c r="A4238" s="16"/>
      <c r="B4238" s="5"/>
    </row>
    <row r="4239" spans="1:2">
      <c r="A4239" s="16"/>
      <c r="B4239" s="5"/>
    </row>
    <row r="4240" spans="1:2">
      <c r="A4240" s="16"/>
      <c r="B4240" s="5"/>
    </row>
    <row r="4241" spans="1:2">
      <c r="A4241" s="16"/>
      <c r="B4241" s="5"/>
    </row>
    <row r="4242" spans="1:2">
      <c r="A4242" s="16"/>
      <c r="B4242" s="5"/>
    </row>
    <row r="4243" spans="1:2">
      <c r="A4243" s="16"/>
      <c r="B4243" s="5"/>
    </row>
    <row r="4244" spans="1:2">
      <c r="A4244" s="16"/>
      <c r="B4244" s="5"/>
    </row>
    <row r="4245" spans="1:2">
      <c r="A4245" s="16"/>
      <c r="B4245" s="5"/>
    </row>
    <row r="4246" spans="1:2">
      <c r="A4246" s="16"/>
      <c r="B4246" s="5"/>
    </row>
    <row r="4247" spans="1:2">
      <c r="A4247" s="16"/>
      <c r="B4247" s="5"/>
    </row>
    <row r="4248" spans="1:2">
      <c r="A4248" s="16"/>
      <c r="B4248" s="5"/>
    </row>
    <row r="4249" spans="1:2">
      <c r="A4249" s="16"/>
      <c r="B4249" s="5"/>
    </row>
    <row r="4250" spans="1:2">
      <c r="A4250" s="16"/>
      <c r="B4250" s="5"/>
    </row>
    <row r="4251" spans="1:2">
      <c r="A4251" s="16"/>
      <c r="B4251" s="5"/>
    </row>
    <row r="4252" spans="1:2">
      <c r="A4252" s="16"/>
      <c r="B4252" s="5"/>
    </row>
    <row r="4253" spans="1:2">
      <c r="A4253" s="16"/>
      <c r="B4253" s="5"/>
    </row>
    <row r="4254" spans="1:2">
      <c r="A4254" s="16"/>
      <c r="B4254" s="5"/>
    </row>
    <row r="4255" spans="1:2">
      <c r="A4255" s="16"/>
      <c r="B4255" s="5"/>
    </row>
    <row r="4256" spans="1:2">
      <c r="A4256" s="16"/>
      <c r="B4256" s="5"/>
    </row>
    <row r="4257" spans="1:2">
      <c r="A4257" s="16"/>
      <c r="B4257" s="5"/>
    </row>
    <row r="4258" spans="1:2">
      <c r="A4258" s="16"/>
      <c r="B4258" s="5"/>
    </row>
    <row r="4259" spans="1:2">
      <c r="A4259" s="16"/>
      <c r="B4259" s="5"/>
    </row>
    <row r="4260" spans="1:2">
      <c r="A4260" s="16"/>
      <c r="B4260" s="5"/>
    </row>
    <row r="4261" spans="1:2">
      <c r="A4261" s="16"/>
      <c r="B4261" s="5"/>
    </row>
    <row r="4262" spans="1:2">
      <c r="A4262" s="16"/>
      <c r="B4262" s="5"/>
    </row>
    <row r="4263" spans="1:2">
      <c r="A4263" s="16"/>
      <c r="B4263" s="5"/>
    </row>
    <row r="4264" spans="1:2">
      <c r="A4264" s="16"/>
      <c r="B4264" s="5"/>
    </row>
    <row r="4265" spans="1:2">
      <c r="A4265" s="16"/>
      <c r="B4265" s="5"/>
    </row>
    <row r="4266" spans="1:2">
      <c r="A4266" s="16"/>
      <c r="B4266" s="5"/>
    </row>
    <row r="4267" spans="1:2">
      <c r="A4267" s="16"/>
      <c r="B4267" s="5"/>
    </row>
    <row r="4268" spans="1:2">
      <c r="A4268" s="16"/>
      <c r="B4268" s="5"/>
    </row>
    <row r="4269" spans="1:2">
      <c r="A4269" s="16"/>
      <c r="B4269" s="5"/>
    </row>
    <row r="4270" spans="1:2">
      <c r="A4270" s="16"/>
      <c r="B4270" s="5"/>
    </row>
    <row r="4271" spans="1:2">
      <c r="A4271" s="16"/>
      <c r="B4271" s="5"/>
    </row>
    <row r="4272" spans="1:2">
      <c r="A4272" s="16"/>
      <c r="B4272" s="5"/>
    </row>
    <row r="4273" spans="1:2">
      <c r="A4273" s="16"/>
      <c r="B4273" s="5"/>
    </row>
    <row r="4274" spans="1:2">
      <c r="A4274" s="16"/>
      <c r="B4274" s="5"/>
    </row>
    <row r="4275" spans="1:2">
      <c r="A4275" s="16"/>
      <c r="B4275" s="5"/>
    </row>
    <row r="4276" spans="1:2">
      <c r="A4276" s="16"/>
      <c r="B4276" s="5"/>
    </row>
    <row r="4277" spans="1:2">
      <c r="A4277" s="16"/>
      <c r="B4277" s="5"/>
    </row>
    <row r="4278" spans="1:2">
      <c r="A4278" s="16"/>
      <c r="B4278" s="5"/>
    </row>
    <row r="4279" spans="1:2">
      <c r="A4279" s="16"/>
      <c r="B4279" s="5"/>
    </row>
    <row r="4280" spans="1:2">
      <c r="A4280" s="16"/>
      <c r="B4280" s="5"/>
    </row>
    <row r="4281" spans="1:2">
      <c r="A4281" s="16"/>
      <c r="B4281" s="5"/>
    </row>
    <row r="4282" spans="1:2">
      <c r="A4282" s="16"/>
      <c r="B4282" s="5"/>
    </row>
    <row r="4283" spans="1:2">
      <c r="A4283" s="16"/>
      <c r="B4283" s="5"/>
    </row>
    <row r="4284" spans="1:2">
      <c r="A4284" s="16"/>
      <c r="B4284" s="5"/>
    </row>
    <row r="4285" spans="1:2">
      <c r="A4285" s="16"/>
      <c r="B4285" s="5"/>
    </row>
    <row r="4286" spans="1:2">
      <c r="A4286" s="16"/>
      <c r="B4286" s="5"/>
    </row>
    <row r="4287" spans="1:2">
      <c r="A4287" s="16"/>
      <c r="B4287" s="5"/>
    </row>
    <row r="4288" spans="1:2">
      <c r="A4288" s="16"/>
      <c r="B4288" s="5"/>
    </row>
    <row r="4289" spans="1:2">
      <c r="A4289" s="16"/>
      <c r="B4289" s="5"/>
    </row>
    <row r="4290" spans="1:2">
      <c r="A4290" s="16"/>
      <c r="B4290" s="5"/>
    </row>
    <row r="4291" spans="1:2">
      <c r="A4291" s="16"/>
      <c r="B4291" s="5"/>
    </row>
    <row r="4292" spans="1:2">
      <c r="A4292" s="16"/>
      <c r="B4292" s="5"/>
    </row>
    <row r="4293" spans="1:2">
      <c r="A4293" s="16"/>
      <c r="B4293" s="5"/>
    </row>
    <row r="4294" spans="1:2">
      <c r="A4294" s="16"/>
      <c r="B4294" s="5"/>
    </row>
    <row r="4295" spans="1:2">
      <c r="A4295" s="16"/>
      <c r="B4295" s="5"/>
    </row>
    <row r="4296" spans="1:2">
      <c r="A4296" s="16"/>
      <c r="B4296" s="5"/>
    </row>
    <row r="4297" spans="1:2">
      <c r="A4297" s="16"/>
      <c r="B4297" s="5"/>
    </row>
    <row r="4298" spans="1:2">
      <c r="A4298" s="16"/>
      <c r="B4298" s="5"/>
    </row>
    <row r="4299" spans="1:2">
      <c r="A4299" s="16"/>
      <c r="B4299" s="5"/>
    </row>
    <row r="4300" spans="1:2">
      <c r="A4300" s="16"/>
      <c r="B4300" s="5"/>
    </row>
    <row r="4301" spans="1:2">
      <c r="A4301" s="16"/>
      <c r="B4301" s="5"/>
    </row>
    <row r="4302" spans="1:2">
      <c r="A4302" s="16"/>
      <c r="B4302" s="5"/>
    </row>
    <row r="4303" spans="1:2">
      <c r="A4303" s="16"/>
      <c r="B4303" s="5"/>
    </row>
    <row r="4304" spans="1:2">
      <c r="A4304" s="16"/>
      <c r="B4304" s="5"/>
    </row>
    <row r="4305" spans="1:2">
      <c r="A4305" s="16"/>
      <c r="B4305" s="5"/>
    </row>
    <row r="4306" spans="1:2">
      <c r="A4306" s="16"/>
      <c r="B4306" s="5"/>
    </row>
    <row r="4307" spans="1:2">
      <c r="A4307" s="16"/>
      <c r="B4307" s="5"/>
    </row>
    <row r="4308" spans="1:2">
      <c r="A4308" s="16"/>
      <c r="B4308" s="5"/>
    </row>
    <row r="4309" spans="1:2">
      <c r="A4309" s="16"/>
      <c r="B4309" s="5"/>
    </row>
    <row r="4310" spans="1:2">
      <c r="A4310" s="16"/>
      <c r="B4310" s="5"/>
    </row>
    <row r="4311" spans="1:2">
      <c r="A4311" s="16"/>
      <c r="B4311" s="5"/>
    </row>
    <row r="4312" spans="1:2">
      <c r="A4312" s="16"/>
      <c r="B4312" s="5"/>
    </row>
    <row r="4313" spans="1:2">
      <c r="A4313" s="16"/>
      <c r="B4313" s="5"/>
    </row>
    <row r="4314" spans="1:2">
      <c r="A4314" s="16"/>
      <c r="B4314" s="5"/>
    </row>
    <row r="4315" spans="1:2">
      <c r="A4315" s="16"/>
      <c r="B4315" s="5"/>
    </row>
    <row r="4316" spans="1:2">
      <c r="A4316" s="16"/>
      <c r="B4316" s="5"/>
    </row>
    <row r="4317" spans="1:2">
      <c r="A4317" s="16"/>
      <c r="B4317" s="5"/>
    </row>
    <row r="4318" spans="1:2">
      <c r="A4318" s="16"/>
      <c r="B4318" s="5"/>
    </row>
    <row r="4319" spans="1:2">
      <c r="A4319" s="16"/>
      <c r="B4319" s="5"/>
    </row>
    <row r="4320" spans="1:2">
      <c r="A4320" s="16"/>
      <c r="B4320" s="5"/>
    </row>
    <row r="4321" spans="1:2">
      <c r="A4321" s="16"/>
      <c r="B4321" s="5"/>
    </row>
    <row r="4322" spans="1:2">
      <c r="A4322" s="16"/>
      <c r="B4322" s="5"/>
    </row>
    <row r="4323" spans="1:2">
      <c r="A4323" s="16"/>
      <c r="B4323" s="5"/>
    </row>
    <row r="4324" spans="1:2">
      <c r="A4324" s="16"/>
      <c r="B4324" s="5"/>
    </row>
    <row r="4325" spans="1:2">
      <c r="A4325" s="16"/>
      <c r="B4325" s="5"/>
    </row>
    <row r="4326" spans="1:2">
      <c r="A4326" s="16"/>
      <c r="B4326" s="5"/>
    </row>
    <row r="4327" spans="1:2">
      <c r="A4327" s="16"/>
      <c r="B4327" s="5"/>
    </row>
    <row r="4328" spans="1:2">
      <c r="A4328" s="16"/>
      <c r="B4328" s="5"/>
    </row>
    <row r="4329" spans="1:2">
      <c r="A4329" s="16"/>
      <c r="B4329" s="5"/>
    </row>
    <row r="4330" spans="1:2">
      <c r="A4330" s="16"/>
      <c r="B4330" s="5"/>
    </row>
    <row r="4331" spans="1:2">
      <c r="A4331" s="16"/>
      <c r="B4331" s="5"/>
    </row>
    <row r="4332" spans="1:2">
      <c r="A4332" s="16"/>
      <c r="B4332" s="5"/>
    </row>
    <row r="4333" spans="1:2">
      <c r="A4333" s="16"/>
      <c r="B4333" s="5"/>
    </row>
    <row r="4334" spans="1:2">
      <c r="A4334" s="16"/>
      <c r="B4334" s="5"/>
    </row>
    <row r="4335" spans="1:2">
      <c r="A4335" s="16"/>
      <c r="B4335" s="5"/>
    </row>
    <row r="4336" spans="1:2">
      <c r="A4336" s="16"/>
      <c r="B4336" s="5"/>
    </row>
    <row r="4337" spans="1:2">
      <c r="A4337" s="16"/>
      <c r="B4337" s="5"/>
    </row>
    <row r="4338" spans="1:2">
      <c r="A4338" s="16"/>
      <c r="B4338" s="5"/>
    </row>
    <row r="4339" spans="1:2">
      <c r="A4339" s="16"/>
      <c r="B4339" s="5"/>
    </row>
    <row r="4340" spans="1:2">
      <c r="A4340" s="16"/>
      <c r="B4340" s="5"/>
    </row>
    <row r="4341" spans="1:2">
      <c r="A4341" s="16"/>
      <c r="B4341" s="5"/>
    </row>
    <row r="4342" spans="1:2">
      <c r="A4342" s="16"/>
      <c r="B4342" s="5"/>
    </row>
    <row r="4343" spans="1:2">
      <c r="A4343" s="16"/>
      <c r="B4343" s="5"/>
    </row>
    <row r="4344" spans="1:2">
      <c r="A4344" s="16"/>
      <c r="B4344" s="5"/>
    </row>
    <row r="4345" spans="1:2">
      <c r="A4345" s="16"/>
      <c r="B4345" s="5"/>
    </row>
    <row r="4346" spans="1:2">
      <c r="A4346" s="16"/>
      <c r="B4346" s="5"/>
    </row>
    <row r="4347" spans="1:2">
      <c r="A4347" s="16"/>
      <c r="B4347" s="5"/>
    </row>
    <row r="4348" spans="1:2">
      <c r="A4348" s="16"/>
      <c r="B4348" s="5"/>
    </row>
    <row r="4349" spans="1:2">
      <c r="A4349" s="16"/>
      <c r="B4349" s="5"/>
    </row>
    <row r="4350" spans="1:2">
      <c r="A4350" s="16"/>
      <c r="B4350" s="5"/>
    </row>
    <row r="4351" spans="1:2">
      <c r="A4351" s="16"/>
      <c r="B4351" s="5"/>
    </row>
    <row r="4352" spans="1:2">
      <c r="A4352" s="16"/>
      <c r="B4352" s="5"/>
    </row>
    <row r="4353" spans="1:2">
      <c r="A4353" s="16"/>
      <c r="B4353" s="5"/>
    </row>
    <row r="4354" spans="1:2">
      <c r="A4354" s="16"/>
      <c r="B4354" s="5"/>
    </row>
    <row r="4355" spans="1:2">
      <c r="A4355" s="16"/>
      <c r="B4355" s="5"/>
    </row>
    <row r="4356" spans="1:2">
      <c r="A4356" s="16"/>
      <c r="B4356" s="5"/>
    </row>
    <row r="4357" spans="1:2">
      <c r="A4357" s="16"/>
      <c r="B4357" s="5"/>
    </row>
    <row r="4358" spans="1:2">
      <c r="A4358" s="16"/>
      <c r="B4358" s="5"/>
    </row>
    <row r="4359" spans="1:2">
      <c r="A4359" s="16"/>
      <c r="B4359" s="5"/>
    </row>
    <row r="4360" spans="1:2">
      <c r="A4360" s="16"/>
      <c r="B4360" s="5"/>
    </row>
    <row r="4361" spans="1:2">
      <c r="A4361" s="16"/>
      <c r="B4361" s="5"/>
    </row>
    <row r="4362" spans="1:2">
      <c r="A4362" s="16"/>
      <c r="B4362" s="5"/>
    </row>
    <row r="4363" spans="1:2">
      <c r="A4363" s="16"/>
      <c r="B4363" s="5"/>
    </row>
    <row r="4364" spans="1:2">
      <c r="A4364" s="16"/>
      <c r="B4364" s="5"/>
    </row>
    <row r="4365" spans="1:2">
      <c r="A4365" s="16"/>
      <c r="B4365" s="5"/>
    </row>
    <row r="4366" spans="1:2">
      <c r="A4366" s="16"/>
      <c r="B4366" s="5"/>
    </row>
    <row r="4367" spans="1:2">
      <c r="A4367" s="16"/>
      <c r="B4367" s="5"/>
    </row>
    <row r="4368" spans="1:2">
      <c r="A4368" s="16"/>
      <c r="B4368" s="5"/>
    </row>
    <row r="4369" spans="1:2">
      <c r="A4369" s="16"/>
      <c r="B4369" s="5"/>
    </row>
    <row r="4370" spans="1:2">
      <c r="A4370" s="16"/>
      <c r="B4370" s="5"/>
    </row>
    <row r="4371" spans="1:2">
      <c r="A4371" s="16"/>
      <c r="B4371" s="5"/>
    </row>
    <row r="4372" spans="1:2">
      <c r="A4372" s="16"/>
      <c r="B4372" s="5"/>
    </row>
    <row r="4373" spans="1:2">
      <c r="A4373" s="16"/>
      <c r="B4373" s="5"/>
    </row>
    <row r="4374" spans="1:2">
      <c r="A4374" s="16"/>
      <c r="B4374" s="5"/>
    </row>
    <row r="4375" spans="1:2">
      <c r="A4375" s="16"/>
      <c r="B4375" s="5"/>
    </row>
    <row r="4376" spans="1:2">
      <c r="A4376" s="16"/>
      <c r="B4376" s="5"/>
    </row>
    <row r="4377" spans="1:2">
      <c r="A4377" s="16"/>
      <c r="B4377" s="5"/>
    </row>
    <row r="4378" spans="1:2">
      <c r="A4378" s="16"/>
      <c r="B4378" s="5"/>
    </row>
    <row r="4379" spans="1:2">
      <c r="A4379" s="16"/>
      <c r="B4379" s="5"/>
    </row>
    <row r="4380" spans="1:2">
      <c r="A4380" s="16"/>
      <c r="B4380" s="5"/>
    </row>
    <row r="4381" spans="1:2">
      <c r="A4381" s="16"/>
      <c r="B4381" s="5"/>
    </row>
    <row r="4382" spans="1:2">
      <c r="A4382" s="16"/>
      <c r="B4382" s="5"/>
    </row>
    <row r="4383" spans="1:2">
      <c r="A4383" s="16"/>
      <c r="B4383" s="5"/>
    </row>
    <row r="4384" spans="1:2">
      <c r="A4384" s="16"/>
      <c r="B4384" s="5"/>
    </row>
    <row r="4385" spans="1:2">
      <c r="A4385" s="16"/>
      <c r="B4385" s="5"/>
    </row>
    <row r="4386" spans="1:2">
      <c r="A4386" s="16"/>
      <c r="B4386" s="5"/>
    </row>
    <row r="4387" spans="1:2">
      <c r="A4387" s="16"/>
      <c r="B4387" s="5"/>
    </row>
    <row r="4388" spans="1:2">
      <c r="A4388" s="16"/>
      <c r="B4388" s="5"/>
    </row>
    <row r="4389" spans="1:2">
      <c r="A4389" s="16"/>
      <c r="B4389" s="5"/>
    </row>
    <row r="4390" spans="1:2">
      <c r="A4390" s="16"/>
      <c r="B4390" s="5"/>
    </row>
    <row r="4391" spans="1:2">
      <c r="A4391" s="16"/>
      <c r="B4391" s="5"/>
    </row>
    <row r="4392" spans="1:2">
      <c r="A4392" s="16"/>
      <c r="B4392" s="5"/>
    </row>
    <row r="4393" spans="1:2">
      <c r="A4393" s="16"/>
      <c r="B4393" s="5"/>
    </row>
    <row r="4394" spans="1:2">
      <c r="A4394" s="16"/>
      <c r="B4394" s="5"/>
    </row>
    <row r="4395" spans="1:2">
      <c r="A4395" s="16"/>
      <c r="B4395" s="5"/>
    </row>
    <row r="4396" spans="1:2">
      <c r="A4396" s="16"/>
      <c r="B4396" s="5"/>
    </row>
    <row r="4397" spans="1:2">
      <c r="A4397" s="16"/>
      <c r="B4397" s="5"/>
    </row>
    <row r="4398" spans="1:2">
      <c r="A4398" s="16"/>
      <c r="B4398" s="5"/>
    </row>
    <row r="4399" spans="1:2">
      <c r="A4399" s="16"/>
      <c r="B4399" s="5"/>
    </row>
    <row r="4400" spans="1:2">
      <c r="A4400" s="16"/>
      <c r="B4400" s="5"/>
    </row>
    <row r="4401" spans="1:2">
      <c r="A4401" s="16"/>
      <c r="B4401" s="5"/>
    </row>
    <row r="4402" spans="1:2">
      <c r="A4402" s="16"/>
      <c r="B4402" s="5"/>
    </row>
    <row r="4403" spans="1:2">
      <c r="A4403" s="16"/>
      <c r="B4403" s="5"/>
    </row>
    <row r="4404" spans="1:2">
      <c r="A4404" s="16"/>
      <c r="B4404" s="5"/>
    </row>
    <row r="4405" spans="1:2">
      <c r="A4405" s="16"/>
      <c r="B4405" s="5"/>
    </row>
    <row r="4406" spans="1:2">
      <c r="A4406" s="16"/>
      <c r="B4406" s="5"/>
    </row>
    <row r="4407" spans="1:2">
      <c r="A4407" s="16"/>
      <c r="B4407" s="5"/>
    </row>
    <row r="4408" spans="1:2">
      <c r="A4408" s="16"/>
      <c r="B4408" s="5"/>
    </row>
    <row r="4409" spans="1:2">
      <c r="A4409" s="16"/>
      <c r="B4409" s="5"/>
    </row>
    <row r="4410" spans="1:2">
      <c r="A4410" s="16"/>
      <c r="B4410" s="5"/>
    </row>
    <row r="4411" spans="1:2">
      <c r="A4411" s="16"/>
      <c r="B4411" s="5"/>
    </row>
    <row r="4412" spans="1:2">
      <c r="A4412" s="16"/>
      <c r="B4412" s="5"/>
    </row>
    <row r="4413" spans="1:2">
      <c r="A4413" s="16"/>
      <c r="B4413" s="5"/>
    </row>
    <row r="4414" spans="1:2">
      <c r="A4414" s="16"/>
      <c r="B4414" s="5"/>
    </row>
    <row r="4415" spans="1:2">
      <c r="A4415" s="16"/>
      <c r="B4415" s="5"/>
    </row>
    <row r="4416" spans="1:2">
      <c r="A4416" s="16"/>
      <c r="B4416" s="5"/>
    </row>
    <row r="4417" spans="1:2">
      <c r="A4417" s="16"/>
      <c r="B4417" s="5"/>
    </row>
    <row r="4418" spans="1:2">
      <c r="A4418" s="16"/>
      <c r="B4418" s="5"/>
    </row>
    <row r="4419" spans="1:2">
      <c r="A4419" s="16"/>
      <c r="B4419" s="5"/>
    </row>
    <row r="4420" spans="1:2">
      <c r="A4420" s="16"/>
      <c r="B4420" s="5"/>
    </row>
    <row r="4421" spans="1:2">
      <c r="A4421" s="16"/>
      <c r="B4421" s="5"/>
    </row>
    <row r="4422" spans="1:2">
      <c r="A4422" s="16"/>
      <c r="B4422" s="5"/>
    </row>
    <row r="4423" spans="1:2">
      <c r="A4423" s="16"/>
      <c r="B4423" s="5"/>
    </row>
    <row r="4424" spans="1:2">
      <c r="A4424" s="16"/>
      <c r="B4424" s="5"/>
    </row>
    <row r="4425" spans="1:2">
      <c r="A4425" s="16"/>
      <c r="B4425" s="5"/>
    </row>
    <row r="4426" spans="1:2">
      <c r="A4426" s="16"/>
      <c r="B4426" s="5"/>
    </row>
    <row r="4427" spans="1:2">
      <c r="A4427" s="16"/>
      <c r="B4427" s="5"/>
    </row>
    <row r="4428" spans="1:2">
      <c r="A4428" s="16"/>
      <c r="B4428" s="5"/>
    </row>
    <row r="4429" spans="1:2">
      <c r="A4429" s="16"/>
      <c r="B4429" s="5"/>
    </row>
    <row r="4430" spans="1:2">
      <c r="A4430" s="16"/>
      <c r="B4430" s="5"/>
    </row>
    <row r="4431" spans="1:2">
      <c r="A4431" s="16"/>
      <c r="B4431" s="5"/>
    </row>
    <row r="4432" spans="1:2">
      <c r="A4432" s="16"/>
      <c r="B4432" s="5"/>
    </row>
    <row r="4433" spans="1:2">
      <c r="A4433" s="16"/>
      <c r="B4433" s="5"/>
    </row>
    <row r="4434" spans="1:2">
      <c r="A4434" s="16"/>
      <c r="B4434" s="5"/>
    </row>
    <row r="4435" spans="1:2">
      <c r="A4435" s="16"/>
      <c r="B4435" s="5"/>
    </row>
    <row r="4436" spans="1:2">
      <c r="A4436" s="16"/>
      <c r="B4436" s="5"/>
    </row>
    <row r="4437" spans="1:2">
      <c r="A4437" s="16"/>
      <c r="B4437" s="5"/>
    </row>
    <row r="4438" spans="1:2">
      <c r="A4438" s="16"/>
      <c r="B4438" s="5"/>
    </row>
    <row r="4439" spans="1:2">
      <c r="A4439" s="16"/>
      <c r="B4439" s="5"/>
    </row>
    <row r="4440" spans="1:2">
      <c r="A4440" s="16"/>
      <c r="B4440" s="5"/>
    </row>
    <row r="4441" spans="1:2">
      <c r="A4441" s="16"/>
      <c r="B4441" s="5"/>
    </row>
    <row r="4442" spans="1:2">
      <c r="A4442" s="16"/>
      <c r="B4442" s="5"/>
    </row>
    <row r="4443" spans="1:2">
      <c r="A4443" s="16"/>
      <c r="B4443" s="5"/>
    </row>
    <row r="4444" spans="1:2">
      <c r="A4444" s="16"/>
      <c r="B4444" s="5"/>
    </row>
    <row r="4445" spans="1:2">
      <c r="A4445" s="16"/>
      <c r="B4445" s="5"/>
    </row>
    <row r="4446" spans="1:2">
      <c r="A4446" s="16"/>
      <c r="B4446" s="5"/>
    </row>
    <row r="4447" spans="1:2">
      <c r="A4447" s="16"/>
      <c r="B4447" s="5"/>
    </row>
    <row r="4448" spans="1:2">
      <c r="A4448" s="16"/>
      <c r="B4448" s="5"/>
    </row>
    <row r="4449" spans="1:2">
      <c r="A4449" s="16"/>
      <c r="B4449" s="5"/>
    </row>
    <row r="4450" spans="1:2">
      <c r="A4450" s="16"/>
      <c r="B4450" s="5"/>
    </row>
    <row r="4451" spans="1:2">
      <c r="A4451" s="16"/>
      <c r="B4451" s="5"/>
    </row>
    <row r="4452" spans="1:2">
      <c r="A4452" s="16"/>
      <c r="B4452" s="5"/>
    </row>
    <row r="4453" spans="1:2">
      <c r="A4453" s="16"/>
      <c r="B4453" s="5"/>
    </row>
    <row r="4454" spans="1:2">
      <c r="A4454" s="16"/>
      <c r="B4454" s="5"/>
    </row>
    <row r="4455" spans="1:2">
      <c r="A4455" s="16"/>
      <c r="B4455" s="5"/>
    </row>
    <row r="4456" spans="1:2">
      <c r="A4456" s="16"/>
      <c r="B4456" s="5"/>
    </row>
    <row r="4457" spans="1:2">
      <c r="A4457" s="16"/>
      <c r="B4457" s="5"/>
    </row>
    <row r="4458" spans="1:2">
      <c r="A4458" s="16"/>
      <c r="B4458" s="5"/>
    </row>
    <row r="4459" spans="1:2">
      <c r="A4459" s="16"/>
      <c r="B4459" s="5"/>
    </row>
    <row r="4460" spans="1:2">
      <c r="A4460" s="16"/>
      <c r="B4460" s="5"/>
    </row>
    <row r="4461" spans="1:2">
      <c r="A4461" s="16"/>
      <c r="B4461" s="5"/>
    </row>
    <row r="4462" spans="1:2">
      <c r="A4462" s="16"/>
      <c r="B4462" s="5"/>
    </row>
    <row r="4463" spans="1:2">
      <c r="A4463" s="16"/>
      <c r="B4463" s="5"/>
    </row>
    <row r="4464" spans="1:2">
      <c r="A4464" s="16"/>
      <c r="B4464" s="5"/>
    </row>
    <row r="4465" spans="1:2">
      <c r="A4465" s="16"/>
      <c r="B4465" s="5"/>
    </row>
    <row r="4466" spans="1:2">
      <c r="A4466" s="16"/>
      <c r="B4466" s="5"/>
    </row>
    <row r="4467" spans="1:2">
      <c r="A4467" s="16"/>
      <c r="B4467" s="5"/>
    </row>
    <row r="4468" spans="1:2">
      <c r="A4468" s="16"/>
      <c r="B4468" s="5"/>
    </row>
    <row r="4469" spans="1:2">
      <c r="A4469" s="16"/>
      <c r="B4469" s="5"/>
    </row>
    <row r="4470" spans="1:2">
      <c r="A4470" s="16"/>
      <c r="B4470" s="5"/>
    </row>
    <row r="4471" spans="1:2">
      <c r="A4471" s="16"/>
      <c r="B4471" s="5"/>
    </row>
    <row r="4472" spans="1:2">
      <c r="A4472" s="16"/>
      <c r="B4472" s="5"/>
    </row>
    <row r="4473" spans="1:2">
      <c r="A4473" s="16"/>
      <c r="B4473" s="5"/>
    </row>
    <row r="4474" spans="1:2">
      <c r="A4474" s="16"/>
      <c r="B4474" s="5"/>
    </row>
    <row r="4475" spans="1:2">
      <c r="A4475" s="16"/>
      <c r="B4475" s="5"/>
    </row>
    <row r="4476" spans="1:2">
      <c r="A4476" s="16"/>
      <c r="B4476" s="5"/>
    </row>
    <row r="4477" spans="1:2">
      <c r="A4477" s="16"/>
      <c r="B4477" s="5"/>
    </row>
    <row r="4478" spans="1:2">
      <c r="A4478" s="16"/>
      <c r="B4478" s="5"/>
    </row>
    <row r="4479" spans="1:2">
      <c r="A4479" s="16"/>
      <c r="B4479" s="5"/>
    </row>
    <row r="4480" spans="1:2">
      <c r="A4480" s="16"/>
      <c r="B4480" s="5"/>
    </row>
    <row r="4481" spans="1:2">
      <c r="A4481" s="16"/>
      <c r="B4481" s="5"/>
    </row>
    <row r="4482" spans="1:2">
      <c r="A4482" s="16"/>
      <c r="B4482" s="5"/>
    </row>
    <row r="4483" spans="1:2">
      <c r="A4483" s="16"/>
      <c r="B4483" s="5"/>
    </row>
    <row r="4484" spans="1:2">
      <c r="A4484" s="16"/>
      <c r="B4484" s="5"/>
    </row>
    <row r="4485" spans="1:2">
      <c r="A4485" s="16"/>
      <c r="B4485" s="5"/>
    </row>
    <row r="4486" spans="1:2">
      <c r="A4486" s="16"/>
      <c r="B4486" s="5"/>
    </row>
    <row r="4487" spans="1:2">
      <c r="A4487" s="16"/>
      <c r="B4487" s="5"/>
    </row>
    <row r="4488" spans="1:2">
      <c r="A4488" s="16"/>
      <c r="B4488" s="5"/>
    </row>
    <row r="4489" spans="1:2">
      <c r="A4489" s="16"/>
      <c r="B4489" s="5"/>
    </row>
    <row r="4490" spans="1:2">
      <c r="A4490" s="16"/>
      <c r="B4490" s="5"/>
    </row>
    <row r="4491" spans="1:2">
      <c r="A4491" s="16"/>
      <c r="B4491" s="5"/>
    </row>
    <row r="4492" spans="1:2">
      <c r="A4492" s="16"/>
      <c r="B4492" s="5"/>
    </row>
    <row r="4493" spans="1:2">
      <c r="A4493" s="16"/>
      <c r="B4493" s="5"/>
    </row>
    <row r="4494" spans="1:2">
      <c r="A4494" s="16"/>
      <c r="B4494" s="5"/>
    </row>
    <row r="4495" spans="1:2">
      <c r="A4495" s="16"/>
      <c r="B4495" s="5"/>
    </row>
    <row r="4496" spans="1:2">
      <c r="A4496" s="16"/>
      <c r="B4496" s="5"/>
    </row>
    <row r="4497" spans="1:2">
      <c r="A4497" s="16"/>
      <c r="B4497" s="5"/>
    </row>
    <row r="4498" spans="1:2">
      <c r="A4498" s="16"/>
      <c r="B4498" s="5"/>
    </row>
    <row r="4499" spans="1:2">
      <c r="A4499" s="16"/>
      <c r="B4499" s="5"/>
    </row>
    <row r="4500" spans="1:2">
      <c r="A4500" s="16"/>
      <c r="B4500" s="5"/>
    </row>
    <row r="4501" spans="1:2">
      <c r="A4501" s="16"/>
      <c r="B4501" s="5"/>
    </row>
    <row r="4502" spans="1:2">
      <c r="A4502" s="16"/>
      <c r="B4502" s="5"/>
    </row>
    <row r="4503" spans="1:2">
      <c r="A4503" s="16"/>
      <c r="B4503" s="5"/>
    </row>
    <row r="4504" spans="1:2">
      <c r="A4504" s="16"/>
      <c r="B4504" s="5"/>
    </row>
    <row r="4505" spans="1:2">
      <c r="A4505" s="16"/>
      <c r="B4505" s="5"/>
    </row>
    <row r="4506" spans="1:2">
      <c r="A4506" s="16"/>
      <c r="B4506" s="5"/>
    </row>
    <row r="4507" spans="1:2">
      <c r="A4507" s="16"/>
      <c r="B4507" s="5"/>
    </row>
    <row r="4508" spans="1:2">
      <c r="A4508" s="16"/>
      <c r="B4508" s="5"/>
    </row>
    <row r="4509" spans="1:2">
      <c r="A4509" s="16"/>
      <c r="B4509" s="5"/>
    </row>
    <row r="4510" spans="1:2">
      <c r="A4510" s="16"/>
      <c r="B4510" s="5"/>
    </row>
    <row r="4511" spans="1:2">
      <c r="A4511" s="16"/>
      <c r="B4511" s="5"/>
    </row>
    <row r="4512" spans="1:2">
      <c r="A4512" s="16"/>
      <c r="B4512" s="5"/>
    </row>
    <row r="4513" spans="1:2">
      <c r="A4513" s="16"/>
      <c r="B4513" s="5"/>
    </row>
    <row r="4514" spans="1:2">
      <c r="A4514" s="16"/>
      <c r="B4514" s="5"/>
    </row>
    <row r="4515" spans="1:2">
      <c r="A4515" s="16"/>
      <c r="B4515" s="5"/>
    </row>
    <row r="4516" spans="1:2">
      <c r="A4516" s="16"/>
      <c r="B4516" s="5"/>
    </row>
    <row r="4517" spans="1:2">
      <c r="A4517" s="16"/>
      <c r="B4517" s="5"/>
    </row>
    <row r="4518" spans="1:2">
      <c r="A4518" s="16"/>
      <c r="B4518" s="5"/>
    </row>
    <row r="4519" spans="1:2">
      <c r="A4519" s="16"/>
      <c r="B4519" s="5"/>
    </row>
    <row r="4520" spans="1:2">
      <c r="A4520" s="16"/>
      <c r="B4520" s="5"/>
    </row>
    <row r="4521" spans="1:2">
      <c r="A4521" s="16"/>
      <c r="B4521" s="5"/>
    </row>
    <row r="4522" spans="1:2">
      <c r="A4522" s="16"/>
      <c r="B4522" s="5"/>
    </row>
    <row r="4523" spans="1:2">
      <c r="A4523" s="16"/>
      <c r="B4523" s="5"/>
    </row>
    <row r="4524" spans="1:2">
      <c r="A4524" s="16"/>
      <c r="B4524" s="5"/>
    </row>
    <row r="4525" spans="1:2">
      <c r="A4525" s="16"/>
      <c r="B4525" s="5"/>
    </row>
    <row r="4526" spans="1:2">
      <c r="A4526" s="16"/>
      <c r="B4526" s="5"/>
    </row>
    <row r="4527" spans="1:2">
      <c r="A4527" s="16"/>
      <c r="B4527" s="5"/>
    </row>
    <row r="4528" spans="1:2">
      <c r="A4528" s="16"/>
      <c r="B4528" s="5"/>
    </row>
    <row r="4529" spans="1:2">
      <c r="A4529" s="16"/>
      <c r="B4529" s="5"/>
    </row>
    <row r="4530" spans="1:2">
      <c r="A4530" s="16"/>
      <c r="B4530" s="5"/>
    </row>
    <row r="4531" spans="1:2">
      <c r="A4531" s="16"/>
      <c r="B4531" s="5"/>
    </row>
    <row r="4532" spans="1:2">
      <c r="A4532" s="16"/>
      <c r="B4532" s="5"/>
    </row>
    <row r="4533" spans="1:2">
      <c r="A4533" s="16"/>
      <c r="B4533" s="5"/>
    </row>
    <row r="4534" spans="1:2">
      <c r="A4534" s="16"/>
      <c r="B4534" s="5"/>
    </row>
    <row r="4535" spans="1:2">
      <c r="A4535" s="16"/>
      <c r="B4535" s="5"/>
    </row>
    <row r="4536" spans="1:2">
      <c r="A4536" s="16"/>
      <c r="B4536" s="5"/>
    </row>
    <row r="4537" spans="1:2">
      <c r="A4537" s="16"/>
      <c r="B4537" s="5"/>
    </row>
    <row r="4538" spans="1:2">
      <c r="A4538" s="16"/>
      <c r="B4538" s="5"/>
    </row>
    <row r="4539" spans="1:2">
      <c r="A4539" s="16"/>
      <c r="B4539" s="5"/>
    </row>
    <row r="4540" spans="1:2">
      <c r="A4540" s="16"/>
      <c r="B4540" s="5"/>
    </row>
    <row r="4541" spans="1:2">
      <c r="A4541" s="16"/>
      <c r="B4541" s="5"/>
    </row>
    <row r="4542" spans="1:2">
      <c r="A4542" s="16"/>
      <c r="B4542" s="5"/>
    </row>
    <row r="4543" spans="1:2">
      <c r="A4543" s="16"/>
      <c r="B4543" s="5"/>
    </row>
    <row r="4544" spans="1:2">
      <c r="A4544" s="16"/>
      <c r="B4544" s="5"/>
    </row>
    <row r="4545" spans="1:2">
      <c r="A4545" s="16"/>
      <c r="B4545" s="5"/>
    </row>
    <row r="4546" spans="1:2">
      <c r="A4546" s="16"/>
      <c r="B4546" s="5"/>
    </row>
    <row r="4547" spans="1:2">
      <c r="A4547" s="16"/>
      <c r="B4547" s="5"/>
    </row>
    <row r="4548" spans="1:2">
      <c r="A4548" s="16"/>
      <c r="B4548" s="5"/>
    </row>
    <row r="4549" spans="1:2">
      <c r="A4549" s="16"/>
      <c r="B4549" s="5"/>
    </row>
    <row r="4550" spans="1:2">
      <c r="A4550" s="16"/>
      <c r="B4550" s="5"/>
    </row>
    <row r="4551" spans="1:2">
      <c r="A4551" s="16"/>
      <c r="B4551" s="5"/>
    </row>
    <row r="4552" spans="1:2">
      <c r="A4552" s="16"/>
      <c r="B4552" s="5"/>
    </row>
    <row r="4553" spans="1:2">
      <c r="A4553" s="16"/>
      <c r="B4553" s="5"/>
    </row>
    <row r="4554" spans="1:2">
      <c r="A4554" s="16"/>
      <c r="B4554" s="5"/>
    </row>
    <row r="4555" spans="1:2">
      <c r="A4555" s="16"/>
      <c r="B4555" s="5"/>
    </row>
    <row r="4556" spans="1:2">
      <c r="A4556" s="16"/>
      <c r="B4556" s="5"/>
    </row>
    <row r="4557" spans="1:2">
      <c r="A4557" s="16"/>
      <c r="B4557" s="5"/>
    </row>
    <row r="4558" spans="1:2">
      <c r="A4558" s="16"/>
      <c r="B4558" s="5"/>
    </row>
    <row r="4559" spans="1:2">
      <c r="A4559" s="16"/>
      <c r="B4559" s="5"/>
    </row>
    <row r="4560" spans="1:2">
      <c r="A4560" s="16"/>
      <c r="B4560" s="5"/>
    </row>
    <row r="4561" spans="1:2">
      <c r="A4561" s="16"/>
      <c r="B4561" s="5"/>
    </row>
    <row r="4562" spans="1:2">
      <c r="A4562" s="16"/>
      <c r="B4562" s="5"/>
    </row>
    <row r="4563" spans="1:2">
      <c r="A4563" s="16"/>
      <c r="B4563" s="5"/>
    </row>
    <row r="4564" spans="1:2">
      <c r="A4564" s="16"/>
      <c r="B4564" s="5"/>
    </row>
    <row r="4565" spans="1:2">
      <c r="A4565" s="16"/>
      <c r="B4565" s="5"/>
    </row>
    <row r="4566" spans="1:2">
      <c r="A4566" s="16"/>
      <c r="B4566" s="5"/>
    </row>
    <row r="4567" spans="1:2">
      <c r="A4567" s="16"/>
      <c r="B4567" s="5"/>
    </row>
    <row r="4568" spans="1:2">
      <c r="A4568" s="16"/>
      <c r="B4568" s="5"/>
    </row>
    <row r="4569" spans="1:2">
      <c r="A4569" s="16"/>
      <c r="B4569" s="5"/>
    </row>
    <row r="4570" spans="1:2">
      <c r="A4570" s="16"/>
      <c r="B4570" s="5"/>
    </row>
    <row r="4571" spans="1:2">
      <c r="A4571" s="16"/>
      <c r="B4571" s="5"/>
    </row>
    <row r="4572" spans="1:2">
      <c r="A4572" s="16"/>
      <c r="B4572" s="5"/>
    </row>
    <row r="4573" spans="1:2">
      <c r="A4573" s="16"/>
      <c r="B4573" s="5"/>
    </row>
    <row r="4574" spans="1:2">
      <c r="A4574" s="16"/>
      <c r="B4574" s="5"/>
    </row>
    <row r="4575" spans="1:2">
      <c r="A4575" s="16"/>
      <c r="B4575" s="5"/>
    </row>
    <row r="4576" spans="1:2">
      <c r="A4576" s="16"/>
      <c r="B4576" s="5"/>
    </row>
    <row r="4577" spans="1:2">
      <c r="A4577" s="16"/>
      <c r="B4577" s="5"/>
    </row>
    <row r="4578" spans="1:2">
      <c r="A4578" s="16"/>
      <c r="B4578" s="5"/>
    </row>
    <row r="4579" spans="1:2">
      <c r="A4579" s="16"/>
      <c r="B4579" s="5"/>
    </row>
    <row r="4580" spans="1:2">
      <c r="A4580" s="16"/>
      <c r="B4580" s="5"/>
    </row>
    <row r="4581" spans="1:2">
      <c r="A4581" s="16"/>
      <c r="B4581" s="5"/>
    </row>
    <row r="4582" spans="1:2">
      <c r="A4582" s="16"/>
      <c r="B4582" s="5"/>
    </row>
    <row r="4583" spans="1:2">
      <c r="A4583" s="16"/>
      <c r="B4583" s="5"/>
    </row>
    <row r="4584" spans="1:2">
      <c r="A4584" s="16"/>
      <c r="B4584" s="5"/>
    </row>
    <row r="4585" spans="1:2">
      <c r="A4585" s="16"/>
      <c r="B4585" s="5"/>
    </row>
    <row r="4586" spans="1:2">
      <c r="A4586" s="16"/>
      <c r="B4586" s="5"/>
    </row>
    <row r="4587" spans="1:2">
      <c r="A4587" s="16"/>
      <c r="B4587" s="5"/>
    </row>
    <row r="4588" spans="1:2">
      <c r="A4588" s="16"/>
      <c r="B4588" s="5"/>
    </row>
    <row r="4589" spans="1:2">
      <c r="A4589" s="16"/>
      <c r="B4589" s="5"/>
    </row>
    <row r="4590" spans="1:2">
      <c r="A4590" s="16"/>
      <c r="B4590" s="5"/>
    </row>
    <row r="4591" spans="1:2">
      <c r="A4591" s="16"/>
      <c r="B4591" s="5"/>
    </row>
    <row r="4592" spans="1:2">
      <c r="A4592" s="16"/>
      <c r="B4592" s="5"/>
    </row>
    <row r="4593" spans="1:2">
      <c r="A4593" s="16"/>
      <c r="B4593" s="5"/>
    </row>
    <row r="4594" spans="1:2">
      <c r="A4594" s="16"/>
      <c r="B4594" s="5"/>
    </row>
    <row r="4595" spans="1:2">
      <c r="A4595" s="16"/>
      <c r="B4595" s="5"/>
    </row>
    <row r="4596" spans="1:2">
      <c r="A4596" s="16"/>
      <c r="B4596" s="5"/>
    </row>
    <row r="4597" spans="1:2">
      <c r="A4597" s="16"/>
      <c r="B4597" s="5"/>
    </row>
    <row r="4598" spans="1:2">
      <c r="A4598" s="16"/>
      <c r="B4598" s="5"/>
    </row>
    <row r="4599" spans="1:2">
      <c r="A4599" s="16"/>
      <c r="B4599" s="5"/>
    </row>
    <row r="4600" spans="1:2">
      <c r="A4600" s="16"/>
      <c r="B4600" s="5"/>
    </row>
    <row r="4601" spans="1:2">
      <c r="A4601" s="16"/>
      <c r="B4601" s="5"/>
    </row>
    <row r="4602" spans="1:2">
      <c r="A4602" s="16"/>
      <c r="B4602" s="5"/>
    </row>
    <row r="4603" spans="1:2">
      <c r="A4603" s="16"/>
      <c r="B4603" s="5"/>
    </row>
    <row r="4604" spans="1:2">
      <c r="A4604" s="16"/>
      <c r="B4604" s="5"/>
    </row>
    <row r="4605" spans="1:2">
      <c r="A4605" s="16"/>
      <c r="B4605" s="5"/>
    </row>
    <row r="4606" spans="1:2">
      <c r="A4606" s="16"/>
      <c r="B4606" s="5"/>
    </row>
    <row r="4607" spans="1:2">
      <c r="A4607" s="16"/>
      <c r="B4607" s="5"/>
    </row>
    <row r="4608" spans="1:2">
      <c r="A4608" s="16"/>
      <c r="B4608" s="5"/>
    </row>
    <row r="4609" spans="1:2">
      <c r="A4609" s="16"/>
      <c r="B4609" s="5"/>
    </row>
    <row r="4610" spans="1:2">
      <c r="A4610" s="16"/>
      <c r="B4610" s="5"/>
    </row>
    <row r="4611" spans="1:2">
      <c r="A4611" s="16"/>
      <c r="B4611" s="5"/>
    </row>
    <row r="4612" spans="1:2">
      <c r="A4612" s="16"/>
      <c r="B4612" s="5"/>
    </row>
    <row r="4613" spans="1:2">
      <c r="A4613" s="16"/>
      <c r="B4613" s="5"/>
    </row>
    <row r="4614" spans="1:2">
      <c r="A4614" s="16"/>
      <c r="B4614" s="5"/>
    </row>
    <row r="4615" spans="1:2">
      <c r="A4615" s="16"/>
      <c r="B4615" s="5"/>
    </row>
    <row r="4616" spans="1:2">
      <c r="A4616" s="16"/>
      <c r="B4616" s="5"/>
    </row>
    <row r="4617" spans="1:2">
      <c r="A4617" s="16"/>
      <c r="B4617" s="5"/>
    </row>
    <row r="4618" spans="1:2">
      <c r="A4618" s="16"/>
      <c r="B4618" s="5"/>
    </row>
    <row r="4619" spans="1:2">
      <c r="A4619" s="16"/>
      <c r="B4619" s="5"/>
    </row>
    <row r="4620" spans="1:2">
      <c r="A4620" s="16"/>
      <c r="B4620" s="5"/>
    </row>
    <row r="4621" spans="1:2">
      <c r="A4621" s="16"/>
      <c r="B4621" s="5"/>
    </row>
    <row r="4622" spans="1:2">
      <c r="A4622" s="16"/>
      <c r="B4622" s="5"/>
    </row>
    <row r="4623" spans="1:2">
      <c r="A4623" s="16"/>
      <c r="B4623" s="5"/>
    </row>
    <row r="4624" spans="1:2">
      <c r="A4624" s="16"/>
      <c r="B4624" s="5"/>
    </row>
    <row r="4625" spans="1:2">
      <c r="A4625" s="16"/>
      <c r="B4625" s="5"/>
    </row>
    <row r="4626" spans="1:2">
      <c r="A4626" s="16"/>
      <c r="B4626" s="5"/>
    </row>
    <row r="4627" spans="1:2">
      <c r="A4627" s="16"/>
      <c r="B4627" s="5"/>
    </row>
    <row r="4628" spans="1:2">
      <c r="A4628" s="16"/>
      <c r="B4628" s="5"/>
    </row>
    <row r="4629" spans="1:2">
      <c r="A4629" s="16"/>
      <c r="B4629" s="5"/>
    </row>
    <row r="4630" spans="1:2">
      <c r="A4630" s="16"/>
      <c r="B4630" s="5"/>
    </row>
    <row r="4631" spans="1:2">
      <c r="A4631" s="16"/>
      <c r="B4631" s="5"/>
    </row>
    <row r="4632" spans="1:2">
      <c r="A4632" s="16"/>
      <c r="B4632" s="5"/>
    </row>
    <row r="4633" spans="1:2">
      <c r="A4633" s="16"/>
      <c r="B4633" s="5"/>
    </row>
    <row r="4634" spans="1:2">
      <c r="A4634" s="16"/>
      <c r="B4634" s="5"/>
    </row>
    <row r="4635" spans="1:2">
      <c r="A4635" s="16"/>
      <c r="B4635" s="5"/>
    </row>
    <row r="4636" spans="1:2">
      <c r="A4636" s="16"/>
      <c r="B4636" s="5"/>
    </row>
    <row r="4637" spans="1:2">
      <c r="A4637" s="16"/>
      <c r="B4637" s="5"/>
    </row>
    <row r="4638" spans="1:2">
      <c r="A4638" s="16"/>
      <c r="B4638" s="5"/>
    </row>
    <row r="4639" spans="1:2">
      <c r="A4639" s="16"/>
      <c r="B4639" s="5"/>
    </row>
    <row r="4640" spans="1:2">
      <c r="A4640" s="16"/>
      <c r="B4640" s="5"/>
    </row>
    <row r="4641" spans="1:2">
      <c r="A4641" s="16"/>
      <c r="B4641" s="5"/>
    </row>
    <row r="4642" spans="1:2">
      <c r="A4642" s="16"/>
      <c r="B4642" s="5"/>
    </row>
    <row r="4643" spans="1:2">
      <c r="A4643" s="16"/>
      <c r="B4643" s="5"/>
    </row>
    <row r="4644" spans="1:2">
      <c r="A4644" s="16"/>
      <c r="B4644" s="5"/>
    </row>
    <row r="4645" spans="1:2">
      <c r="A4645" s="16"/>
      <c r="B4645" s="5"/>
    </row>
    <row r="4646" spans="1:2">
      <c r="A4646" s="16"/>
      <c r="B4646" s="5"/>
    </row>
    <row r="4647" spans="1:2">
      <c r="A4647" s="16"/>
      <c r="B4647" s="5"/>
    </row>
    <row r="4648" spans="1:2">
      <c r="A4648" s="16"/>
      <c r="B4648" s="5"/>
    </row>
    <row r="4649" spans="1:2">
      <c r="A4649" s="16"/>
      <c r="B4649" s="5"/>
    </row>
    <row r="4650" spans="1:2">
      <c r="A4650" s="16"/>
      <c r="B4650" s="5"/>
    </row>
    <row r="4651" spans="1:2">
      <c r="A4651" s="16"/>
      <c r="B4651" s="5"/>
    </row>
    <row r="4652" spans="1:2">
      <c r="A4652" s="16"/>
      <c r="B4652" s="5"/>
    </row>
    <row r="4653" spans="1:2">
      <c r="A4653" s="16"/>
      <c r="B4653" s="5"/>
    </row>
    <row r="4654" spans="1:2">
      <c r="A4654" s="16"/>
      <c r="B4654" s="5"/>
    </row>
    <row r="4655" spans="1:2">
      <c r="A4655" s="16"/>
      <c r="B4655" s="5"/>
    </row>
    <row r="4656" spans="1:2">
      <c r="A4656" s="16"/>
      <c r="B4656" s="5"/>
    </row>
    <row r="4657" spans="1:2">
      <c r="A4657" s="16"/>
      <c r="B4657" s="5"/>
    </row>
    <row r="4658" spans="1:2">
      <c r="A4658" s="16"/>
      <c r="B4658" s="5"/>
    </row>
    <row r="4659" spans="1:2">
      <c r="A4659" s="16"/>
      <c r="B4659" s="5"/>
    </row>
    <row r="4660" spans="1:2">
      <c r="A4660" s="16"/>
      <c r="B4660" s="5"/>
    </row>
    <row r="4661" spans="1:2">
      <c r="A4661" s="16"/>
      <c r="B4661" s="5"/>
    </row>
    <row r="4662" spans="1:2">
      <c r="A4662" s="16"/>
      <c r="B4662" s="5"/>
    </row>
    <row r="4663" spans="1:2">
      <c r="A4663" s="16"/>
      <c r="B4663" s="5"/>
    </row>
    <row r="4664" spans="1:2">
      <c r="A4664" s="16"/>
      <c r="B4664" s="5"/>
    </row>
    <row r="4665" spans="1:2">
      <c r="A4665" s="16"/>
      <c r="B4665" s="5"/>
    </row>
    <row r="4666" spans="1:2">
      <c r="A4666" s="16"/>
      <c r="B4666" s="5"/>
    </row>
    <row r="4667" spans="1:2">
      <c r="A4667" s="16"/>
      <c r="B4667" s="5"/>
    </row>
    <row r="4668" spans="1:2">
      <c r="A4668" s="16"/>
      <c r="B4668" s="5"/>
    </row>
    <row r="4669" spans="1:2">
      <c r="A4669" s="16"/>
      <c r="B4669" s="5"/>
    </row>
    <row r="4670" spans="1:2">
      <c r="A4670" s="16"/>
      <c r="B4670" s="5"/>
    </row>
    <row r="4671" spans="1:2">
      <c r="A4671" s="16"/>
      <c r="B4671" s="5"/>
    </row>
    <row r="4672" spans="1:2">
      <c r="A4672" s="16"/>
      <c r="B4672" s="5"/>
    </row>
    <row r="4673" spans="1:2">
      <c r="A4673" s="16"/>
      <c r="B4673" s="5"/>
    </row>
    <row r="4674" spans="1:2">
      <c r="A4674" s="16"/>
      <c r="B4674" s="5"/>
    </row>
    <row r="4675" spans="1:2">
      <c r="A4675" s="16"/>
      <c r="B4675" s="5"/>
    </row>
    <row r="4676" spans="1:2">
      <c r="A4676" s="16"/>
      <c r="B4676" s="5"/>
    </row>
    <row r="4677" spans="1:2">
      <c r="A4677" s="16"/>
      <c r="B4677" s="5"/>
    </row>
    <row r="4678" spans="1:2">
      <c r="A4678" s="16"/>
      <c r="B4678" s="5"/>
    </row>
    <row r="4679" spans="1:2">
      <c r="A4679" s="16"/>
      <c r="B4679" s="5"/>
    </row>
    <row r="4680" spans="1:2">
      <c r="A4680" s="16"/>
      <c r="B4680" s="5"/>
    </row>
    <row r="4681" spans="1:2">
      <c r="A4681" s="16"/>
      <c r="B4681" s="5"/>
    </row>
    <row r="4682" spans="1:2">
      <c r="A4682" s="16"/>
      <c r="B4682" s="5"/>
    </row>
    <row r="4683" spans="1:2">
      <c r="A4683" s="16"/>
      <c r="B4683" s="5"/>
    </row>
    <row r="4684" spans="1:2">
      <c r="A4684" s="16"/>
      <c r="B4684" s="5"/>
    </row>
    <row r="4685" spans="1:2">
      <c r="A4685" s="16"/>
      <c r="B4685" s="5"/>
    </row>
    <row r="4686" spans="1:2">
      <c r="A4686" s="16"/>
      <c r="B4686" s="5"/>
    </row>
    <row r="4687" spans="1:2">
      <c r="A4687" s="16"/>
      <c r="B4687" s="5"/>
    </row>
    <row r="4688" spans="1:2">
      <c r="A4688" s="16"/>
      <c r="B4688" s="5"/>
    </row>
    <row r="4689" spans="1:2">
      <c r="A4689" s="16"/>
      <c r="B4689" s="5"/>
    </row>
    <row r="4690" spans="1:2">
      <c r="A4690" s="16"/>
      <c r="B4690" s="5"/>
    </row>
    <row r="4691" spans="1:2">
      <c r="A4691" s="16"/>
      <c r="B4691" s="5"/>
    </row>
    <row r="4692" spans="1:2">
      <c r="A4692" s="16"/>
      <c r="B4692" s="5"/>
    </row>
    <row r="4693" spans="1:2">
      <c r="A4693" s="16"/>
      <c r="B4693" s="5"/>
    </row>
    <row r="4694" spans="1:2">
      <c r="A4694" s="16"/>
      <c r="B4694" s="5"/>
    </row>
    <row r="4695" spans="1:2">
      <c r="A4695" s="16"/>
      <c r="B4695" s="5"/>
    </row>
    <row r="4696" spans="1:2">
      <c r="A4696" s="16"/>
      <c r="B4696" s="5"/>
    </row>
    <row r="4697" spans="1:2">
      <c r="A4697" s="16"/>
      <c r="B4697" s="5"/>
    </row>
    <row r="4698" spans="1:2">
      <c r="A4698" s="16"/>
      <c r="B4698" s="5"/>
    </row>
    <row r="4699" spans="1:2">
      <c r="A4699" s="16"/>
      <c r="B4699" s="5"/>
    </row>
    <row r="4700" spans="1:2">
      <c r="A4700" s="16"/>
      <c r="B4700" s="5"/>
    </row>
    <row r="4701" spans="1:2">
      <c r="A4701" s="16"/>
      <c r="B4701" s="5"/>
    </row>
    <row r="4702" spans="1:2">
      <c r="A4702" s="16"/>
      <c r="B4702" s="5"/>
    </row>
    <row r="4703" spans="1:2">
      <c r="A4703" s="16"/>
      <c r="B4703" s="5"/>
    </row>
    <row r="4704" spans="1:2">
      <c r="A4704" s="16"/>
      <c r="B4704" s="5"/>
    </row>
    <row r="4705" spans="1:2">
      <c r="A4705" s="16"/>
      <c r="B4705" s="5"/>
    </row>
    <row r="4706" spans="1:2">
      <c r="A4706" s="16"/>
      <c r="B4706" s="5"/>
    </row>
    <row r="4707" spans="1:2">
      <c r="A4707" s="16"/>
      <c r="B4707" s="5"/>
    </row>
    <row r="4708" spans="1:2">
      <c r="A4708" s="16"/>
      <c r="B4708" s="5"/>
    </row>
    <row r="4709" spans="1:2">
      <c r="A4709" s="16"/>
      <c r="B4709" s="5"/>
    </row>
    <row r="4710" spans="1:2">
      <c r="A4710" s="16"/>
      <c r="B4710" s="5"/>
    </row>
    <row r="4711" spans="1:2">
      <c r="A4711" s="16"/>
      <c r="B4711" s="5"/>
    </row>
    <row r="4712" spans="1:2">
      <c r="A4712" s="16"/>
      <c r="B4712" s="5"/>
    </row>
    <row r="4713" spans="1:2">
      <c r="A4713" s="16"/>
      <c r="B4713" s="5"/>
    </row>
    <row r="4714" spans="1:2">
      <c r="A4714" s="16"/>
      <c r="B4714" s="5"/>
    </row>
    <row r="4715" spans="1:2">
      <c r="A4715" s="16"/>
      <c r="B4715" s="5"/>
    </row>
    <row r="4716" spans="1:2">
      <c r="A4716" s="16"/>
      <c r="B4716" s="5"/>
    </row>
    <row r="4717" spans="1:2">
      <c r="A4717" s="16"/>
      <c r="B4717" s="5"/>
    </row>
    <row r="4718" spans="1:2">
      <c r="A4718" s="16"/>
      <c r="B4718" s="5"/>
    </row>
    <row r="4719" spans="1:2">
      <c r="A4719" s="16"/>
      <c r="B4719" s="5"/>
    </row>
    <row r="4720" spans="1:2">
      <c r="A4720" s="16"/>
      <c r="B4720" s="5"/>
    </row>
    <row r="4721" spans="1:2">
      <c r="A4721" s="16"/>
      <c r="B4721" s="5"/>
    </row>
    <row r="4722" spans="1:2">
      <c r="A4722" s="16"/>
      <c r="B4722" s="5"/>
    </row>
    <row r="4723" spans="1:2">
      <c r="A4723" s="16"/>
      <c r="B4723" s="5"/>
    </row>
    <row r="4724" spans="1:2">
      <c r="A4724" s="16"/>
      <c r="B4724" s="5"/>
    </row>
    <row r="4725" spans="1:2">
      <c r="A4725" s="16"/>
      <c r="B4725" s="5"/>
    </row>
    <row r="4726" spans="1:2">
      <c r="A4726" s="16"/>
      <c r="B4726" s="5"/>
    </row>
    <row r="4727" spans="1:2">
      <c r="A4727" s="16"/>
      <c r="B4727" s="5"/>
    </row>
    <row r="4728" spans="1:2">
      <c r="A4728" s="16"/>
      <c r="B4728" s="5"/>
    </row>
    <row r="4729" spans="1:2">
      <c r="A4729" s="16"/>
      <c r="B4729" s="5"/>
    </row>
    <row r="4730" spans="1:2">
      <c r="A4730" s="16"/>
      <c r="B4730" s="5"/>
    </row>
    <row r="4731" spans="1:2">
      <c r="A4731" s="16"/>
      <c r="B4731" s="5"/>
    </row>
    <row r="4732" spans="1:2">
      <c r="A4732" s="16"/>
      <c r="B4732" s="5"/>
    </row>
    <row r="4733" spans="1:2">
      <c r="A4733" s="16"/>
      <c r="B4733" s="5"/>
    </row>
    <row r="4734" spans="1:2">
      <c r="A4734" s="16"/>
      <c r="B4734" s="5"/>
    </row>
    <row r="4735" spans="1:2">
      <c r="A4735" s="16"/>
      <c r="B4735" s="5"/>
    </row>
    <row r="4736" spans="1:2">
      <c r="A4736" s="16"/>
      <c r="B4736" s="5"/>
    </row>
    <row r="4737" spans="1:2">
      <c r="A4737" s="16"/>
      <c r="B4737" s="5"/>
    </row>
    <row r="4738" spans="1:2">
      <c r="A4738" s="16"/>
      <c r="B4738" s="5"/>
    </row>
    <row r="4739" spans="1:2">
      <c r="A4739" s="16"/>
      <c r="B4739" s="5"/>
    </row>
    <row r="4740" spans="1:2">
      <c r="A4740" s="16"/>
      <c r="B4740" s="5"/>
    </row>
    <row r="4741" spans="1:2">
      <c r="A4741" s="16"/>
      <c r="B4741" s="5"/>
    </row>
    <row r="4742" spans="1:2">
      <c r="A4742" s="16"/>
      <c r="B4742" s="5"/>
    </row>
    <row r="4743" spans="1:2">
      <c r="A4743" s="16"/>
      <c r="B4743" s="5"/>
    </row>
    <row r="4744" spans="1:2">
      <c r="A4744" s="16"/>
      <c r="B4744" s="5"/>
    </row>
    <row r="4745" spans="1:2">
      <c r="A4745" s="16"/>
      <c r="B4745" s="5"/>
    </row>
    <row r="4746" spans="1:2">
      <c r="A4746" s="16"/>
      <c r="B4746" s="5"/>
    </row>
    <row r="4747" spans="1:2">
      <c r="A4747" s="16"/>
      <c r="B4747" s="5"/>
    </row>
    <row r="4748" spans="1:2">
      <c r="A4748" s="16"/>
      <c r="B4748" s="5"/>
    </row>
    <row r="4749" spans="1:2">
      <c r="A4749" s="16"/>
      <c r="B4749" s="5"/>
    </row>
    <row r="4750" spans="1:2">
      <c r="A4750" s="16"/>
      <c r="B4750" s="5"/>
    </row>
    <row r="4751" spans="1:2">
      <c r="A4751" s="16"/>
      <c r="B4751" s="5"/>
    </row>
    <row r="4752" spans="1:2">
      <c r="A4752" s="16"/>
      <c r="B4752" s="5"/>
    </row>
    <row r="4753" spans="1:2">
      <c r="A4753" s="16"/>
      <c r="B4753" s="5"/>
    </row>
    <row r="4754" spans="1:2">
      <c r="A4754" s="16"/>
      <c r="B4754" s="5"/>
    </row>
    <row r="4755" spans="1:2">
      <c r="A4755" s="16"/>
      <c r="B4755" s="5"/>
    </row>
    <row r="4756" spans="1:2">
      <c r="A4756" s="16"/>
      <c r="B4756" s="5"/>
    </row>
    <row r="4757" spans="1:2">
      <c r="A4757" s="16"/>
      <c r="B4757" s="5"/>
    </row>
    <row r="4758" spans="1:2">
      <c r="A4758" s="16"/>
      <c r="B4758" s="5"/>
    </row>
    <row r="4759" spans="1:2">
      <c r="A4759" s="16"/>
      <c r="B4759" s="5"/>
    </row>
    <row r="4760" spans="1:2">
      <c r="A4760" s="16"/>
      <c r="B4760" s="5"/>
    </row>
    <row r="4761" spans="1:2">
      <c r="A4761" s="16"/>
      <c r="B4761" s="5"/>
    </row>
    <row r="4762" spans="1:2">
      <c r="A4762" s="16"/>
      <c r="B4762" s="5"/>
    </row>
    <row r="4763" spans="1:2">
      <c r="A4763" s="16"/>
      <c r="B4763" s="5"/>
    </row>
    <row r="4764" spans="1:2">
      <c r="A4764" s="16"/>
      <c r="B4764" s="5"/>
    </row>
    <row r="4765" spans="1:2">
      <c r="A4765" s="16"/>
      <c r="B4765" s="5"/>
    </row>
    <row r="4766" spans="1:2">
      <c r="A4766" s="16"/>
      <c r="B4766" s="5"/>
    </row>
    <row r="4767" spans="1:2">
      <c r="A4767" s="16"/>
      <c r="B4767" s="5"/>
    </row>
    <row r="4768" spans="1:2">
      <c r="A4768" s="16"/>
      <c r="B4768" s="5"/>
    </row>
    <row r="4769" spans="1:2">
      <c r="A4769" s="16"/>
      <c r="B4769" s="5"/>
    </row>
    <row r="4770" spans="1:2">
      <c r="A4770" s="16"/>
      <c r="B4770" s="5"/>
    </row>
    <row r="4771" spans="1:2">
      <c r="A4771" s="16"/>
      <c r="B4771" s="5"/>
    </row>
    <row r="4772" spans="1:2">
      <c r="A4772" s="16"/>
      <c r="B4772" s="5"/>
    </row>
    <row r="4773" spans="1:2">
      <c r="A4773" s="16"/>
      <c r="B4773" s="5"/>
    </row>
    <row r="4774" spans="1:2">
      <c r="A4774" s="16"/>
      <c r="B4774" s="5"/>
    </row>
    <row r="4775" spans="1:2">
      <c r="A4775" s="16"/>
      <c r="B4775" s="5"/>
    </row>
    <row r="4776" spans="1:2">
      <c r="A4776" s="16"/>
      <c r="B4776" s="5"/>
    </row>
    <row r="4777" spans="1:2">
      <c r="A4777" s="16"/>
      <c r="B4777" s="5"/>
    </row>
    <row r="4778" spans="1:2">
      <c r="A4778" s="16"/>
      <c r="B4778" s="5"/>
    </row>
    <row r="4779" spans="1:2">
      <c r="A4779" s="16"/>
      <c r="B4779" s="5"/>
    </row>
    <row r="4780" spans="1:2">
      <c r="A4780" s="16"/>
      <c r="B4780" s="5"/>
    </row>
    <row r="4781" spans="1:2">
      <c r="A4781" s="16"/>
      <c r="B4781" s="5"/>
    </row>
    <row r="4782" spans="1:2">
      <c r="A4782" s="16"/>
      <c r="B4782" s="5"/>
    </row>
    <row r="4783" spans="1:2">
      <c r="A4783" s="16"/>
      <c r="B4783" s="5"/>
    </row>
    <row r="4784" spans="1:2">
      <c r="A4784" s="16"/>
      <c r="B4784" s="5"/>
    </row>
    <row r="4785" spans="1:2">
      <c r="A4785" s="16"/>
      <c r="B4785" s="5"/>
    </row>
    <row r="4786" spans="1:2">
      <c r="A4786" s="16"/>
      <c r="B4786" s="5"/>
    </row>
    <row r="4787" spans="1:2">
      <c r="A4787" s="16"/>
      <c r="B4787" s="5"/>
    </row>
    <row r="4788" spans="1:2">
      <c r="A4788" s="16"/>
      <c r="B4788" s="5"/>
    </row>
    <row r="4789" spans="1:2">
      <c r="A4789" s="16"/>
      <c r="B4789" s="5"/>
    </row>
    <row r="4790" spans="1:2">
      <c r="A4790" s="16"/>
      <c r="B4790" s="5"/>
    </row>
    <row r="4791" spans="1:2">
      <c r="A4791" s="16"/>
      <c r="B4791" s="5"/>
    </row>
    <row r="4792" spans="1:2">
      <c r="A4792" s="16"/>
      <c r="B4792" s="5"/>
    </row>
    <row r="4793" spans="1:2">
      <c r="A4793" s="16"/>
      <c r="B4793" s="5"/>
    </row>
    <row r="4794" spans="1:2">
      <c r="A4794" s="16"/>
      <c r="B4794" s="5"/>
    </row>
    <row r="4795" spans="1:2">
      <c r="A4795" s="16"/>
      <c r="B4795" s="5"/>
    </row>
    <row r="4796" spans="1:2">
      <c r="A4796" s="16"/>
      <c r="B4796" s="5"/>
    </row>
    <row r="4797" spans="1:2">
      <c r="A4797" s="16"/>
      <c r="B4797" s="5"/>
    </row>
    <row r="4798" spans="1:2">
      <c r="A4798" s="16"/>
      <c r="B4798" s="5"/>
    </row>
    <row r="4799" spans="1:2">
      <c r="A4799" s="16"/>
      <c r="B4799" s="5"/>
    </row>
    <row r="4800" spans="1:2">
      <c r="A4800" s="16"/>
      <c r="B4800" s="5"/>
    </row>
    <row r="4801" spans="1:2">
      <c r="A4801" s="16"/>
      <c r="B4801" s="5"/>
    </row>
    <row r="4802" spans="1:2">
      <c r="A4802" s="16"/>
      <c r="B4802" s="5"/>
    </row>
    <row r="4803" spans="1:2">
      <c r="A4803" s="16"/>
      <c r="B4803" s="5"/>
    </row>
    <row r="4804" spans="1:2">
      <c r="A4804" s="16"/>
      <c r="B4804" s="5"/>
    </row>
    <row r="4805" spans="1:2">
      <c r="A4805" s="16"/>
      <c r="B4805" s="5"/>
    </row>
    <row r="4806" spans="1:2">
      <c r="A4806" s="16"/>
      <c r="B4806" s="5"/>
    </row>
    <row r="4807" spans="1:2">
      <c r="A4807" s="16"/>
      <c r="B4807" s="5"/>
    </row>
    <row r="4808" spans="1:2">
      <c r="A4808" s="16"/>
      <c r="B4808" s="5"/>
    </row>
    <row r="4809" spans="1:2">
      <c r="A4809" s="16"/>
      <c r="B4809" s="5"/>
    </row>
    <row r="4810" spans="1:2">
      <c r="A4810" s="16"/>
      <c r="B4810" s="5"/>
    </row>
    <row r="4811" spans="1:2">
      <c r="A4811" s="16"/>
      <c r="B4811" s="5"/>
    </row>
    <row r="4812" spans="1:2">
      <c r="A4812" s="16"/>
      <c r="B4812" s="5"/>
    </row>
    <row r="4813" spans="1:2">
      <c r="A4813" s="16"/>
      <c r="B4813" s="5"/>
    </row>
    <row r="4814" spans="1:2">
      <c r="A4814" s="16"/>
      <c r="B4814" s="5"/>
    </row>
    <row r="4815" spans="1:2">
      <c r="A4815" s="16"/>
      <c r="B4815" s="5"/>
    </row>
    <row r="4816" spans="1:2">
      <c r="A4816" s="16"/>
      <c r="B4816" s="5"/>
    </row>
    <row r="4817" spans="1:2">
      <c r="A4817" s="16"/>
      <c r="B4817" s="5"/>
    </row>
    <row r="4818" spans="1:2">
      <c r="A4818" s="16"/>
      <c r="B4818" s="5"/>
    </row>
    <row r="4819" spans="1:2">
      <c r="A4819" s="16"/>
      <c r="B4819" s="5"/>
    </row>
    <row r="4820" spans="1:2">
      <c r="A4820" s="16"/>
      <c r="B4820" s="5"/>
    </row>
    <row r="4821" spans="1:2">
      <c r="A4821" s="16"/>
      <c r="B4821" s="5"/>
    </row>
    <row r="4822" spans="1:2">
      <c r="A4822" s="16"/>
      <c r="B4822" s="5"/>
    </row>
    <row r="4823" spans="1:2">
      <c r="A4823" s="16"/>
      <c r="B4823" s="5"/>
    </row>
    <row r="4824" spans="1:2">
      <c r="A4824" s="16"/>
      <c r="B4824" s="5"/>
    </row>
    <row r="4825" spans="1:2">
      <c r="A4825" s="16"/>
      <c r="B4825" s="5"/>
    </row>
    <row r="4826" spans="1:2">
      <c r="A4826" s="16"/>
      <c r="B4826" s="5"/>
    </row>
    <row r="4827" spans="1:2">
      <c r="A4827" s="16"/>
      <c r="B4827" s="5"/>
    </row>
    <row r="4828" spans="1:2">
      <c r="A4828" s="16"/>
      <c r="B4828" s="5"/>
    </row>
    <row r="4829" spans="1:2">
      <c r="A4829" s="16"/>
      <c r="B4829" s="5"/>
    </row>
    <row r="4830" spans="1:2">
      <c r="A4830" s="16"/>
      <c r="B4830" s="5"/>
    </row>
    <row r="4831" spans="1:2">
      <c r="A4831" s="16"/>
      <c r="B4831" s="5"/>
    </row>
    <row r="4832" spans="1:2">
      <c r="A4832" s="16"/>
      <c r="B4832" s="5"/>
    </row>
    <row r="4833" spans="1:2">
      <c r="A4833" s="16"/>
      <c r="B4833" s="5"/>
    </row>
    <row r="4834" spans="1:2">
      <c r="A4834" s="16"/>
      <c r="B4834" s="5"/>
    </row>
    <row r="4835" spans="1:2">
      <c r="A4835" s="16"/>
      <c r="B4835" s="5"/>
    </row>
    <row r="4836" spans="1:2">
      <c r="A4836" s="16"/>
      <c r="B4836" s="5"/>
    </row>
    <row r="4837" spans="1:2">
      <c r="A4837" s="16"/>
      <c r="B4837" s="5"/>
    </row>
    <row r="4838" spans="1:2">
      <c r="A4838" s="16"/>
      <c r="B4838" s="5"/>
    </row>
    <row r="4839" spans="1:2">
      <c r="A4839" s="16"/>
      <c r="B4839" s="5"/>
    </row>
    <row r="4840" spans="1:2">
      <c r="A4840" s="16"/>
      <c r="B4840" s="5"/>
    </row>
    <row r="4841" spans="1:2">
      <c r="A4841" s="16"/>
      <c r="B4841" s="5"/>
    </row>
    <row r="4842" spans="1:2">
      <c r="A4842" s="16"/>
      <c r="B4842" s="5"/>
    </row>
    <row r="4843" spans="1:2">
      <c r="A4843" s="16"/>
      <c r="B4843" s="5"/>
    </row>
    <row r="4844" spans="1:2">
      <c r="A4844" s="16"/>
      <c r="B4844" s="5"/>
    </row>
    <row r="4845" spans="1:2">
      <c r="A4845" s="16"/>
      <c r="B4845" s="5"/>
    </row>
    <row r="4846" spans="1:2">
      <c r="A4846" s="16"/>
      <c r="B4846" s="5"/>
    </row>
    <row r="4847" spans="1:2">
      <c r="A4847" s="16"/>
      <c r="B4847" s="5"/>
    </row>
    <row r="4848" spans="1:2">
      <c r="A4848" s="16"/>
      <c r="B4848" s="5"/>
    </row>
    <row r="4849" spans="1:2">
      <c r="A4849" s="16"/>
      <c r="B4849" s="5"/>
    </row>
    <row r="4850" spans="1:2">
      <c r="A4850" s="16"/>
      <c r="B4850" s="5"/>
    </row>
    <row r="4851" spans="1:2">
      <c r="A4851" s="16"/>
      <c r="B4851" s="5"/>
    </row>
    <row r="4852" spans="1:2">
      <c r="A4852" s="16"/>
      <c r="B4852" s="5"/>
    </row>
    <row r="4853" spans="1:2">
      <c r="A4853" s="16"/>
      <c r="B4853" s="5"/>
    </row>
    <row r="4854" spans="1:2">
      <c r="A4854" s="16"/>
      <c r="B4854" s="5"/>
    </row>
    <row r="4855" spans="1:2">
      <c r="A4855" s="16"/>
      <c r="B4855" s="5"/>
    </row>
    <row r="4856" spans="1:2">
      <c r="A4856" s="16"/>
      <c r="B4856" s="5"/>
    </row>
    <row r="4857" spans="1:2">
      <c r="A4857" s="16"/>
      <c r="B4857" s="5"/>
    </row>
    <row r="4858" spans="1:2">
      <c r="A4858" s="16"/>
      <c r="B4858" s="5"/>
    </row>
    <row r="4859" spans="1:2">
      <c r="A4859" s="16"/>
      <c r="B4859" s="5"/>
    </row>
    <row r="4860" spans="1:2">
      <c r="A4860" s="16"/>
      <c r="B4860" s="5"/>
    </row>
    <row r="4861" spans="1:2">
      <c r="A4861" s="16"/>
      <c r="B4861" s="5"/>
    </row>
    <row r="4862" spans="1:2">
      <c r="A4862" s="16"/>
      <c r="B4862" s="5"/>
    </row>
    <row r="4863" spans="1:2">
      <c r="A4863" s="16"/>
      <c r="B4863" s="5"/>
    </row>
    <row r="4864" spans="1:2">
      <c r="A4864" s="16"/>
      <c r="B4864" s="5"/>
    </row>
    <row r="4865" spans="1:2">
      <c r="A4865" s="16"/>
      <c r="B4865" s="5"/>
    </row>
    <row r="4866" spans="1:2">
      <c r="A4866" s="16"/>
      <c r="B4866" s="5"/>
    </row>
    <row r="4867" spans="1:2">
      <c r="A4867" s="16"/>
      <c r="B4867" s="5"/>
    </row>
    <row r="4868" spans="1:2">
      <c r="A4868" s="16"/>
      <c r="B4868" s="5"/>
    </row>
    <row r="4869" spans="1:2">
      <c r="A4869" s="16"/>
      <c r="B4869" s="5"/>
    </row>
    <row r="4870" spans="1:2">
      <c r="A4870" s="16"/>
      <c r="B4870" s="5"/>
    </row>
    <row r="4871" spans="1:2">
      <c r="A4871" s="16"/>
      <c r="B4871" s="5"/>
    </row>
    <row r="4872" spans="1:2">
      <c r="A4872" s="16"/>
      <c r="B4872" s="5"/>
    </row>
    <row r="4873" spans="1:2">
      <c r="A4873" s="16"/>
      <c r="B4873" s="5"/>
    </row>
    <row r="4874" spans="1:2">
      <c r="A4874" s="16"/>
      <c r="B4874" s="5"/>
    </row>
    <row r="4875" spans="1:2">
      <c r="A4875" s="16"/>
      <c r="B4875" s="5"/>
    </row>
    <row r="4876" spans="1:2">
      <c r="A4876" s="16"/>
      <c r="B4876" s="5"/>
    </row>
    <row r="4877" spans="1:2">
      <c r="A4877" s="16"/>
      <c r="B4877" s="5"/>
    </row>
    <row r="4878" spans="1:2">
      <c r="A4878" s="16"/>
      <c r="B4878" s="5"/>
    </row>
    <row r="4879" spans="1:2">
      <c r="A4879" s="16"/>
      <c r="B4879" s="5"/>
    </row>
    <row r="4880" spans="1:2">
      <c r="A4880" s="16"/>
      <c r="B4880" s="5"/>
    </row>
    <row r="4881" spans="1:2">
      <c r="A4881" s="16"/>
      <c r="B4881" s="5"/>
    </row>
    <row r="4882" spans="1:2">
      <c r="A4882" s="16"/>
      <c r="B4882" s="5"/>
    </row>
    <row r="4883" spans="1:2">
      <c r="A4883" s="16"/>
      <c r="B4883" s="5"/>
    </row>
    <row r="4884" spans="1:2">
      <c r="A4884" s="16"/>
      <c r="B4884" s="5"/>
    </row>
    <row r="4885" spans="1:2">
      <c r="A4885" s="16"/>
      <c r="B4885" s="5"/>
    </row>
    <row r="4886" spans="1:2">
      <c r="A4886" s="16"/>
      <c r="B4886" s="5"/>
    </row>
    <row r="4887" spans="1:2">
      <c r="A4887" s="16"/>
      <c r="B4887" s="5"/>
    </row>
    <row r="4888" spans="1:2">
      <c r="A4888" s="16"/>
      <c r="B4888" s="5"/>
    </row>
    <row r="4889" spans="1:2">
      <c r="A4889" s="16"/>
      <c r="B4889" s="5"/>
    </row>
    <row r="4890" spans="1:2">
      <c r="A4890" s="16"/>
      <c r="B4890" s="5"/>
    </row>
    <row r="4891" spans="1:2">
      <c r="A4891" s="16"/>
      <c r="B4891" s="5"/>
    </row>
    <row r="4892" spans="1:2">
      <c r="A4892" s="16"/>
      <c r="B4892" s="5"/>
    </row>
    <row r="4893" spans="1:2">
      <c r="A4893" s="16"/>
      <c r="B4893" s="5"/>
    </row>
    <row r="4894" spans="1:2">
      <c r="A4894" s="16"/>
      <c r="B4894" s="5"/>
    </row>
    <row r="4895" spans="1:2">
      <c r="A4895" s="16"/>
      <c r="B4895" s="5"/>
    </row>
    <row r="4896" spans="1:2">
      <c r="A4896" s="16"/>
      <c r="B4896" s="5"/>
    </row>
    <row r="4897" spans="1:2">
      <c r="A4897" s="16"/>
      <c r="B4897" s="5"/>
    </row>
    <row r="4898" spans="1:2">
      <c r="A4898" s="16"/>
      <c r="B4898" s="5"/>
    </row>
    <row r="4899" spans="1:2">
      <c r="A4899" s="16"/>
      <c r="B4899" s="5"/>
    </row>
    <row r="4900" spans="1:2">
      <c r="A4900" s="16"/>
      <c r="B4900" s="5"/>
    </row>
    <row r="4901" spans="1:2">
      <c r="A4901" s="16"/>
      <c r="B4901" s="5"/>
    </row>
    <row r="4902" spans="1:2">
      <c r="A4902" s="16"/>
      <c r="B4902" s="5"/>
    </row>
    <row r="4903" spans="1:2">
      <c r="A4903" s="16"/>
      <c r="B4903" s="5"/>
    </row>
    <row r="4904" spans="1:2">
      <c r="A4904" s="16"/>
      <c r="B4904" s="5"/>
    </row>
    <row r="4905" spans="1:2">
      <c r="A4905" s="16"/>
      <c r="B4905" s="5"/>
    </row>
    <row r="4906" spans="1:2">
      <c r="A4906" s="16"/>
      <c r="B4906" s="5"/>
    </row>
    <row r="4907" spans="1:2">
      <c r="A4907" s="16"/>
      <c r="B4907" s="5"/>
    </row>
    <row r="4908" spans="1:2">
      <c r="A4908" s="16"/>
      <c r="B4908" s="5"/>
    </row>
    <row r="4909" spans="1:2">
      <c r="A4909" s="16"/>
      <c r="B4909" s="5"/>
    </row>
    <row r="4910" spans="1:2">
      <c r="A4910" s="16"/>
      <c r="B4910" s="5"/>
    </row>
    <row r="4911" spans="1:2">
      <c r="A4911" s="16"/>
      <c r="B4911" s="5"/>
    </row>
    <row r="4912" spans="1:2">
      <c r="A4912" s="16"/>
      <c r="B4912" s="5"/>
    </row>
    <row r="4913" spans="1:2">
      <c r="A4913" s="16"/>
      <c r="B4913" s="5"/>
    </row>
    <row r="4914" spans="1:2">
      <c r="A4914" s="16"/>
      <c r="B4914" s="5"/>
    </row>
    <row r="4915" spans="1:2">
      <c r="A4915" s="16"/>
      <c r="B4915" s="5"/>
    </row>
    <row r="4916" spans="1:2">
      <c r="A4916" s="16"/>
      <c r="B4916" s="5"/>
    </row>
    <row r="4917" spans="1:2">
      <c r="A4917" s="16"/>
      <c r="B4917" s="5"/>
    </row>
    <row r="4918" spans="1:2">
      <c r="A4918" s="16"/>
      <c r="B4918" s="5"/>
    </row>
    <row r="4919" spans="1:2">
      <c r="A4919" s="16"/>
      <c r="B4919" s="5"/>
    </row>
    <row r="4920" spans="1:2">
      <c r="A4920" s="16"/>
      <c r="B4920" s="5"/>
    </row>
    <row r="4921" spans="1:2">
      <c r="A4921" s="16"/>
      <c r="B4921" s="5"/>
    </row>
    <row r="4922" spans="1:2">
      <c r="A4922" s="16"/>
      <c r="B4922" s="5"/>
    </row>
    <row r="4923" spans="1:2">
      <c r="A4923" s="16"/>
      <c r="B4923" s="5"/>
    </row>
    <row r="4924" spans="1:2">
      <c r="A4924" s="16"/>
      <c r="B4924" s="5"/>
    </row>
    <row r="4925" spans="1:2">
      <c r="A4925" s="16"/>
      <c r="B4925" s="5"/>
    </row>
    <row r="4926" spans="1:2">
      <c r="A4926" s="16"/>
      <c r="B4926" s="5"/>
    </row>
    <row r="4927" spans="1:2">
      <c r="A4927" s="16"/>
      <c r="B4927" s="5"/>
    </row>
    <row r="4928" spans="1:2">
      <c r="A4928" s="16"/>
      <c r="B4928" s="5"/>
    </row>
    <row r="4929" spans="1:2">
      <c r="A4929" s="16"/>
      <c r="B4929" s="5"/>
    </row>
    <row r="4930" spans="1:2">
      <c r="A4930" s="16"/>
      <c r="B4930" s="5"/>
    </row>
    <row r="4931" spans="1:2">
      <c r="A4931" s="16"/>
      <c r="B4931" s="5"/>
    </row>
    <row r="4932" spans="1:2">
      <c r="A4932" s="16"/>
      <c r="B4932" s="5"/>
    </row>
    <row r="4933" spans="1:2">
      <c r="A4933" s="16"/>
      <c r="B4933" s="5"/>
    </row>
    <row r="4934" spans="1:2">
      <c r="A4934" s="16"/>
      <c r="B4934" s="5"/>
    </row>
    <row r="4935" spans="1:2">
      <c r="A4935" s="16"/>
      <c r="B4935" s="5"/>
    </row>
    <row r="4936" spans="1:2">
      <c r="A4936" s="16"/>
      <c r="B4936" s="5"/>
    </row>
    <row r="4937" spans="1:2">
      <c r="A4937" s="16"/>
      <c r="B4937" s="5"/>
    </row>
    <row r="4938" spans="1:2">
      <c r="A4938" s="16"/>
      <c r="B4938" s="5"/>
    </row>
    <row r="4939" spans="1:2">
      <c r="A4939" s="16"/>
      <c r="B4939" s="5"/>
    </row>
    <row r="4940" spans="1:2">
      <c r="A4940" s="16"/>
      <c r="B4940" s="5"/>
    </row>
    <row r="4941" spans="1:2">
      <c r="A4941" s="16"/>
      <c r="B4941" s="5"/>
    </row>
    <row r="4942" spans="1:2">
      <c r="A4942" s="16"/>
      <c r="B4942" s="5"/>
    </row>
    <row r="4943" spans="1:2">
      <c r="A4943" s="16"/>
      <c r="B4943" s="5"/>
    </row>
    <row r="4944" spans="1:2">
      <c r="A4944" s="16"/>
      <c r="B4944" s="5"/>
    </row>
    <row r="4945" spans="1:2">
      <c r="A4945" s="16"/>
      <c r="B4945" s="5"/>
    </row>
    <row r="4946" spans="1:2">
      <c r="A4946" s="16"/>
      <c r="B4946" s="5"/>
    </row>
    <row r="4947" spans="1:2">
      <c r="A4947" s="16"/>
      <c r="B4947" s="5"/>
    </row>
    <row r="4948" spans="1:2">
      <c r="A4948" s="16"/>
      <c r="B4948" s="5"/>
    </row>
    <row r="4949" spans="1:2">
      <c r="A4949" s="16"/>
      <c r="B4949" s="5"/>
    </row>
    <row r="4950" spans="1:2">
      <c r="A4950" s="16"/>
      <c r="B4950" s="5"/>
    </row>
    <row r="4951" spans="1:2">
      <c r="A4951" s="16"/>
      <c r="B4951" s="5"/>
    </row>
    <row r="4952" spans="1:2">
      <c r="A4952" s="16"/>
      <c r="B4952" s="5"/>
    </row>
    <row r="4953" spans="1:2">
      <c r="A4953" s="16"/>
      <c r="B4953" s="5"/>
    </row>
    <row r="4954" spans="1:2">
      <c r="A4954" s="16"/>
      <c r="B4954" s="5"/>
    </row>
    <row r="4955" spans="1:2">
      <c r="A4955" s="16"/>
      <c r="B4955" s="5"/>
    </row>
    <row r="4956" spans="1:2">
      <c r="A4956" s="16"/>
      <c r="B4956" s="5"/>
    </row>
    <row r="4957" spans="1:2">
      <c r="A4957" s="16"/>
      <c r="B4957" s="5"/>
    </row>
    <row r="4958" spans="1:2">
      <c r="A4958" s="16"/>
      <c r="B4958" s="5"/>
    </row>
    <row r="4959" spans="1:2">
      <c r="A4959" s="16"/>
      <c r="B4959" s="5"/>
    </row>
    <row r="4960" spans="1:2">
      <c r="A4960" s="16"/>
      <c r="B4960" s="5"/>
    </row>
    <row r="4961" spans="1:2">
      <c r="A4961" s="16"/>
      <c r="B4961" s="5"/>
    </row>
    <row r="4962" spans="1:2">
      <c r="A4962" s="16"/>
      <c r="B4962" s="5"/>
    </row>
    <row r="4963" spans="1:2">
      <c r="A4963" s="16"/>
      <c r="B4963" s="5"/>
    </row>
    <row r="4964" spans="1:2">
      <c r="A4964" s="16"/>
      <c r="B4964" s="5"/>
    </row>
    <row r="4965" spans="1:2">
      <c r="A4965" s="16"/>
      <c r="B4965" s="5"/>
    </row>
    <row r="4966" spans="1:2">
      <c r="A4966" s="16"/>
      <c r="B4966" s="5"/>
    </row>
    <row r="4967" spans="1:2">
      <c r="A4967" s="16"/>
      <c r="B4967" s="5"/>
    </row>
    <row r="4968" spans="1:2">
      <c r="A4968" s="16"/>
      <c r="B4968" s="5"/>
    </row>
    <row r="4969" spans="1:2">
      <c r="A4969" s="16"/>
      <c r="B4969" s="5"/>
    </row>
    <row r="4970" spans="1:2">
      <c r="A4970" s="16"/>
      <c r="B4970" s="5"/>
    </row>
    <row r="4971" spans="1:2">
      <c r="A4971" s="16"/>
      <c r="B4971" s="5"/>
    </row>
    <row r="4972" spans="1:2">
      <c r="A4972" s="16"/>
      <c r="B4972" s="5"/>
    </row>
    <row r="4973" spans="1:2">
      <c r="A4973" s="16"/>
      <c r="B4973" s="5"/>
    </row>
    <row r="4974" spans="1:2">
      <c r="A4974" s="16"/>
      <c r="B4974" s="5"/>
    </row>
    <row r="4975" spans="1:2">
      <c r="A4975" s="16"/>
      <c r="B4975" s="5"/>
    </row>
    <row r="4976" spans="1:2">
      <c r="A4976" s="16"/>
      <c r="B4976" s="5"/>
    </row>
    <row r="4977" spans="1:2">
      <c r="A4977" s="16"/>
      <c r="B4977" s="5"/>
    </row>
    <row r="4978" spans="1:2">
      <c r="A4978" s="16"/>
      <c r="B4978" s="5"/>
    </row>
    <row r="4979" spans="1:2">
      <c r="A4979" s="16"/>
      <c r="B4979" s="5"/>
    </row>
    <row r="4980" spans="1:2">
      <c r="A4980" s="16"/>
      <c r="B4980" s="5"/>
    </row>
    <row r="4981" spans="1:2">
      <c r="A4981" s="16"/>
      <c r="B4981" s="5"/>
    </row>
    <row r="4982" spans="1:2">
      <c r="A4982" s="16"/>
      <c r="B4982" s="5"/>
    </row>
    <row r="4983" spans="1:2">
      <c r="A4983" s="16"/>
      <c r="B4983" s="5"/>
    </row>
    <row r="4984" spans="1:2">
      <c r="A4984" s="16"/>
      <c r="B4984" s="5"/>
    </row>
    <row r="4985" spans="1:2">
      <c r="A4985" s="16"/>
      <c r="B4985" s="5"/>
    </row>
    <row r="4986" spans="1:2">
      <c r="A4986" s="16"/>
      <c r="B4986" s="5"/>
    </row>
    <row r="4987" spans="1:2">
      <c r="A4987" s="16"/>
      <c r="B4987" s="5"/>
    </row>
    <row r="4988" spans="1:2">
      <c r="A4988" s="16"/>
      <c r="B4988" s="5"/>
    </row>
    <row r="4989" spans="1:2">
      <c r="A4989" s="16"/>
      <c r="B4989" s="5"/>
    </row>
    <row r="4990" spans="1:2">
      <c r="A4990" s="16"/>
      <c r="B4990" s="5"/>
    </row>
    <row r="4991" spans="1:2">
      <c r="A4991" s="16"/>
      <c r="B4991" s="5"/>
    </row>
    <row r="4992" spans="1:2">
      <c r="A4992" s="16"/>
      <c r="B4992" s="5"/>
    </row>
    <row r="4993" spans="1:2">
      <c r="A4993" s="16"/>
      <c r="B4993" s="5"/>
    </row>
    <row r="4994" spans="1:2">
      <c r="A4994" s="16"/>
      <c r="B4994" s="5"/>
    </row>
    <row r="4995" spans="1:2">
      <c r="A4995" s="16"/>
      <c r="B4995" s="5"/>
    </row>
    <row r="4996" spans="1:2">
      <c r="A4996" s="16"/>
      <c r="B4996" s="5"/>
    </row>
    <row r="4997" spans="1:2">
      <c r="A4997" s="16"/>
      <c r="B4997" s="5"/>
    </row>
    <row r="4998" spans="1:2">
      <c r="A4998" s="16"/>
      <c r="B4998" s="5"/>
    </row>
    <row r="4999" spans="1:2">
      <c r="A4999" s="16"/>
      <c r="B4999" s="5"/>
    </row>
    <row r="5000" spans="1:2">
      <c r="A5000" s="16"/>
      <c r="B5000" s="5"/>
    </row>
    <row r="5001" spans="1:2">
      <c r="A5001" s="16"/>
      <c r="B5001" s="5"/>
    </row>
    <row r="5002" spans="1:2">
      <c r="A5002" s="16"/>
      <c r="B5002" s="5"/>
    </row>
    <row r="5003" spans="1:2">
      <c r="A5003" s="16"/>
      <c r="B5003" s="5"/>
    </row>
    <row r="5004" spans="1:2">
      <c r="A5004" s="16"/>
      <c r="B5004" s="5"/>
    </row>
    <row r="5005" spans="1:2">
      <c r="A5005" s="16"/>
      <c r="B5005" s="5"/>
    </row>
    <row r="5006" spans="1:2">
      <c r="A5006" s="16"/>
      <c r="B5006" s="5"/>
    </row>
    <row r="5007" spans="1:2">
      <c r="A5007" s="16"/>
      <c r="B5007" s="5"/>
    </row>
    <row r="5008" spans="1:2">
      <c r="A5008" s="16"/>
      <c r="B5008" s="5"/>
    </row>
    <row r="5009" spans="1:2">
      <c r="A5009" s="16"/>
      <c r="B5009" s="5"/>
    </row>
    <row r="5010" spans="1:2">
      <c r="A5010" s="16"/>
      <c r="B5010" s="5"/>
    </row>
    <row r="5011" spans="1:2">
      <c r="A5011" s="16"/>
      <c r="B5011" s="5"/>
    </row>
    <row r="5012" spans="1:2">
      <c r="A5012" s="16"/>
      <c r="B5012" s="5"/>
    </row>
    <row r="5013" spans="1:2">
      <c r="A5013" s="16"/>
      <c r="B5013" s="5"/>
    </row>
    <row r="5014" spans="1:2">
      <c r="A5014" s="16"/>
      <c r="B5014" s="5"/>
    </row>
    <row r="5015" spans="1:2">
      <c r="A5015" s="16"/>
      <c r="B5015" s="5"/>
    </row>
    <row r="5016" spans="1:2">
      <c r="A5016" s="16"/>
      <c r="B5016" s="5"/>
    </row>
    <row r="5017" spans="1:2">
      <c r="A5017" s="16"/>
      <c r="B5017" s="5"/>
    </row>
    <row r="5018" spans="1:2">
      <c r="A5018" s="16"/>
      <c r="B5018" s="5"/>
    </row>
    <row r="5019" spans="1:2">
      <c r="A5019" s="16"/>
      <c r="B5019" s="5"/>
    </row>
    <row r="5020" spans="1:2">
      <c r="A5020" s="16"/>
      <c r="B5020" s="5"/>
    </row>
    <row r="5021" spans="1:2">
      <c r="A5021" s="16"/>
      <c r="B5021" s="5"/>
    </row>
    <row r="5022" spans="1:2">
      <c r="A5022" s="16"/>
      <c r="B5022" s="5"/>
    </row>
    <row r="5023" spans="1:2">
      <c r="A5023" s="16"/>
      <c r="B5023" s="5"/>
    </row>
    <row r="5024" spans="1:2">
      <c r="A5024" s="16"/>
      <c r="B5024" s="5"/>
    </row>
    <row r="5025" spans="1:2">
      <c r="A5025" s="16"/>
      <c r="B5025" s="5"/>
    </row>
    <row r="5026" spans="1:2">
      <c r="A5026" s="16"/>
      <c r="B5026" s="5"/>
    </row>
    <row r="5027" spans="1:2">
      <c r="A5027" s="16"/>
      <c r="B5027" s="5"/>
    </row>
    <row r="5028" spans="1:2">
      <c r="A5028" s="16"/>
      <c r="B5028" s="5"/>
    </row>
    <row r="5029" spans="1:2">
      <c r="A5029" s="16"/>
      <c r="B5029" s="5"/>
    </row>
    <row r="5030" spans="1:2">
      <c r="A5030" s="16"/>
      <c r="B5030" s="5"/>
    </row>
    <row r="5031" spans="1:2">
      <c r="A5031" s="16"/>
      <c r="B5031" s="5"/>
    </row>
    <row r="5032" spans="1:2">
      <c r="A5032" s="16"/>
      <c r="B5032" s="5"/>
    </row>
    <row r="5033" spans="1:2">
      <c r="A5033" s="16"/>
      <c r="B5033" s="5"/>
    </row>
    <row r="5034" spans="1:2">
      <c r="A5034" s="16"/>
      <c r="B5034" s="5"/>
    </row>
    <row r="5035" spans="1:2">
      <c r="A5035" s="16"/>
      <c r="B5035" s="5"/>
    </row>
    <row r="5036" spans="1:2">
      <c r="A5036" s="16"/>
      <c r="B5036" s="5"/>
    </row>
    <row r="5037" spans="1:2">
      <c r="A5037" s="16"/>
      <c r="B5037" s="5"/>
    </row>
    <row r="5038" spans="1:2">
      <c r="A5038" s="16"/>
      <c r="B5038" s="5"/>
    </row>
    <row r="5039" spans="1:2">
      <c r="A5039" s="16"/>
      <c r="B5039" s="5"/>
    </row>
    <row r="5040" spans="1:2">
      <c r="A5040" s="16"/>
      <c r="B5040" s="5"/>
    </row>
    <row r="5041" spans="1:2">
      <c r="A5041" s="16"/>
      <c r="B5041" s="5"/>
    </row>
    <row r="5042" spans="1:2">
      <c r="A5042" s="16"/>
      <c r="B5042" s="5"/>
    </row>
    <row r="5043" spans="1:2">
      <c r="A5043" s="16"/>
      <c r="B5043" s="5"/>
    </row>
    <row r="5044" spans="1:2">
      <c r="A5044" s="16"/>
      <c r="B5044" s="5"/>
    </row>
    <row r="5045" spans="1:2">
      <c r="A5045" s="16"/>
      <c r="B5045" s="5"/>
    </row>
    <row r="5046" spans="1:2">
      <c r="A5046" s="16"/>
      <c r="B5046" s="5"/>
    </row>
    <row r="5047" spans="1:2">
      <c r="A5047" s="16"/>
      <c r="B5047" s="5"/>
    </row>
    <row r="5048" spans="1:2">
      <c r="A5048" s="16"/>
      <c r="B5048" s="5"/>
    </row>
    <row r="5049" spans="1:2">
      <c r="A5049" s="16"/>
      <c r="B5049" s="5"/>
    </row>
    <row r="5050" spans="1:2">
      <c r="A5050" s="16"/>
      <c r="B5050" s="5"/>
    </row>
    <row r="5051" spans="1:2">
      <c r="A5051" s="16"/>
      <c r="B5051" s="5"/>
    </row>
    <row r="5052" spans="1:2">
      <c r="A5052" s="16"/>
      <c r="B5052" s="5"/>
    </row>
    <row r="5053" spans="1:2">
      <c r="A5053" s="16"/>
      <c r="B5053" s="5"/>
    </row>
    <row r="5054" spans="1:2">
      <c r="A5054" s="16"/>
      <c r="B5054" s="5"/>
    </row>
    <row r="5055" spans="1:2">
      <c r="A5055" s="16"/>
      <c r="B5055" s="5"/>
    </row>
    <row r="5056" spans="1:2">
      <c r="A5056" s="16"/>
      <c r="B5056" s="5"/>
    </row>
    <row r="5057" spans="1:2">
      <c r="A5057" s="16"/>
      <c r="B5057" s="5"/>
    </row>
    <row r="5058" spans="1:2">
      <c r="A5058" s="16"/>
      <c r="B5058" s="5"/>
    </row>
    <row r="5059" spans="1:2">
      <c r="A5059" s="16"/>
      <c r="B5059" s="5"/>
    </row>
    <row r="5060" spans="1:2">
      <c r="A5060" s="16"/>
      <c r="B5060" s="5"/>
    </row>
    <row r="5061" spans="1:2">
      <c r="A5061" s="16"/>
      <c r="B5061" s="5"/>
    </row>
    <row r="5062" spans="1:2">
      <c r="A5062" s="16"/>
      <c r="B5062" s="5"/>
    </row>
    <row r="5063" spans="1:2">
      <c r="A5063" s="16"/>
      <c r="B5063" s="5"/>
    </row>
    <row r="5064" spans="1:2">
      <c r="A5064" s="16"/>
      <c r="B5064" s="5"/>
    </row>
    <row r="5065" spans="1:2">
      <c r="A5065" s="16"/>
      <c r="B5065" s="5"/>
    </row>
    <row r="5066" spans="1:2">
      <c r="A5066" s="16"/>
      <c r="B5066" s="5"/>
    </row>
    <row r="5067" spans="1:2">
      <c r="A5067" s="16"/>
      <c r="B5067" s="5"/>
    </row>
    <row r="5068" spans="1:2">
      <c r="A5068" s="16"/>
      <c r="B5068" s="5"/>
    </row>
    <row r="5069" spans="1:2">
      <c r="A5069" s="16"/>
      <c r="B5069" s="5"/>
    </row>
    <row r="5070" spans="1:2">
      <c r="A5070" s="16"/>
      <c r="B5070" s="5"/>
    </row>
    <row r="5071" spans="1:2">
      <c r="A5071" s="16"/>
      <c r="B5071" s="5"/>
    </row>
    <row r="5072" spans="1:2">
      <c r="A5072" s="16"/>
      <c r="B5072" s="5"/>
    </row>
    <row r="5073" spans="1:2">
      <c r="A5073" s="16"/>
      <c r="B5073" s="5"/>
    </row>
    <row r="5074" spans="1:2">
      <c r="A5074" s="16"/>
      <c r="B5074" s="5"/>
    </row>
    <row r="5075" spans="1:2">
      <c r="A5075" s="16"/>
      <c r="B5075" s="5"/>
    </row>
    <row r="5076" spans="1:2">
      <c r="A5076" s="16"/>
      <c r="B5076" s="5"/>
    </row>
    <row r="5077" spans="1:2">
      <c r="A5077" s="16"/>
      <c r="B5077" s="5"/>
    </row>
    <row r="5078" spans="1:2">
      <c r="A5078" s="16"/>
      <c r="B5078" s="5"/>
    </row>
    <row r="5079" spans="1:2">
      <c r="A5079" s="16"/>
      <c r="B5079" s="5"/>
    </row>
    <row r="5080" spans="1:2">
      <c r="A5080" s="16"/>
      <c r="B5080" s="5"/>
    </row>
    <row r="5081" spans="1:2">
      <c r="A5081" s="16"/>
      <c r="B5081" s="5"/>
    </row>
    <row r="5082" spans="1:2">
      <c r="A5082" s="16"/>
      <c r="B5082" s="5"/>
    </row>
    <row r="5083" spans="1:2">
      <c r="A5083" s="16"/>
      <c r="B5083" s="5"/>
    </row>
    <row r="5084" spans="1:2">
      <c r="A5084" s="16"/>
      <c r="B5084" s="5"/>
    </row>
    <row r="5085" spans="1:2">
      <c r="A5085" s="16"/>
      <c r="B5085" s="5"/>
    </row>
    <row r="5086" spans="1:2">
      <c r="A5086" s="16"/>
      <c r="B5086" s="5"/>
    </row>
    <row r="5087" spans="1:2">
      <c r="A5087" s="16"/>
      <c r="B5087" s="5"/>
    </row>
    <row r="5088" spans="1:2">
      <c r="A5088" s="16"/>
      <c r="B5088" s="5"/>
    </row>
    <row r="5089" spans="1:2">
      <c r="A5089" s="16"/>
      <c r="B5089" s="5"/>
    </row>
    <row r="5090" spans="1:2">
      <c r="A5090" s="16"/>
      <c r="B5090" s="5"/>
    </row>
    <row r="5091" spans="1:2">
      <c r="A5091" s="16"/>
      <c r="B5091" s="5"/>
    </row>
    <row r="5092" spans="1:2">
      <c r="A5092" s="16"/>
      <c r="B5092" s="5"/>
    </row>
    <row r="5093" spans="1:2">
      <c r="A5093" s="16"/>
      <c r="B5093" s="5"/>
    </row>
    <row r="5094" spans="1:2">
      <c r="A5094" s="16"/>
      <c r="B5094" s="5"/>
    </row>
    <row r="5095" spans="1:2">
      <c r="A5095" s="16"/>
      <c r="B5095" s="5"/>
    </row>
    <row r="5096" spans="1:2">
      <c r="A5096" s="16"/>
      <c r="B5096" s="5"/>
    </row>
    <row r="5097" spans="1:2">
      <c r="A5097" s="16"/>
      <c r="B5097" s="5"/>
    </row>
    <row r="5098" spans="1:2">
      <c r="A5098" s="16"/>
      <c r="B5098" s="5"/>
    </row>
    <row r="5099" spans="1:2">
      <c r="A5099" s="16"/>
      <c r="B5099" s="5"/>
    </row>
    <row r="5100" spans="1:2">
      <c r="A5100" s="16"/>
      <c r="B5100" s="5"/>
    </row>
    <row r="5101" spans="1:2">
      <c r="A5101" s="16"/>
      <c r="B5101" s="5"/>
    </row>
    <row r="5102" spans="1:2">
      <c r="A5102" s="16"/>
      <c r="B5102" s="5"/>
    </row>
    <row r="5103" spans="1:2">
      <c r="A5103" s="16"/>
      <c r="B5103" s="5"/>
    </row>
    <row r="5104" spans="1:2">
      <c r="A5104" s="16"/>
      <c r="B5104" s="5"/>
    </row>
    <row r="5105" spans="1:2">
      <c r="A5105" s="16"/>
      <c r="B5105" s="5"/>
    </row>
    <row r="5106" spans="1:2">
      <c r="A5106" s="16"/>
      <c r="B5106" s="5"/>
    </row>
    <row r="5107" spans="1:2">
      <c r="A5107" s="16"/>
      <c r="B5107" s="5"/>
    </row>
    <row r="5108" spans="1:2">
      <c r="A5108" s="16"/>
      <c r="B5108" s="5"/>
    </row>
    <row r="5109" spans="1:2">
      <c r="A5109" s="16"/>
      <c r="B5109" s="5"/>
    </row>
    <row r="5110" spans="1:2">
      <c r="A5110" s="16"/>
      <c r="B5110" s="5"/>
    </row>
    <row r="5111" spans="1:2">
      <c r="A5111" s="16"/>
      <c r="B5111" s="5"/>
    </row>
    <row r="5112" spans="1:2">
      <c r="A5112" s="16"/>
      <c r="B5112" s="5"/>
    </row>
    <row r="5113" spans="1:2">
      <c r="A5113" s="16"/>
      <c r="B5113" s="5"/>
    </row>
    <row r="5114" spans="1:2">
      <c r="A5114" s="16"/>
      <c r="B5114" s="5"/>
    </row>
    <row r="5115" spans="1:2">
      <c r="A5115" s="16"/>
      <c r="B5115" s="5"/>
    </row>
    <row r="5116" spans="1:2">
      <c r="A5116" s="16"/>
      <c r="B5116" s="5"/>
    </row>
    <row r="5117" spans="1:2">
      <c r="A5117" s="16"/>
      <c r="B5117" s="5"/>
    </row>
    <row r="5118" spans="1:2">
      <c r="A5118" s="16"/>
      <c r="B5118" s="5"/>
    </row>
    <row r="5119" spans="1:2">
      <c r="A5119" s="16"/>
      <c r="B5119" s="5"/>
    </row>
    <row r="5120" spans="1:2">
      <c r="A5120" s="16"/>
      <c r="B5120" s="5"/>
    </row>
    <row r="5121" spans="1:2">
      <c r="A5121" s="16"/>
      <c r="B5121" s="5"/>
    </row>
    <row r="5122" spans="1:2">
      <c r="A5122" s="16"/>
      <c r="B5122" s="5"/>
    </row>
    <row r="5123" spans="1:2">
      <c r="A5123" s="16"/>
      <c r="B5123" s="5"/>
    </row>
    <row r="5124" spans="1:2">
      <c r="A5124" s="16"/>
      <c r="B5124" s="5"/>
    </row>
    <row r="5125" spans="1:2">
      <c r="A5125" s="16"/>
      <c r="B5125" s="5"/>
    </row>
    <row r="5126" spans="1:2">
      <c r="A5126" s="16"/>
      <c r="B5126" s="5"/>
    </row>
    <row r="5127" spans="1:2">
      <c r="A5127" s="16"/>
      <c r="B5127" s="5"/>
    </row>
    <row r="5128" spans="1:2">
      <c r="A5128" s="16"/>
      <c r="B5128" s="5"/>
    </row>
    <row r="5129" spans="1:2">
      <c r="A5129" s="16"/>
      <c r="B5129" s="5"/>
    </row>
    <row r="5130" spans="1:2">
      <c r="A5130" s="16"/>
      <c r="B5130" s="5"/>
    </row>
    <row r="5131" spans="1:2">
      <c r="A5131" s="16"/>
      <c r="B5131" s="5"/>
    </row>
    <row r="5132" spans="1:2">
      <c r="A5132" s="16"/>
      <c r="B5132" s="5"/>
    </row>
    <row r="5133" spans="1:2">
      <c r="A5133" s="16"/>
      <c r="B5133" s="5"/>
    </row>
    <row r="5134" spans="1:2">
      <c r="A5134" s="16"/>
      <c r="B5134" s="5"/>
    </row>
    <row r="5135" spans="1:2">
      <c r="A5135" s="16"/>
      <c r="B5135" s="5"/>
    </row>
    <row r="5136" spans="1:2">
      <c r="A5136" s="16"/>
      <c r="B5136" s="5"/>
    </row>
    <row r="5137" spans="1:2">
      <c r="A5137" s="16"/>
      <c r="B5137" s="5"/>
    </row>
    <row r="5138" spans="1:2">
      <c r="A5138" s="16"/>
      <c r="B5138" s="5"/>
    </row>
    <row r="5139" spans="1:2">
      <c r="A5139" s="16"/>
      <c r="B5139" s="5"/>
    </row>
    <row r="5140" spans="1:2">
      <c r="A5140" s="16"/>
      <c r="B5140" s="5"/>
    </row>
    <row r="5141" spans="1:2">
      <c r="A5141" s="16"/>
      <c r="B5141" s="5"/>
    </row>
    <row r="5142" spans="1:2">
      <c r="A5142" s="16"/>
      <c r="B5142" s="5"/>
    </row>
    <row r="5143" spans="1:2">
      <c r="A5143" s="16"/>
      <c r="B5143" s="5"/>
    </row>
    <row r="5144" spans="1:2">
      <c r="A5144" s="16"/>
      <c r="B5144" s="5"/>
    </row>
    <row r="5145" spans="1:2">
      <c r="A5145" s="16"/>
      <c r="B5145" s="5"/>
    </row>
    <row r="5146" spans="1:2">
      <c r="A5146" s="16"/>
      <c r="B5146" s="5"/>
    </row>
    <row r="5147" spans="1:2">
      <c r="A5147" s="16"/>
      <c r="B5147" s="5"/>
    </row>
    <row r="5148" spans="1:2">
      <c r="A5148" s="16"/>
      <c r="B5148" s="5"/>
    </row>
    <row r="5149" spans="1:2">
      <c r="A5149" s="16"/>
      <c r="B5149" s="5"/>
    </row>
    <row r="5150" spans="1:2">
      <c r="A5150" s="16"/>
      <c r="B5150" s="5"/>
    </row>
    <row r="5151" spans="1:2">
      <c r="A5151" s="16"/>
      <c r="B5151" s="5"/>
    </row>
    <row r="5152" spans="1:2">
      <c r="A5152" s="16"/>
      <c r="B5152" s="5"/>
    </row>
    <row r="5153" spans="1:2">
      <c r="A5153" s="16"/>
      <c r="B5153" s="5"/>
    </row>
    <row r="5154" spans="1:2">
      <c r="A5154" s="16"/>
      <c r="B5154" s="5"/>
    </row>
    <row r="5155" spans="1:2">
      <c r="A5155" s="16"/>
      <c r="B5155" s="5"/>
    </row>
    <row r="5156" spans="1:2">
      <c r="A5156" s="16"/>
      <c r="B5156" s="5"/>
    </row>
    <row r="5157" spans="1:2">
      <c r="A5157" s="16"/>
      <c r="B5157" s="5"/>
    </row>
    <row r="5158" spans="1:2">
      <c r="A5158" s="16"/>
      <c r="B5158" s="5"/>
    </row>
    <row r="5159" spans="1:2">
      <c r="A5159" s="16"/>
      <c r="B5159" s="5"/>
    </row>
    <row r="5160" spans="1:2">
      <c r="A5160" s="16"/>
      <c r="B5160" s="5"/>
    </row>
    <row r="5161" spans="1:2">
      <c r="A5161" s="16"/>
      <c r="B5161" s="5"/>
    </row>
    <row r="5162" spans="1:2">
      <c r="A5162" s="16"/>
      <c r="B5162" s="5"/>
    </row>
    <row r="5163" spans="1:2">
      <c r="A5163" s="16"/>
      <c r="B5163" s="5"/>
    </row>
    <row r="5164" spans="1:2">
      <c r="A5164" s="16"/>
      <c r="B5164" s="5"/>
    </row>
    <row r="5165" spans="1:2">
      <c r="A5165" s="16"/>
      <c r="B5165" s="5"/>
    </row>
    <row r="5166" spans="1:2">
      <c r="A5166" s="16"/>
      <c r="B5166" s="5"/>
    </row>
    <row r="5167" spans="1:2">
      <c r="A5167" s="16"/>
      <c r="B5167" s="5"/>
    </row>
    <row r="5168" spans="1:2">
      <c r="A5168" s="16"/>
      <c r="B5168" s="5"/>
    </row>
    <row r="5169" spans="1:2">
      <c r="A5169" s="16"/>
      <c r="B5169" s="5"/>
    </row>
    <row r="5170" spans="1:2">
      <c r="A5170" s="16"/>
      <c r="B5170" s="5"/>
    </row>
    <row r="5171" spans="1:2">
      <c r="A5171" s="16"/>
      <c r="B5171" s="5"/>
    </row>
    <row r="5172" spans="1:2">
      <c r="A5172" s="16"/>
      <c r="B5172" s="5"/>
    </row>
    <row r="5173" spans="1:2">
      <c r="A5173" s="16"/>
      <c r="B5173" s="5"/>
    </row>
    <row r="5174" spans="1:2">
      <c r="A5174" s="16"/>
      <c r="B5174" s="5"/>
    </row>
    <row r="5175" spans="1:2">
      <c r="A5175" s="16"/>
      <c r="B5175" s="5"/>
    </row>
    <row r="5176" spans="1:2">
      <c r="A5176" s="16"/>
      <c r="B5176" s="5"/>
    </row>
    <row r="5177" spans="1:2">
      <c r="A5177" s="16"/>
      <c r="B5177" s="5"/>
    </row>
    <row r="5178" spans="1:2">
      <c r="A5178" s="16"/>
      <c r="B5178" s="5"/>
    </row>
    <row r="5179" spans="1:2">
      <c r="A5179" s="16"/>
      <c r="B5179" s="5"/>
    </row>
    <row r="5180" spans="1:2">
      <c r="A5180" s="16"/>
      <c r="B5180" s="5"/>
    </row>
    <row r="5181" spans="1:2">
      <c r="A5181" s="16"/>
      <c r="B5181" s="5"/>
    </row>
    <row r="5182" spans="1:2">
      <c r="A5182" s="16"/>
      <c r="B5182" s="5"/>
    </row>
    <row r="5183" spans="1:2">
      <c r="A5183" s="16"/>
      <c r="B5183" s="5"/>
    </row>
    <row r="5184" spans="1:2">
      <c r="A5184" s="16"/>
      <c r="B5184" s="5"/>
    </row>
    <row r="5185" spans="1:2">
      <c r="A5185" s="16"/>
      <c r="B5185" s="5"/>
    </row>
    <row r="5186" spans="1:2">
      <c r="A5186" s="16"/>
      <c r="B5186" s="5"/>
    </row>
    <row r="5187" spans="1:2">
      <c r="A5187" s="16"/>
      <c r="B5187" s="5"/>
    </row>
    <row r="5188" spans="1:2">
      <c r="A5188" s="16"/>
      <c r="B5188" s="5"/>
    </row>
    <row r="5189" spans="1:2">
      <c r="A5189" s="16"/>
      <c r="B5189" s="5"/>
    </row>
    <row r="5190" spans="1:2">
      <c r="A5190" s="16"/>
      <c r="B5190" s="5"/>
    </row>
    <row r="5191" spans="1:2">
      <c r="A5191" s="16"/>
      <c r="B5191" s="5"/>
    </row>
    <row r="5192" spans="1:2">
      <c r="A5192" s="16"/>
      <c r="B5192" s="5"/>
    </row>
    <row r="5193" spans="1:2">
      <c r="A5193" s="16"/>
      <c r="B5193" s="5"/>
    </row>
    <row r="5194" spans="1:2">
      <c r="A5194" s="16"/>
      <c r="B5194" s="5"/>
    </row>
    <row r="5195" spans="1:2">
      <c r="A5195" s="16"/>
      <c r="B5195" s="5"/>
    </row>
    <row r="5196" spans="1:2">
      <c r="A5196" s="16"/>
      <c r="B5196" s="5"/>
    </row>
    <row r="5197" spans="1:2">
      <c r="A5197" s="16"/>
      <c r="B5197" s="5"/>
    </row>
    <row r="5198" spans="1:2">
      <c r="A5198" s="16"/>
      <c r="B5198" s="5"/>
    </row>
    <row r="5199" spans="1:2">
      <c r="A5199" s="16"/>
      <c r="B5199" s="5"/>
    </row>
    <row r="5200" spans="1:2">
      <c r="A5200" s="16"/>
      <c r="B5200" s="5"/>
    </row>
    <row r="5201" spans="1:2">
      <c r="A5201" s="16"/>
      <c r="B5201" s="5"/>
    </row>
    <row r="5202" spans="1:2">
      <c r="A5202" s="16"/>
      <c r="B5202" s="5"/>
    </row>
    <row r="5203" spans="1:2">
      <c r="A5203" s="16"/>
      <c r="B5203" s="5"/>
    </row>
    <row r="5204" spans="1:2">
      <c r="A5204" s="16"/>
      <c r="B5204" s="5"/>
    </row>
    <row r="5205" spans="1:2">
      <c r="A5205" s="16"/>
      <c r="B5205" s="5"/>
    </row>
    <row r="5206" spans="1:2">
      <c r="A5206" s="16"/>
      <c r="B5206" s="5"/>
    </row>
    <row r="5207" spans="1:2">
      <c r="A5207" s="16"/>
      <c r="B5207" s="5"/>
    </row>
    <row r="5208" spans="1:2">
      <c r="A5208" s="16"/>
      <c r="B5208" s="5"/>
    </row>
    <row r="5209" spans="1:2">
      <c r="A5209" s="16"/>
      <c r="B5209" s="5"/>
    </row>
    <row r="5210" spans="1:2">
      <c r="A5210" s="16"/>
      <c r="B5210" s="5"/>
    </row>
    <row r="5211" spans="1:2">
      <c r="A5211" s="16"/>
      <c r="B5211" s="5"/>
    </row>
    <row r="5212" spans="1:2">
      <c r="A5212" s="16"/>
      <c r="B5212" s="5"/>
    </row>
    <row r="5213" spans="1:2">
      <c r="A5213" s="16"/>
      <c r="B5213" s="5"/>
    </row>
    <row r="5214" spans="1:2">
      <c r="A5214" s="16"/>
      <c r="B5214" s="5"/>
    </row>
    <row r="5215" spans="1:2">
      <c r="A5215" s="16"/>
      <c r="B5215" s="5"/>
    </row>
    <row r="5216" spans="1:2">
      <c r="A5216" s="16"/>
      <c r="B5216" s="5"/>
    </row>
    <row r="5217" spans="1:2">
      <c r="A5217" s="16"/>
      <c r="B5217" s="5"/>
    </row>
    <row r="5218" spans="1:2">
      <c r="A5218" s="16"/>
      <c r="B5218" s="5"/>
    </row>
    <row r="5219" spans="1:2">
      <c r="A5219" s="16"/>
      <c r="B5219" s="5"/>
    </row>
    <row r="5220" spans="1:2">
      <c r="A5220" s="16"/>
      <c r="B5220" s="5"/>
    </row>
    <row r="5221" spans="1:2">
      <c r="A5221" s="16"/>
      <c r="B5221" s="5"/>
    </row>
    <row r="5222" spans="1:2">
      <c r="A5222" s="16"/>
      <c r="B5222" s="5"/>
    </row>
    <row r="5223" spans="1:2">
      <c r="A5223" s="16"/>
      <c r="B5223" s="5"/>
    </row>
    <row r="5224" spans="1:2">
      <c r="A5224" s="16"/>
      <c r="B5224" s="5"/>
    </row>
    <row r="5225" spans="1:2">
      <c r="A5225" s="16"/>
      <c r="B5225" s="5"/>
    </row>
    <row r="5226" spans="1:2">
      <c r="A5226" s="16"/>
      <c r="B5226" s="5"/>
    </row>
    <row r="5227" spans="1:2">
      <c r="A5227" s="16"/>
      <c r="B5227" s="5"/>
    </row>
    <row r="5228" spans="1:2">
      <c r="A5228" s="16"/>
      <c r="B5228" s="5"/>
    </row>
    <row r="5229" spans="1:2">
      <c r="A5229" s="16"/>
      <c r="B5229" s="5"/>
    </row>
    <row r="5230" spans="1:2">
      <c r="A5230" s="16"/>
      <c r="B5230" s="5"/>
    </row>
    <row r="5231" spans="1:2">
      <c r="A5231" s="16"/>
      <c r="B5231" s="5"/>
    </row>
    <row r="5232" spans="1:2">
      <c r="A5232" s="16"/>
      <c r="B5232" s="5"/>
    </row>
    <row r="5233" spans="1:2">
      <c r="A5233" s="16"/>
      <c r="B5233" s="5"/>
    </row>
    <row r="5234" spans="1:2">
      <c r="A5234" s="16"/>
      <c r="B5234" s="5"/>
    </row>
    <row r="5235" spans="1:2">
      <c r="A5235" s="16"/>
      <c r="B5235" s="5"/>
    </row>
    <row r="5236" spans="1:2">
      <c r="A5236" s="16"/>
      <c r="B5236" s="5"/>
    </row>
    <row r="5237" spans="1:2">
      <c r="A5237" s="16"/>
      <c r="B5237" s="5"/>
    </row>
    <row r="5238" spans="1:2">
      <c r="A5238" s="16"/>
      <c r="B5238" s="5"/>
    </row>
    <row r="5239" spans="1:2">
      <c r="A5239" s="16"/>
      <c r="B5239" s="5"/>
    </row>
    <row r="5240" spans="1:2">
      <c r="A5240" s="16"/>
      <c r="B5240" s="5"/>
    </row>
    <row r="5241" spans="1:2">
      <c r="A5241" s="16"/>
      <c r="B5241" s="5"/>
    </row>
    <row r="5242" spans="1:2">
      <c r="A5242" s="16"/>
      <c r="B5242" s="5"/>
    </row>
    <row r="5243" spans="1:2">
      <c r="A5243" s="16"/>
      <c r="B5243" s="5"/>
    </row>
    <row r="5244" spans="1:2">
      <c r="A5244" s="16"/>
      <c r="B5244" s="5"/>
    </row>
    <row r="5245" spans="1:2">
      <c r="A5245" s="16"/>
      <c r="B5245" s="5"/>
    </row>
    <row r="5246" spans="1:2">
      <c r="A5246" s="16"/>
      <c r="B5246" s="5"/>
    </row>
    <row r="5247" spans="1:2">
      <c r="A5247" s="16"/>
      <c r="B5247" s="5"/>
    </row>
    <row r="5248" spans="1:2">
      <c r="A5248" s="16"/>
      <c r="B5248" s="5"/>
    </row>
    <row r="5249" spans="1:2">
      <c r="A5249" s="16"/>
      <c r="B5249" s="5"/>
    </row>
    <row r="5250" spans="1:2">
      <c r="A5250" s="16"/>
      <c r="B5250" s="5"/>
    </row>
    <row r="5251" spans="1:2">
      <c r="A5251" s="16"/>
      <c r="B5251" s="5"/>
    </row>
    <row r="5252" spans="1:2">
      <c r="A5252" s="16"/>
      <c r="B5252" s="5"/>
    </row>
    <row r="5253" spans="1:2">
      <c r="A5253" s="16"/>
      <c r="B5253" s="5"/>
    </row>
    <row r="5254" spans="1:2">
      <c r="A5254" s="16"/>
      <c r="B5254" s="5"/>
    </row>
    <row r="5255" spans="1:2">
      <c r="A5255" s="16"/>
      <c r="B5255" s="5"/>
    </row>
    <row r="5256" spans="1:2">
      <c r="A5256" s="16"/>
      <c r="B5256" s="5"/>
    </row>
    <row r="5257" spans="1:2">
      <c r="A5257" s="16"/>
      <c r="B5257" s="5"/>
    </row>
    <row r="5258" spans="1:2">
      <c r="A5258" s="16"/>
      <c r="B5258" s="5"/>
    </row>
    <row r="5259" spans="1:2">
      <c r="A5259" s="16"/>
      <c r="B5259" s="5"/>
    </row>
    <row r="5260" spans="1:2">
      <c r="A5260" s="16"/>
      <c r="B5260" s="5"/>
    </row>
    <row r="5261" spans="1:2">
      <c r="A5261" s="16"/>
      <c r="B5261" s="5"/>
    </row>
    <row r="5262" spans="1:2">
      <c r="A5262" s="16"/>
      <c r="B5262" s="5"/>
    </row>
    <row r="5263" spans="1:2">
      <c r="A5263" s="16"/>
      <c r="B5263" s="5"/>
    </row>
    <row r="5264" spans="1:2">
      <c r="A5264" s="16"/>
      <c r="B5264" s="5"/>
    </row>
    <row r="5265" spans="1:2">
      <c r="A5265" s="16"/>
      <c r="B5265" s="5"/>
    </row>
    <row r="5266" spans="1:2">
      <c r="A5266" s="16"/>
      <c r="B5266" s="5"/>
    </row>
    <row r="5267" spans="1:2">
      <c r="A5267" s="16"/>
      <c r="B5267" s="5"/>
    </row>
    <row r="5268" spans="1:2">
      <c r="A5268" s="16"/>
      <c r="B5268" s="5"/>
    </row>
    <row r="5269" spans="1:2">
      <c r="A5269" s="16"/>
      <c r="B5269" s="5"/>
    </row>
    <row r="5270" spans="1:2">
      <c r="A5270" s="16"/>
      <c r="B5270" s="5"/>
    </row>
    <row r="5271" spans="1:2">
      <c r="A5271" s="16"/>
      <c r="B5271" s="5"/>
    </row>
    <row r="5272" spans="1:2">
      <c r="A5272" s="16"/>
      <c r="B5272" s="5"/>
    </row>
    <row r="5273" spans="1:2">
      <c r="A5273" s="16"/>
      <c r="B5273" s="5"/>
    </row>
    <row r="5274" spans="1:2">
      <c r="A5274" s="16"/>
      <c r="B5274" s="5"/>
    </row>
    <row r="5275" spans="1:2">
      <c r="A5275" s="16"/>
      <c r="B5275" s="5"/>
    </row>
    <row r="5276" spans="1:2">
      <c r="A5276" s="16"/>
      <c r="B5276" s="5"/>
    </row>
    <row r="5277" spans="1:2">
      <c r="A5277" s="16"/>
      <c r="B5277" s="5"/>
    </row>
    <row r="5278" spans="1:2">
      <c r="A5278" s="16"/>
      <c r="B5278" s="5"/>
    </row>
    <row r="5279" spans="1:2">
      <c r="A5279" s="16"/>
      <c r="B5279" s="5"/>
    </row>
    <row r="5280" spans="1:2">
      <c r="A5280" s="16"/>
      <c r="B5280" s="5"/>
    </row>
    <row r="5281" spans="1:2">
      <c r="A5281" s="16"/>
      <c r="B5281" s="5"/>
    </row>
    <row r="5282" spans="1:2">
      <c r="A5282" s="16"/>
      <c r="B5282" s="5"/>
    </row>
    <row r="5283" spans="1:2">
      <c r="A5283" s="16"/>
      <c r="B5283" s="5"/>
    </row>
    <row r="5284" spans="1:2">
      <c r="A5284" s="16"/>
      <c r="B5284" s="5"/>
    </row>
    <row r="5285" spans="1:2">
      <c r="A5285" s="16"/>
      <c r="B5285" s="5"/>
    </row>
    <row r="5286" spans="1:2">
      <c r="A5286" s="16"/>
      <c r="B5286" s="5"/>
    </row>
    <row r="5287" spans="1:2">
      <c r="A5287" s="16"/>
      <c r="B5287" s="5"/>
    </row>
    <row r="5288" spans="1:2">
      <c r="A5288" s="16"/>
      <c r="B5288" s="5"/>
    </row>
    <row r="5289" spans="1:2">
      <c r="A5289" s="16"/>
      <c r="B5289" s="5"/>
    </row>
    <row r="5290" spans="1:2">
      <c r="A5290" s="16"/>
      <c r="B5290" s="5"/>
    </row>
    <row r="5291" spans="1:2">
      <c r="A5291" s="16"/>
      <c r="B5291" s="5"/>
    </row>
    <row r="5292" spans="1:2">
      <c r="A5292" s="16"/>
      <c r="B5292" s="5"/>
    </row>
    <row r="5293" spans="1:2">
      <c r="A5293" s="16"/>
      <c r="B5293" s="5"/>
    </row>
    <row r="5294" spans="1:2">
      <c r="A5294" s="16"/>
      <c r="B5294" s="5"/>
    </row>
    <row r="5295" spans="1:2">
      <c r="A5295" s="16"/>
      <c r="B5295" s="5"/>
    </row>
    <row r="5296" spans="1:2">
      <c r="A5296" s="16"/>
      <c r="B5296" s="5"/>
    </row>
    <row r="5297" spans="1:2">
      <c r="A5297" s="16"/>
      <c r="B5297" s="5"/>
    </row>
    <row r="5298" spans="1:2">
      <c r="A5298" s="16"/>
      <c r="B5298" s="5"/>
    </row>
    <row r="5299" spans="1:2">
      <c r="A5299" s="16"/>
      <c r="B5299" s="5"/>
    </row>
    <row r="5300" spans="1:2">
      <c r="A5300" s="16"/>
      <c r="B5300" s="5"/>
    </row>
    <row r="5301" spans="1:2">
      <c r="A5301" s="16"/>
      <c r="B5301" s="5"/>
    </row>
    <row r="5302" spans="1:2">
      <c r="A5302" s="16"/>
      <c r="B5302" s="5"/>
    </row>
    <row r="5303" spans="1:2">
      <c r="A5303" s="16"/>
      <c r="B5303" s="5"/>
    </row>
    <row r="5304" spans="1:2">
      <c r="A5304" s="16"/>
      <c r="B5304" s="5"/>
    </row>
    <row r="5305" spans="1:2">
      <c r="A5305" s="16"/>
      <c r="B5305" s="5"/>
    </row>
    <row r="5306" spans="1:2">
      <c r="A5306" s="16"/>
      <c r="B5306" s="5"/>
    </row>
    <row r="5307" spans="1:2">
      <c r="A5307" s="16"/>
      <c r="B5307" s="5"/>
    </row>
    <row r="5308" spans="1:2">
      <c r="A5308" s="16"/>
      <c r="B5308" s="5"/>
    </row>
    <row r="5309" spans="1:2">
      <c r="A5309" s="16"/>
      <c r="B5309" s="5"/>
    </row>
    <row r="5310" spans="1:2">
      <c r="A5310" s="16"/>
      <c r="B5310" s="5"/>
    </row>
    <row r="5311" spans="1:2">
      <c r="A5311" s="16"/>
      <c r="B5311" s="5"/>
    </row>
    <row r="5312" spans="1:2">
      <c r="A5312" s="16"/>
      <c r="B5312" s="5"/>
    </row>
    <row r="5313" spans="1:2">
      <c r="A5313" s="16"/>
      <c r="B5313" s="5"/>
    </row>
    <row r="5314" spans="1:2">
      <c r="A5314" s="16"/>
      <c r="B5314" s="5"/>
    </row>
    <row r="5315" spans="1:2">
      <c r="A5315" s="16"/>
      <c r="B5315" s="5"/>
    </row>
    <row r="5316" spans="1:2">
      <c r="A5316" s="16"/>
      <c r="B5316" s="5"/>
    </row>
    <row r="5317" spans="1:2">
      <c r="A5317" s="16"/>
      <c r="B5317" s="5"/>
    </row>
    <row r="5318" spans="1:2">
      <c r="A5318" s="16"/>
      <c r="B5318" s="5"/>
    </row>
    <row r="5319" spans="1:2">
      <c r="A5319" s="16"/>
      <c r="B5319" s="5"/>
    </row>
    <row r="5320" spans="1:2">
      <c r="A5320" s="16"/>
      <c r="B5320" s="5"/>
    </row>
    <row r="5321" spans="1:2">
      <c r="A5321" s="16"/>
      <c r="B5321" s="5"/>
    </row>
    <row r="5322" spans="1:2">
      <c r="A5322" s="16"/>
      <c r="B5322" s="5"/>
    </row>
    <row r="5323" spans="1:2">
      <c r="A5323" s="16"/>
      <c r="B5323" s="5"/>
    </row>
    <row r="5324" spans="1:2">
      <c r="A5324" s="16"/>
      <c r="B5324" s="5"/>
    </row>
    <row r="5325" spans="1:2">
      <c r="A5325" s="16"/>
      <c r="B5325" s="5"/>
    </row>
    <row r="5326" spans="1:2">
      <c r="A5326" s="16"/>
      <c r="B5326" s="5"/>
    </row>
    <row r="5327" spans="1:2">
      <c r="A5327" s="16"/>
      <c r="B5327" s="5"/>
    </row>
    <row r="5328" spans="1:2">
      <c r="A5328" s="16"/>
      <c r="B5328" s="5"/>
    </row>
    <row r="5329" spans="1:2">
      <c r="A5329" s="16"/>
      <c r="B5329" s="5"/>
    </row>
    <row r="5330" spans="1:2">
      <c r="A5330" s="16"/>
      <c r="B5330" s="5"/>
    </row>
    <row r="5331" spans="1:2">
      <c r="A5331" s="16"/>
      <c r="B5331" s="5"/>
    </row>
    <row r="5332" spans="1:2">
      <c r="A5332" s="16"/>
      <c r="B5332" s="5"/>
    </row>
    <row r="5333" spans="1:2">
      <c r="A5333" s="16"/>
      <c r="B5333" s="5"/>
    </row>
    <row r="5334" spans="1:2">
      <c r="A5334" s="16"/>
      <c r="B5334" s="5"/>
    </row>
    <row r="5335" spans="1:2">
      <c r="A5335" s="16"/>
      <c r="B5335" s="5"/>
    </row>
    <row r="5336" spans="1:2">
      <c r="A5336" s="16"/>
      <c r="B5336" s="5"/>
    </row>
    <row r="5337" spans="1:2">
      <c r="A5337" s="16"/>
      <c r="B5337" s="5"/>
    </row>
    <row r="5338" spans="1:2">
      <c r="A5338" s="16"/>
      <c r="B5338" s="5"/>
    </row>
    <row r="5339" spans="1:2">
      <c r="A5339" s="16"/>
      <c r="B5339" s="5"/>
    </row>
    <row r="5340" spans="1:2">
      <c r="A5340" s="16"/>
      <c r="B5340" s="5"/>
    </row>
    <row r="5341" spans="1:2">
      <c r="A5341" s="16"/>
      <c r="B5341" s="5"/>
    </row>
    <row r="5342" spans="1:2">
      <c r="A5342" s="16"/>
      <c r="B5342" s="5"/>
    </row>
    <row r="5343" spans="1:2">
      <c r="A5343" s="16"/>
      <c r="B5343" s="5"/>
    </row>
    <row r="5344" spans="1:2">
      <c r="A5344" s="16"/>
      <c r="B5344" s="5"/>
    </row>
    <row r="5345" spans="1:2">
      <c r="A5345" s="16"/>
      <c r="B5345" s="5"/>
    </row>
    <row r="5346" spans="1:2">
      <c r="A5346" s="16"/>
      <c r="B5346" s="5"/>
    </row>
    <row r="5347" spans="1:2">
      <c r="A5347" s="16"/>
      <c r="B5347" s="5"/>
    </row>
    <row r="5348" spans="1:2">
      <c r="A5348" s="16"/>
      <c r="B5348" s="5"/>
    </row>
    <row r="5349" spans="1:2">
      <c r="A5349" s="16"/>
      <c r="B5349" s="5"/>
    </row>
    <row r="5350" spans="1:2">
      <c r="A5350" s="16"/>
      <c r="B5350" s="5"/>
    </row>
    <row r="5351" spans="1:2">
      <c r="A5351" s="16"/>
      <c r="B5351" s="5"/>
    </row>
    <row r="5352" spans="1:2">
      <c r="A5352" s="16"/>
      <c r="B5352" s="5"/>
    </row>
    <row r="5353" spans="1:2">
      <c r="A5353" s="16"/>
      <c r="B5353" s="5"/>
    </row>
    <row r="5354" spans="1:2">
      <c r="A5354" s="16"/>
      <c r="B5354" s="5"/>
    </row>
    <row r="5355" spans="1:2">
      <c r="A5355" s="16"/>
      <c r="B5355" s="5"/>
    </row>
    <row r="5356" spans="1:2">
      <c r="A5356" s="16"/>
      <c r="B5356" s="5"/>
    </row>
    <row r="5357" spans="1:2">
      <c r="A5357" s="16"/>
      <c r="B5357" s="5"/>
    </row>
    <row r="5358" spans="1:2">
      <c r="A5358" s="16"/>
      <c r="B5358" s="5"/>
    </row>
    <row r="5359" spans="1:2">
      <c r="A5359" s="16"/>
      <c r="B5359" s="5"/>
    </row>
    <row r="5360" spans="1:2">
      <c r="A5360" s="16"/>
      <c r="B5360" s="5"/>
    </row>
    <row r="5361" spans="1:2">
      <c r="A5361" s="16"/>
      <c r="B5361" s="5"/>
    </row>
    <row r="5362" spans="1:2">
      <c r="A5362" s="16"/>
      <c r="B5362" s="5"/>
    </row>
    <row r="5363" spans="1:2">
      <c r="A5363" s="16"/>
      <c r="B5363" s="5"/>
    </row>
    <row r="5364" spans="1:2">
      <c r="A5364" s="16"/>
      <c r="B5364" s="5"/>
    </row>
    <row r="5365" spans="1:2">
      <c r="A5365" s="16"/>
      <c r="B5365" s="5"/>
    </row>
    <row r="5366" spans="1:2">
      <c r="A5366" s="16"/>
      <c r="B5366" s="5"/>
    </row>
    <row r="5367" spans="1:2">
      <c r="A5367" s="16"/>
      <c r="B5367" s="5"/>
    </row>
    <row r="5368" spans="1:2">
      <c r="A5368" s="16"/>
      <c r="B5368" s="5"/>
    </row>
    <row r="5369" spans="1:2">
      <c r="A5369" s="16"/>
      <c r="B5369" s="5"/>
    </row>
    <row r="5370" spans="1:2">
      <c r="A5370" s="16"/>
      <c r="B5370" s="5"/>
    </row>
    <row r="5371" spans="1:2">
      <c r="A5371" s="16"/>
      <c r="B5371" s="5"/>
    </row>
    <row r="5372" spans="1:2">
      <c r="A5372" s="16"/>
      <c r="B5372" s="5"/>
    </row>
    <row r="5373" spans="1:2">
      <c r="A5373" s="16"/>
      <c r="B5373" s="5"/>
    </row>
    <row r="5374" spans="1:2">
      <c r="A5374" s="16"/>
      <c r="B5374" s="5"/>
    </row>
    <row r="5375" spans="1:2">
      <c r="A5375" s="16"/>
      <c r="B5375" s="5"/>
    </row>
    <row r="5376" spans="1:2">
      <c r="A5376" s="16"/>
      <c r="B5376" s="5"/>
    </row>
    <row r="5377" spans="1:2">
      <c r="A5377" s="16"/>
      <c r="B5377" s="5"/>
    </row>
    <row r="5378" spans="1:2">
      <c r="A5378" s="16"/>
      <c r="B5378" s="5"/>
    </row>
    <row r="5379" spans="1:2">
      <c r="A5379" s="16"/>
      <c r="B5379" s="5"/>
    </row>
    <row r="5380" spans="1:2">
      <c r="A5380" s="16"/>
      <c r="B5380" s="5"/>
    </row>
    <row r="5381" spans="1:2">
      <c r="A5381" s="16"/>
      <c r="B5381" s="5"/>
    </row>
    <row r="5382" spans="1:2">
      <c r="A5382" s="16"/>
      <c r="B5382" s="5"/>
    </row>
    <row r="5383" spans="1:2">
      <c r="A5383" s="16"/>
      <c r="B5383" s="5"/>
    </row>
    <row r="5384" spans="1:2">
      <c r="A5384" s="16"/>
      <c r="B5384" s="5"/>
    </row>
    <row r="5385" spans="1:2">
      <c r="A5385" s="16"/>
      <c r="B5385" s="5"/>
    </row>
    <row r="5386" spans="1:2">
      <c r="A5386" s="16"/>
      <c r="B5386" s="5"/>
    </row>
    <row r="5387" spans="1:2">
      <c r="A5387" s="16"/>
      <c r="B5387" s="5"/>
    </row>
    <row r="5388" spans="1:2">
      <c r="A5388" s="16"/>
      <c r="B5388" s="5"/>
    </row>
    <row r="5389" spans="1:2">
      <c r="A5389" s="16"/>
      <c r="B5389" s="5"/>
    </row>
    <row r="5390" spans="1:2">
      <c r="A5390" s="16"/>
      <c r="B5390" s="5"/>
    </row>
    <row r="5391" spans="1:2">
      <c r="A5391" s="16"/>
      <c r="B5391" s="5"/>
    </row>
    <row r="5392" spans="1:2">
      <c r="A5392" s="16"/>
      <c r="B5392" s="5"/>
    </row>
    <row r="5393" spans="1:2">
      <c r="A5393" s="16"/>
      <c r="B5393" s="5"/>
    </row>
    <row r="5394" spans="1:2">
      <c r="A5394" s="16"/>
      <c r="B5394" s="5"/>
    </row>
    <row r="5395" spans="1:2">
      <c r="A5395" s="16"/>
      <c r="B5395" s="5"/>
    </row>
    <row r="5396" spans="1:2">
      <c r="A5396" s="16"/>
      <c r="B5396" s="5"/>
    </row>
    <row r="5397" spans="1:2">
      <c r="A5397" s="16"/>
      <c r="B5397" s="5"/>
    </row>
    <row r="5398" spans="1:2">
      <c r="A5398" s="16"/>
      <c r="B5398" s="5"/>
    </row>
    <row r="5399" spans="1:2">
      <c r="A5399" s="16"/>
      <c r="B5399" s="5"/>
    </row>
    <row r="5400" spans="1:2">
      <c r="A5400" s="16"/>
      <c r="B5400" s="5"/>
    </row>
    <row r="5401" spans="1:2">
      <c r="A5401" s="16"/>
      <c r="B5401" s="5"/>
    </row>
    <row r="5402" spans="1:2">
      <c r="A5402" s="16"/>
      <c r="B5402" s="5"/>
    </row>
    <row r="5403" spans="1:2">
      <c r="A5403" s="16"/>
      <c r="B5403" s="5"/>
    </row>
    <row r="5404" spans="1:2">
      <c r="A5404" s="16"/>
      <c r="B5404" s="5"/>
    </row>
    <row r="5405" spans="1:2">
      <c r="A5405" s="16"/>
      <c r="B5405" s="5"/>
    </row>
    <row r="5406" spans="1:2">
      <c r="A5406" s="16"/>
      <c r="B5406" s="5"/>
    </row>
    <row r="5407" spans="1:2">
      <c r="A5407" s="16"/>
      <c r="B5407" s="5"/>
    </row>
    <row r="5408" spans="1:2">
      <c r="A5408" s="16"/>
      <c r="B5408" s="5"/>
    </row>
    <row r="5409" spans="1:2">
      <c r="A5409" s="16"/>
      <c r="B5409" s="5"/>
    </row>
    <row r="5410" spans="1:2">
      <c r="A5410" s="16"/>
      <c r="B5410" s="5"/>
    </row>
    <row r="5411" spans="1:2">
      <c r="A5411" s="16"/>
      <c r="B5411" s="5"/>
    </row>
    <row r="5412" spans="1:2">
      <c r="A5412" s="16"/>
      <c r="B5412" s="5"/>
    </row>
    <row r="5413" spans="1:2">
      <c r="A5413" s="16"/>
      <c r="B5413" s="5"/>
    </row>
    <row r="5414" spans="1:2">
      <c r="A5414" s="16"/>
      <c r="B5414" s="5"/>
    </row>
    <row r="5415" spans="1:2">
      <c r="A5415" s="16"/>
      <c r="B5415" s="5"/>
    </row>
    <row r="5416" spans="1:2">
      <c r="A5416" s="16"/>
      <c r="B5416" s="5"/>
    </row>
    <row r="5417" spans="1:2">
      <c r="A5417" s="16"/>
      <c r="B5417" s="5"/>
    </row>
    <row r="5418" spans="1:2">
      <c r="A5418" s="16"/>
      <c r="B5418" s="5"/>
    </row>
    <row r="5419" spans="1:2">
      <c r="A5419" s="16"/>
      <c r="B5419" s="5"/>
    </row>
    <row r="5420" spans="1:2">
      <c r="A5420" s="16"/>
      <c r="B5420" s="5"/>
    </row>
    <row r="5421" spans="1:2">
      <c r="A5421" s="16"/>
      <c r="B5421" s="5"/>
    </row>
    <row r="5422" spans="1:2">
      <c r="A5422" s="16"/>
      <c r="B5422" s="5"/>
    </row>
    <row r="5423" spans="1:2">
      <c r="A5423" s="16"/>
      <c r="B5423" s="5"/>
    </row>
    <row r="5424" spans="1:2">
      <c r="A5424" s="16"/>
      <c r="B5424" s="5"/>
    </row>
    <row r="5425" spans="1:2">
      <c r="A5425" s="16"/>
      <c r="B5425" s="5"/>
    </row>
    <row r="5426" spans="1:2">
      <c r="A5426" s="16"/>
      <c r="B5426" s="5"/>
    </row>
    <row r="5427" spans="1:2">
      <c r="A5427" s="16"/>
      <c r="B5427" s="5"/>
    </row>
    <row r="5428" spans="1:2">
      <c r="A5428" s="16"/>
      <c r="B5428" s="5"/>
    </row>
    <row r="5429" spans="1:2">
      <c r="A5429" s="16"/>
      <c r="B5429" s="5"/>
    </row>
    <row r="5430" spans="1:2">
      <c r="A5430" s="16"/>
      <c r="B5430" s="5"/>
    </row>
    <row r="5431" spans="1:2">
      <c r="A5431" s="16"/>
      <c r="B5431" s="5"/>
    </row>
    <row r="5432" spans="1:2">
      <c r="A5432" s="16"/>
      <c r="B5432" s="5"/>
    </row>
    <row r="5433" spans="1:2">
      <c r="A5433" s="16"/>
      <c r="B5433" s="5"/>
    </row>
    <row r="5434" spans="1:2">
      <c r="A5434" s="16"/>
      <c r="B5434" s="5"/>
    </row>
    <row r="5435" spans="1:2">
      <c r="A5435" s="16"/>
      <c r="B5435" s="5"/>
    </row>
    <row r="5436" spans="1:2">
      <c r="A5436" s="16"/>
      <c r="B5436" s="5"/>
    </row>
    <row r="5437" spans="1:2">
      <c r="A5437" s="16"/>
      <c r="B5437" s="5"/>
    </row>
    <row r="5438" spans="1:2">
      <c r="A5438" s="16"/>
      <c r="B5438" s="5"/>
    </row>
    <row r="5439" spans="1:2">
      <c r="A5439" s="16"/>
      <c r="B5439" s="5"/>
    </row>
    <row r="5440" spans="1:2">
      <c r="A5440" s="16"/>
      <c r="B5440" s="5"/>
    </row>
    <row r="5441" spans="1:2">
      <c r="A5441" s="16"/>
      <c r="B5441" s="5"/>
    </row>
    <row r="5442" spans="1:2">
      <c r="A5442" s="16"/>
      <c r="B5442" s="5"/>
    </row>
    <row r="5443" spans="1:2">
      <c r="A5443" s="16"/>
      <c r="B5443" s="5"/>
    </row>
    <row r="5444" spans="1:2">
      <c r="A5444" s="16"/>
      <c r="B5444" s="5"/>
    </row>
    <row r="5445" spans="1:2">
      <c r="A5445" s="16"/>
      <c r="B5445" s="5"/>
    </row>
    <row r="5446" spans="1:2">
      <c r="A5446" s="16"/>
      <c r="B5446" s="5"/>
    </row>
    <row r="5447" spans="1:2">
      <c r="A5447" s="16"/>
      <c r="B5447" s="5"/>
    </row>
    <row r="5448" spans="1:2">
      <c r="A5448" s="16"/>
      <c r="B5448" s="5"/>
    </row>
    <row r="5449" spans="1:2">
      <c r="A5449" s="16"/>
      <c r="B5449" s="5"/>
    </row>
    <row r="5450" spans="1:2">
      <c r="A5450" s="16"/>
      <c r="B5450" s="5"/>
    </row>
    <row r="5451" spans="1:2">
      <c r="A5451" s="16"/>
      <c r="B5451" s="5"/>
    </row>
    <row r="5452" spans="1:2">
      <c r="A5452" s="16"/>
      <c r="B5452" s="5"/>
    </row>
    <row r="5453" spans="1:2">
      <c r="A5453" s="16"/>
      <c r="B5453" s="5"/>
    </row>
    <row r="5454" spans="1:2">
      <c r="A5454" s="16"/>
      <c r="B5454" s="5"/>
    </row>
    <row r="5455" spans="1:2">
      <c r="A5455" s="16"/>
      <c r="B5455" s="5"/>
    </row>
    <row r="5456" spans="1:2">
      <c r="A5456" s="16"/>
      <c r="B5456" s="5"/>
    </row>
    <row r="5457" spans="1:2">
      <c r="A5457" s="16"/>
      <c r="B5457" s="5"/>
    </row>
    <row r="5458" spans="1:2">
      <c r="A5458" s="16"/>
      <c r="B5458" s="5"/>
    </row>
    <row r="5459" spans="1:2">
      <c r="A5459" s="16"/>
      <c r="B5459" s="5"/>
    </row>
    <row r="5460" spans="1:2">
      <c r="A5460" s="16"/>
      <c r="B5460" s="5"/>
    </row>
    <row r="5461" spans="1:2">
      <c r="A5461" s="16"/>
      <c r="B5461" s="5"/>
    </row>
    <row r="5462" spans="1:2">
      <c r="A5462" s="16"/>
      <c r="B5462" s="5"/>
    </row>
    <row r="5463" spans="1:2">
      <c r="A5463" s="16"/>
      <c r="B5463" s="5"/>
    </row>
    <row r="5464" spans="1:2">
      <c r="A5464" s="16"/>
      <c r="B5464" s="5"/>
    </row>
    <row r="5465" spans="1:2">
      <c r="A5465" s="16"/>
      <c r="B5465" s="5"/>
    </row>
    <row r="5466" spans="1:2">
      <c r="A5466" s="16"/>
      <c r="B5466" s="5"/>
    </row>
    <row r="5467" spans="1:2">
      <c r="A5467" s="16"/>
      <c r="B5467" s="5"/>
    </row>
    <row r="5468" spans="1:2">
      <c r="A5468" s="16"/>
      <c r="B5468" s="5"/>
    </row>
    <row r="5469" spans="1:2">
      <c r="A5469" s="16"/>
      <c r="B5469" s="5"/>
    </row>
    <row r="5470" spans="1:2">
      <c r="A5470" s="16"/>
      <c r="B5470" s="5"/>
    </row>
    <row r="5471" spans="1:2">
      <c r="A5471" s="16"/>
      <c r="B5471" s="5"/>
    </row>
    <row r="5472" spans="1:2">
      <c r="A5472" s="16"/>
      <c r="B5472" s="5"/>
    </row>
    <row r="5473" spans="1:2">
      <c r="A5473" s="16"/>
      <c r="B5473" s="5"/>
    </row>
    <row r="5474" spans="1:2">
      <c r="A5474" s="16"/>
      <c r="B5474" s="5"/>
    </row>
    <row r="5475" spans="1:2">
      <c r="A5475" s="16"/>
      <c r="B5475" s="5"/>
    </row>
    <row r="5476" spans="1:2">
      <c r="A5476" s="16"/>
      <c r="B5476" s="5"/>
    </row>
    <row r="5477" spans="1:2">
      <c r="A5477" s="16"/>
      <c r="B5477" s="5"/>
    </row>
    <row r="5478" spans="1:2">
      <c r="A5478" s="16"/>
      <c r="B5478" s="5"/>
    </row>
    <row r="5479" spans="1:2">
      <c r="A5479" s="16"/>
      <c r="B5479" s="5"/>
    </row>
    <row r="5480" spans="1:2">
      <c r="A5480" s="16"/>
      <c r="B5480" s="5"/>
    </row>
    <row r="5481" spans="1:2">
      <c r="A5481" s="16"/>
      <c r="B5481" s="5"/>
    </row>
    <row r="5482" spans="1:2">
      <c r="A5482" s="16"/>
      <c r="B5482" s="5"/>
    </row>
    <row r="5483" spans="1:2">
      <c r="A5483" s="16"/>
      <c r="B5483" s="5"/>
    </row>
    <row r="5484" spans="1:2">
      <c r="A5484" s="16"/>
      <c r="B5484" s="5"/>
    </row>
    <row r="5485" spans="1:2">
      <c r="A5485" s="16"/>
      <c r="B5485" s="5"/>
    </row>
    <row r="5486" spans="1:2">
      <c r="A5486" s="16"/>
      <c r="B5486" s="5"/>
    </row>
    <row r="5487" spans="1:2">
      <c r="A5487" s="16"/>
      <c r="B5487" s="5"/>
    </row>
    <row r="5488" spans="1:2">
      <c r="A5488" s="16"/>
      <c r="B5488" s="5"/>
    </row>
    <row r="5489" spans="1:2">
      <c r="A5489" s="16"/>
      <c r="B5489" s="5"/>
    </row>
    <row r="5490" spans="1:2">
      <c r="A5490" s="16"/>
      <c r="B5490" s="5"/>
    </row>
    <row r="5491" spans="1:2">
      <c r="A5491" s="16"/>
      <c r="B5491" s="5"/>
    </row>
    <row r="5492" spans="1:2">
      <c r="A5492" s="16"/>
      <c r="B5492" s="5"/>
    </row>
    <row r="5493" spans="1:2">
      <c r="A5493" s="16"/>
      <c r="B5493" s="5"/>
    </row>
    <row r="5494" spans="1:2">
      <c r="A5494" s="16"/>
      <c r="B5494" s="5"/>
    </row>
    <row r="5495" spans="1:2">
      <c r="A5495" s="16"/>
      <c r="B5495" s="5"/>
    </row>
    <row r="5496" spans="1:2">
      <c r="A5496" s="16"/>
      <c r="B5496" s="5"/>
    </row>
    <row r="5497" spans="1:2">
      <c r="A5497" s="16"/>
      <c r="B5497" s="5"/>
    </row>
    <row r="5498" spans="1:2">
      <c r="A5498" s="16"/>
      <c r="B5498" s="5"/>
    </row>
    <row r="5499" spans="1:2">
      <c r="A5499" s="16"/>
      <c r="B5499" s="5"/>
    </row>
    <row r="5500" spans="1:2">
      <c r="A5500" s="16"/>
      <c r="B5500" s="5"/>
    </row>
    <row r="5501" spans="1:2">
      <c r="A5501" s="16"/>
      <c r="B5501" s="5"/>
    </row>
    <row r="5502" spans="1:2">
      <c r="A5502" s="16"/>
      <c r="B5502" s="5"/>
    </row>
    <row r="5503" spans="1:2">
      <c r="A5503" s="16"/>
      <c r="B5503" s="5"/>
    </row>
    <row r="5504" spans="1:2">
      <c r="A5504" s="16"/>
      <c r="B5504" s="5"/>
    </row>
    <row r="5505" spans="1:2">
      <c r="A5505" s="16"/>
      <c r="B5505" s="5"/>
    </row>
    <row r="5506" spans="1:2">
      <c r="A5506" s="16"/>
      <c r="B5506" s="5"/>
    </row>
    <row r="5507" spans="1:2">
      <c r="A5507" s="16"/>
      <c r="B5507" s="5"/>
    </row>
    <row r="5508" spans="1:2">
      <c r="A5508" s="16"/>
      <c r="B5508" s="5"/>
    </row>
    <row r="5509" spans="1:2">
      <c r="A5509" s="16"/>
      <c r="B5509" s="5"/>
    </row>
    <row r="5510" spans="1:2">
      <c r="A5510" s="16"/>
      <c r="B5510" s="5"/>
    </row>
    <row r="5511" spans="1:2">
      <c r="A5511" s="16"/>
      <c r="B5511" s="5"/>
    </row>
    <row r="5512" spans="1:2">
      <c r="A5512" s="16"/>
      <c r="B5512" s="5"/>
    </row>
    <row r="5513" spans="1:2">
      <c r="A5513" s="16"/>
      <c r="B5513" s="5"/>
    </row>
    <row r="5514" spans="1:2">
      <c r="A5514" s="16"/>
      <c r="B5514" s="5"/>
    </row>
    <row r="5515" spans="1:2">
      <c r="A5515" s="16"/>
      <c r="B5515" s="5"/>
    </row>
    <row r="5516" spans="1:2">
      <c r="A5516" s="16"/>
      <c r="B5516" s="5"/>
    </row>
    <row r="5517" spans="1:2">
      <c r="A5517" s="16"/>
      <c r="B5517" s="5"/>
    </row>
    <row r="5518" spans="1:2">
      <c r="A5518" s="16"/>
      <c r="B5518" s="5"/>
    </row>
    <row r="5519" spans="1:2">
      <c r="A5519" s="16"/>
      <c r="B5519" s="5"/>
    </row>
    <row r="5520" spans="1:2">
      <c r="A5520" s="16"/>
      <c r="B5520" s="5"/>
    </row>
    <row r="5521" spans="1:2">
      <c r="A5521" s="16"/>
      <c r="B5521" s="5"/>
    </row>
    <row r="5522" spans="1:2">
      <c r="A5522" s="16"/>
      <c r="B5522" s="5"/>
    </row>
    <row r="5523" spans="1:2">
      <c r="A5523" s="16"/>
      <c r="B5523" s="5"/>
    </row>
    <row r="5524" spans="1:2">
      <c r="A5524" s="16"/>
      <c r="B5524" s="5"/>
    </row>
    <row r="5525" spans="1:2">
      <c r="A5525" s="16"/>
      <c r="B5525" s="5"/>
    </row>
    <row r="5526" spans="1:2">
      <c r="A5526" s="16"/>
      <c r="B5526" s="5"/>
    </row>
    <row r="5527" spans="1:2">
      <c r="A5527" s="16"/>
      <c r="B5527" s="5"/>
    </row>
    <row r="5528" spans="1:2">
      <c r="A5528" s="16"/>
      <c r="B5528" s="5"/>
    </row>
    <row r="5529" spans="1:2">
      <c r="A5529" s="16"/>
      <c r="B5529" s="5"/>
    </row>
    <row r="5530" spans="1:2">
      <c r="A5530" s="16"/>
      <c r="B5530" s="5"/>
    </row>
    <row r="5531" spans="1:2">
      <c r="A5531" s="16"/>
      <c r="B5531" s="5"/>
    </row>
    <row r="5532" spans="1:2">
      <c r="A5532" s="16"/>
      <c r="B5532" s="5"/>
    </row>
    <row r="5533" spans="1:2">
      <c r="A5533" s="16"/>
      <c r="B5533" s="5"/>
    </row>
    <row r="5534" spans="1:2">
      <c r="A5534" s="16"/>
      <c r="B5534" s="5"/>
    </row>
    <row r="5535" spans="1:2">
      <c r="A5535" s="16"/>
      <c r="B5535" s="5"/>
    </row>
    <row r="5536" spans="1:2">
      <c r="A5536" s="16"/>
      <c r="B5536" s="5"/>
    </row>
    <row r="5537" spans="1:2">
      <c r="A5537" s="16"/>
      <c r="B5537" s="5"/>
    </row>
    <row r="5538" spans="1:2">
      <c r="A5538" s="16"/>
      <c r="B5538" s="5"/>
    </row>
    <row r="5539" spans="1:2">
      <c r="A5539" s="16"/>
      <c r="B5539" s="5"/>
    </row>
    <row r="5540" spans="1:2">
      <c r="A5540" s="16"/>
      <c r="B5540" s="5"/>
    </row>
    <row r="5541" spans="1:2">
      <c r="A5541" s="16"/>
      <c r="B5541" s="5"/>
    </row>
    <row r="5542" spans="1:2">
      <c r="A5542" s="16"/>
      <c r="B5542" s="5"/>
    </row>
    <row r="5543" spans="1:2">
      <c r="A5543" s="16"/>
      <c r="B5543" s="5"/>
    </row>
    <row r="5544" spans="1:2">
      <c r="A5544" s="16"/>
      <c r="B5544" s="5"/>
    </row>
    <row r="5545" spans="1:2">
      <c r="A5545" s="16"/>
      <c r="B5545" s="5"/>
    </row>
    <row r="5546" spans="1:2">
      <c r="A5546" s="16"/>
      <c r="B5546" s="5"/>
    </row>
    <row r="5547" spans="1:2">
      <c r="A5547" s="16"/>
      <c r="B5547" s="5"/>
    </row>
    <row r="5548" spans="1:2">
      <c r="A5548" s="16"/>
      <c r="B5548" s="5"/>
    </row>
    <row r="5549" spans="1:2">
      <c r="A5549" s="16"/>
      <c r="B5549" s="5"/>
    </row>
    <row r="5550" spans="1:2">
      <c r="A5550" s="16"/>
      <c r="B5550" s="5"/>
    </row>
    <row r="5551" spans="1:2">
      <c r="A5551" s="16"/>
      <c r="B5551" s="5"/>
    </row>
    <row r="5552" spans="1:2">
      <c r="A5552" s="16"/>
      <c r="B5552" s="5"/>
    </row>
    <row r="5553" spans="1:2">
      <c r="A5553" s="16"/>
      <c r="B5553" s="5"/>
    </row>
    <row r="5554" spans="1:2">
      <c r="A5554" s="16"/>
      <c r="B5554" s="5"/>
    </row>
    <row r="5555" spans="1:2">
      <c r="A5555" s="16"/>
      <c r="B5555" s="5"/>
    </row>
    <row r="5556" spans="1:2">
      <c r="A5556" s="16"/>
      <c r="B5556" s="5"/>
    </row>
    <row r="5557" spans="1:2">
      <c r="A5557" s="16"/>
      <c r="B5557" s="5"/>
    </row>
    <row r="5558" spans="1:2">
      <c r="A5558" s="16"/>
      <c r="B5558" s="5"/>
    </row>
    <row r="5559" spans="1:2">
      <c r="A5559" s="16"/>
      <c r="B5559" s="5"/>
    </row>
    <row r="5560" spans="1:2">
      <c r="A5560" s="16"/>
      <c r="B5560" s="5"/>
    </row>
    <row r="5561" spans="1:2">
      <c r="A5561" s="16"/>
      <c r="B5561" s="5"/>
    </row>
    <row r="5562" spans="1:2">
      <c r="A5562" s="16"/>
      <c r="B5562" s="5"/>
    </row>
    <row r="5563" spans="1:2">
      <c r="A5563" s="16"/>
      <c r="B5563" s="5"/>
    </row>
    <row r="5564" spans="1:2">
      <c r="A5564" s="16"/>
      <c r="B5564" s="5"/>
    </row>
    <row r="5565" spans="1:2">
      <c r="A5565" s="16"/>
      <c r="B5565" s="5"/>
    </row>
    <row r="5566" spans="1:2">
      <c r="A5566" s="16"/>
      <c r="B5566" s="5"/>
    </row>
    <row r="5567" spans="1:2">
      <c r="A5567" s="16"/>
      <c r="B5567" s="5"/>
    </row>
    <row r="5568" spans="1:2">
      <c r="A5568" s="16"/>
      <c r="B5568" s="5"/>
    </row>
    <row r="5569" spans="1:2">
      <c r="A5569" s="16"/>
      <c r="B5569" s="5"/>
    </row>
    <row r="5570" spans="1:2">
      <c r="A5570" s="16"/>
      <c r="B5570" s="5"/>
    </row>
    <row r="5571" spans="1:2">
      <c r="A5571" s="16"/>
      <c r="B5571" s="5"/>
    </row>
    <row r="5572" spans="1:2">
      <c r="A5572" s="16"/>
      <c r="B5572" s="5"/>
    </row>
    <row r="5573" spans="1:2">
      <c r="A5573" s="16"/>
      <c r="B5573" s="5"/>
    </row>
    <row r="5574" spans="1:2">
      <c r="A5574" s="16"/>
      <c r="B5574" s="5"/>
    </row>
    <row r="5575" spans="1:2">
      <c r="A5575" s="16"/>
      <c r="B5575" s="5"/>
    </row>
    <row r="5576" spans="1:2">
      <c r="A5576" s="16"/>
      <c r="B5576" s="5"/>
    </row>
    <row r="5577" spans="1:2">
      <c r="A5577" s="16"/>
      <c r="B5577" s="5"/>
    </row>
    <row r="5578" spans="1:2">
      <c r="A5578" s="16"/>
      <c r="B5578" s="5"/>
    </row>
    <row r="5579" spans="1:2">
      <c r="A5579" s="16"/>
      <c r="B5579" s="5"/>
    </row>
    <row r="5580" spans="1:2">
      <c r="A5580" s="16"/>
      <c r="B5580" s="5"/>
    </row>
    <row r="5581" spans="1:2">
      <c r="A5581" s="16"/>
      <c r="B5581" s="5"/>
    </row>
    <row r="5582" spans="1:2">
      <c r="A5582" s="16"/>
      <c r="B5582" s="5"/>
    </row>
    <row r="5583" spans="1:2">
      <c r="A5583" s="16"/>
      <c r="B5583" s="5"/>
    </row>
    <row r="5584" spans="1:2">
      <c r="A5584" s="16"/>
      <c r="B5584" s="5"/>
    </row>
    <row r="5585" spans="1:2">
      <c r="A5585" s="16"/>
      <c r="B5585" s="5"/>
    </row>
    <row r="5586" spans="1:2">
      <c r="A5586" s="16"/>
      <c r="B5586" s="5"/>
    </row>
    <row r="5587" spans="1:2">
      <c r="A5587" s="16"/>
      <c r="B5587" s="5"/>
    </row>
    <row r="5588" spans="1:2">
      <c r="A5588" s="16"/>
      <c r="B5588" s="5"/>
    </row>
    <row r="5589" spans="1:2">
      <c r="A5589" s="16"/>
      <c r="B5589" s="5"/>
    </row>
    <row r="5590" spans="1:2">
      <c r="A5590" s="16"/>
      <c r="B5590" s="5"/>
    </row>
    <row r="5591" spans="1:2">
      <c r="A5591" s="16"/>
      <c r="B5591" s="5"/>
    </row>
    <row r="5592" spans="1:2">
      <c r="A5592" s="16"/>
      <c r="B5592" s="5"/>
    </row>
    <row r="5593" spans="1:2">
      <c r="A5593" s="16"/>
      <c r="B5593" s="5"/>
    </row>
    <row r="5594" spans="1:2">
      <c r="A5594" s="16"/>
      <c r="B5594" s="5"/>
    </row>
    <row r="5595" spans="1:2">
      <c r="A5595" s="16"/>
      <c r="B5595" s="5"/>
    </row>
    <row r="5596" spans="1:2">
      <c r="A5596" s="16"/>
      <c r="B5596" s="5"/>
    </row>
    <row r="5597" spans="1:2">
      <c r="A5597" s="16"/>
      <c r="B5597" s="5"/>
    </row>
    <row r="5598" spans="1:2">
      <c r="A5598" s="16"/>
      <c r="B5598" s="5"/>
    </row>
    <row r="5599" spans="1:2">
      <c r="A5599" s="16"/>
      <c r="B5599" s="5"/>
    </row>
    <row r="5600" spans="1:2">
      <c r="A5600" s="16"/>
      <c r="B5600" s="5"/>
    </row>
    <row r="5601" spans="1:2">
      <c r="A5601" s="16"/>
      <c r="B5601" s="5"/>
    </row>
    <row r="5602" spans="1:2">
      <c r="A5602" s="16"/>
      <c r="B5602" s="5"/>
    </row>
    <row r="5603" spans="1:2">
      <c r="A5603" s="16"/>
      <c r="B5603" s="5"/>
    </row>
    <row r="5604" spans="1:2">
      <c r="A5604" s="16"/>
      <c r="B5604" s="5"/>
    </row>
    <row r="5605" spans="1:2">
      <c r="A5605" s="16"/>
      <c r="B5605" s="5"/>
    </row>
    <row r="5606" spans="1:2">
      <c r="A5606" s="16"/>
      <c r="B5606" s="5"/>
    </row>
    <row r="5607" spans="1:2">
      <c r="A5607" s="16"/>
      <c r="B5607" s="5"/>
    </row>
    <row r="5608" spans="1:2">
      <c r="A5608" s="16"/>
      <c r="B5608" s="5"/>
    </row>
    <row r="5609" spans="1:2">
      <c r="A5609" s="16"/>
      <c r="B5609" s="5"/>
    </row>
    <row r="5610" spans="1:2">
      <c r="A5610" s="16"/>
      <c r="B5610" s="5"/>
    </row>
    <row r="5611" spans="1:2">
      <c r="A5611" s="16"/>
      <c r="B5611" s="5"/>
    </row>
    <row r="5612" spans="1:2">
      <c r="A5612" s="16"/>
      <c r="B5612" s="5"/>
    </row>
    <row r="5613" spans="1:2">
      <c r="A5613" s="16"/>
      <c r="B5613" s="5"/>
    </row>
    <row r="5614" spans="1:2">
      <c r="A5614" s="16"/>
      <c r="B5614" s="5"/>
    </row>
    <row r="5615" spans="1:2">
      <c r="A5615" s="16"/>
      <c r="B5615" s="5"/>
    </row>
    <row r="5616" spans="1:2">
      <c r="A5616" s="16"/>
      <c r="B5616" s="5"/>
    </row>
    <row r="5617" spans="1:2">
      <c r="A5617" s="16"/>
      <c r="B5617" s="5"/>
    </row>
    <row r="5618" spans="1:2">
      <c r="A5618" s="16"/>
      <c r="B5618" s="5"/>
    </row>
    <row r="5619" spans="1:2">
      <c r="A5619" s="16"/>
      <c r="B5619" s="5"/>
    </row>
    <row r="5620" spans="1:2">
      <c r="A5620" s="16"/>
      <c r="B5620" s="5"/>
    </row>
    <row r="5621" spans="1:2">
      <c r="A5621" s="16"/>
      <c r="B5621" s="5"/>
    </row>
    <row r="5622" spans="1:2">
      <c r="A5622" s="16"/>
      <c r="B5622" s="5"/>
    </row>
    <row r="5623" spans="1:2">
      <c r="A5623" s="16"/>
      <c r="B5623" s="5"/>
    </row>
    <row r="5624" spans="1:2">
      <c r="A5624" s="16"/>
      <c r="B5624" s="5"/>
    </row>
    <row r="5625" spans="1:2">
      <c r="A5625" s="16"/>
      <c r="B5625" s="5"/>
    </row>
    <row r="5626" spans="1:2">
      <c r="A5626" s="16"/>
      <c r="B5626" s="5"/>
    </row>
    <row r="5627" spans="1:2">
      <c r="A5627" s="16"/>
      <c r="B5627" s="5"/>
    </row>
    <row r="5628" spans="1:2">
      <c r="A5628" s="16"/>
      <c r="B5628" s="5"/>
    </row>
    <row r="5629" spans="1:2">
      <c r="A5629" s="16"/>
      <c r="B5629" s="5"/>
    </row>
    <row r="5630" spans="1:2">
      <c r="A5630" s="16"/>
      <c r="B5630" s="5"/>
    </row>
    <row r="5631" spans="1:2">
      <c r="A5631" s="16"/>
      <c r="B5631" s="5"/>
    </row>
    <row r="5632" spans="1:2">
      <c r="A5632" s="16"/>
      <c r="B5632" s="5"/>
    </row>
    <row r="5633" spans="1:2">
      <c r="A5633" s="16"/>
      <c r="B5633" s="5"/>
    </row>
    <row r="5634" spans="1:2">
      <c r="A5634" s="16"/>
      <c r="B5634" s="5"/>
    </row>
    <row r="5635" spans="1:2">
      <c r="A5635" s="16"/>
      <c r="B5635" s="5"/>
    </row>
    <row r="5636" spans="1:2">
      <c r="A5636" s="16"/>
      <c r="B5636" s="5"/>
    </row>
    <row r="5637" spans="1:2">
      <c r="A5637" s="16"/>
      <c r="B5637" s="5"/>
    </row>
    <row r="5638" spans="1:2">
      <c r="A5638" s="16"/>
      <c r="B5638" s="5"/>
    </row>
    <row r="5639" spans="1:2">
      <c r="A5639" s="16"/>
      <c r="B5639" s="5"/>
    </row>
    <row r="5640" spans="1:2">
      <c r="A5640" s="16"/>
      <c r="B5640" s="5"/>
    </row>
    <row r="5641" spans="1:2">
      <c r="A5641" s="16"/>
      <c r="B5641" s="5"/>
    </row>
    <row r="5642" spans="1:2">
      <c r="A5642" s="16"/>
      <c r="B5642" s="5"/>
    </row>
    <row r="5643" spans="1:2">
      <c r="A5643" s="16"/>
      <c r="B5643" s="5"/>
    </row>
    <row r="5644" spans="1:2">
      <c r="A5644" s="16"/>
      <c r="B5644" s="5"/>
    </row>
    <row r="5645" spans="1:2">
      <c r="A5645" s="16"/>
      <c r="B5645" s="5"/>
    </row>
    <row r="5646" spans="1:2">
      <c r="A5646" s="16"/>
      <c r="B5646" s="5"/>
    </row>
    <row r="5647" spans="1:2">
      <c r="A5647" s="16"/>
      <c r="B5647" s="5"/>
    </row>
    <row r="5648" spans="1:2">
      <c r="A5648" s="16"/>
      <c r="B5648" s="5"/>
    </row>
    <row r="5649" spans="1:2">
      <c r="A5649" s="16"/>
      <c r="B5649" s="5"/>
    </row>
    <row r="5650" spans="1:2">
      <c r="A5650" s="16"/>
      <c r="B5650" s="5"/>
    </row>
    <row r="5651" spans="1:2">
      <c r="A5651" s="16"/>
      <c r="B5651" s="5"/>
    </row>
    <row r="5652" spans="1:2">
      <c r="A5652" s="16"/>
      <c r="B5652" s="5"/>
    </row>
    <row r="5653" spans="1:2">
      <c r="A5653" s="16"/>
      <c r="B5653" s="5"/>
    </row>
    <row r="5654" spans="1:2">
      <c r="A5654" s="16"/>
      <c r="B5654" s="5"/>
    </row>
    <row r="5655" spans="1:2">
      <c r="A5655" s="16"/>
      <c r="B5655" s="5"/>
    </row>
    <row r="5656" spans="1:2">
      <c r="A5656" s="16"/>
      <c r="B5656" s="5"/>
    </row>
    <row r="5657" spans="1:2">
      <c r="A5657" s="16"/>
      <c r="B5657" s="5"/>
    </row>
    <row r="5658" spans="1:2">
      <c r="A5658" s="16"/>
      <c r="B5658" s="5"/>
    </row>
    <row r="5659" spans="1:2">
      <c r="A5659" s="16"/>
      <c r="B5659" s="5"/>
    </row>
    <row r="5660" spans="1:2">
      <c r="A5660" s="16"/>
      <c r="B5660" s="5"/>
    </row>
    <row r="5661" spans="1:2">
      <c r="A5661" s="16"/>
      <c r="B5661" s="5"/>
    </row>
    <row r="5662" spans="1:2">
      <c r="A5662" s="16"/>
      <c r="B5662" s="5"/>
    </row>
    <row r="5663" spans="1:2">
      <c r="A5663" s="16"/>
      <c r="B5663" s="5"/>
    </row>
    <row r="5664" spans="1:2">
      <c r="A5664" s="16"/>
      <c r="B5664" s="5"/>
    </row>
    <row r="5665" spans="1:2">
      <c r="A5665" s="16"/>
      <c r="B5665" s="5"/>
    </row>
    <row r="5666" spans="1:2">
      <c r="A5666" s="16"/>
      <c r="B5666" s="5"/>
    </row>
    <row r="5667" spans="1:2">
      <c r="A5667" s="16"/>
      <c r="B5667" s="5"/>
    </row>
    <row r="5668" spans="1:2">
      <c r="A5668" s="16"/>
      <c r="B5668" s="5"/>
    </row>
    <row r="5669" spans="1:2">
      <c r="A5669" s="16"/>
      <c r="B5669" s="5"/>
    </row>
    <row r="5670" spans="1:2">
      <c r="A5670" s="16"/>
      <c r="B5670" s="5"/>
    </row>
    <row r="5671" spans="1:2">
      <c r="A5671" s="16"/>
      <c r="B5671" s="5"/>
    </row>
    <row r="5672" spans="1:2">
      <c r="A5672" s="16"/>
      <c r="B5672" s="5"/>
    </row>
    <row r="5673" spans="1:2">
      <c r="A5673" s="16"/>
      <c r="B5673" s="5"/>
    </row>
    <row r="5674" spans="1:2">
      <c r="A5674" s="16"/>
      <c r="B5674" s="5"/>
    </row>
    <row r="5675" spans="1:2">
      <c r="A5675" s="16"/>
      <c r="B5675" s="5"/>
    </row>
    <row r="5676" spans="1:2">
      <c r="A5676" s="16"/>
      <c r="B5676" s="5"/>
    </row>
    <row r="5677" spans="1:2">
      <c r="A5677" s="16"/>
      <c r="B5677" s="5"/>
    </row>
    <row r="5678" spans="1:2">
      <c r="A5678" s="16"/>
      <c r="B5678" s="5"/>
    </row>
    <row r="5679" spans="1:2">
      <c r="A5679" s="16"/>
      <c r="B5679" s="5"/>
    </row>
    <row r="5680" spans="1:2">
      <c r="A5680" s="16"/>
      <c r="B5680" s="5"/>
    </row>
    <row r="5681" spans="1:2">
      <c r="A5681" s="16"/>
      <c r="B5681" s="5"/>
    </row>
    <row r="5682" spans="1:2">
      <c r="A5682" s="16"/>
      <c r="B5682" s="5"/>
    </row>
    <row r="5683" spans="1:2">
      <c r="A5683" s="16"/>
      <c r="B5683" s="5"/>
    </row>
    <row r="5684" spans="1:2">
      <c r="A5684" s="16"/>
      <c r="B5684" s="5"/>
    </row>
    <row r="5685" spans="1:2">
      <c r="A5685" s="16"/>
      <c r="B5685" s="5"/>
    </row>
    <row r="5686" spans="1:2">
      <c r="A5686" s="16"/>
      <c r="B5686" s="5"/>
    </row>
    <row r="5687" spans="1:2">
      <c r="A5687" s="16"/>
      <c r="B5687" s="5"/>
    </row>
    <row r="5688" spans="1:2">
      <c r="A5688" s="16"/>
      <c r="B5688" s="5"/>
    </row>
    <row r="5689" spans="1:2">
      <c r="A5689" s="16"/>
      <c r="B5689" s="5"/>
    </row>
    <row r="5690" spans="1:2">
      <c r="A5690" s="16"/>
      <c r="B5690" s="5"/>
    </row>
    <row r="5691" spans="1:2">
      <c r="A5691" s="16"/>
      <c r="B5691" s="5"/>
    </row>
    <row r="5692" spans="1:2">
      <c r="A5692" s="16"/>
      <c r="B5692" s="5"/>
    </row>
    <row r="5693" spans="1:2">
      <c r="A5693" s="16"/>
      <c r="B5693" s="5"/>
    </row>
    <row r="5694" spans="1:2">
      <c r="A5694" s="16"/>
      <c r="B5694" s="5"/>
    </row>
    <row r="5695" spans="1:2">
      <c r="A5695" s="16"/>
      <c r="B5695" s="5"/>
    </row>
    <row r="5696" spans="1:2">
      <c r="A5696" s="16"/>
      <c r="B5696" s="5"/>
    </row>
    <row r="5697" spans="1:2">
      <c r="A5697" s="16"/>
      <c r="B5697" s="5"/>
    </row>
    <row r="5698" spans="1:2">
      <c r="A5698" s="16"/>
      <c r="B5698" s="5"/>
    </row>
    <row r="5699" spans="1:2">
      <c r="A5699" s="16"/>
      <c r="B5699" s="5"/>
    </row>
    <row r="5700" spans="1:2">
      <c r="A5700" s="16"/>
      <c r="B5700" s="5"/>
    </row>
    <row r="5701" spans="1:2">
      <c r="A5701" s="16"/>
      <c r="B5701" s="5"/>
    </row>
    <row r="5702" spans="1:2">
      <c r="A5702" s="16"/>
      <c r="B5702" s="5"/>
    </row>
    <row r="5703" spans="1:2">
      <c r="A5703" s="16"/>
      <c r="B5703" s="5"/>
    </row>
    <row r="5704" spans="1:2">
      <c r="A5704" s="16"/>
      <c r="B5704" s="5"/>
    </row>
    <row r="5705" spans="1:2">
      <c r="A5705" s="16"/>
      <c r="B5705" s="5"/>
    </row>
    <row r="5706" spans="1:2">
      <c r="A5706" s="16"/>
      <c r="B5706" s="5"/>
    </row>
    <row r="5707" spans="1:2">
      <c r="A5707" s="16"/>
      <c r="B5707" s="5"/>
    </row>
    <row r="5708" spans="1:2">
      <c r="A5708" s="16"/>
      <c r="B5708" s="5"/>
    </row>
    <row r="5709" spans="1:2">
      <c r="A5709" s="16"/>
      <c r="B5709" s="5"/>
    </row>
    <row r="5710" spans="1:2">
      <c r="A5710" s="16"/>
      <c r="B5710" s="5"/>
    </row>
    <row r="5711" spans="1:2">
      <c r="A5711" s="16"/>
      <c r="B5711" s="5"/>
    </row>
    <row r="5712" spans="1:2">
      <c r="A5712" s="16"/>
      <c r="B5712" s="5"/>
    </row>
    <row r="5713" spans="1:2">
      <c r="A5713" s="16"/>
      <c r="B5713" s="5"/>
    </row>
    <row r="5714" spans="1:2">
      <c r="A5714" s="16"/>
      <c r="B5714" s="5"/>
    </row>
    <row r="5715" spans="1:2">
      <c r="A5715" s="16"/>
      <c r="B5715" s="5"/>
    </row>
    <row r="5716" spans="1:2">
      <c r="A5716" s="16"/>
      <c r="B5716" s="5"/>
    </row>
    <row r="5717" spans="1:2">
      <c r="A5717" s="16"/>
      <c r="B5717" s="5"/>
    </row>
    <row r="5718" spans="1:2">
      <c r="A5718" s="16"/>
      <c r="B5718" s="5"/>
    </row>
    <row r="5719" spans="1:2">
      <c r="A5719" s="16"/>
      <c r="B5719" s="5"/>
    </row>
    <row r="5720" spans="1:2">
      <c r="A5720" s="16"/>
      <c r="B5720" s="5"/>
    </row>
    <row r="5721" spans="1:2">
      <c r="A5721" s="16"/>
      <c r="B5721" s="5"/>
    </row>
    <row r="5722" spans="1:2">
      <c r="A5722" s="16"/>
      <c r="B5722" s="5"/>
    </row>
    <row r="5723" spans="1:2">
      <c r="A5723" s="16"/>
      <c r="B5723" s="5"/>
    </row>
    <row r="5724" spans="1:2">
      <c r="A5724" s="16"/>
      <c r="B5724" s="5"/>
    </row>
    <row r="5725" spans="1:2">
      <c r="A5725" s="16"/>
      <c r="B5725" s="5"/>
    </row>
    <row r="5726" spans="1:2">
      <c r="A5726" s="16"/>
      <c r="B5726" s="5"/>
    </row>
    <row r="5727" spans="1:2">
      <c r="A5727" s="16"/>
      <c r="B5727" s="5"/>
    </row>
    <row r="5728" spans="1:2">
      <c r="A5728" s="16"/>
      <c r="B5728" s="5"/>
    </row>
    <row r="5729" spans="1:2">
      <c r="A5729" s="16"/>
      <c r="B5729" s="5"/>
    </row>
    <row r="5730" spans="1:2">
      <c r="A5730" s="16"/>
      <c r="B5730" s="5"/>
    </row>
    <row r="5731" spans="1:2">
      <c r="A5731" s="16"/>
      <c r="B5731" s="5"/>
    </row>
    <row r="5732" spans="1:2">
      <c r="A5732" s="16"/>
      <c r="B5732" s="5"/>
    </row>
    <row r="5733" spans="1:2">
      <c r="A5733" s="16"/>
      <c r="B5733" s="5"/>
    </row>
    <row r="5734" spans="1:2">
      <c r="A5734" s="16"/>
      <c r="B5734" s="5"/>
    </row>
    <row r="5735" spans="1:2">
      <c r="A5735" s="16"/>
      <c r="B5735" s="5"/>
    </row>
    <row r="5736" spans="1:2">
      <c r="A5736" s="16"/>
      <c r="B5736" s="5"/>
    </row>
    <row r="5737" spans="1:2">
      <c r="A5737" s="16"/>
      <c r="B5737" s="5"/>
    </row>
    <row r="5738" spans="1:2">
      <c r="A5738" s="16"/>
      <c r="B5738" s="5"/>
    </row>
    <row r="5739" spans="1:2">
      <c r="A5739" s="16"/>
      <c r="B5739" s="5"/>
    </row>
    <row r="5740" spans="1:2">
      <c r="A5740" s="16"/>
      <c r="B5740" s="5"/>
    </row>
    <row r="5741" spans="1:2">
      <c r="A5741" s="16"/>
      <c r="B5741" s="5"/>
    </row>
    <row r="5742" spans="1:2">
      <c r="A5742" s="16"/>
      <c r="B5742" s="5"/>
    </row>
    <row r="5743" spans="1:2">
      <c r="A5743" s="16"/>
      <c r="B5743" s="5"/>
    </row>
    <row r="5744" spans="1:2">
      <c r="A5744" s="16"/>
      <c r="B5744" s="5"/>
    </row>
    <row r="5745" spans="1:2">
      <c r="A5745" s="16"/>
      <c r="B5745" s="5"/>
    </row>
    <row r="5746" spans="1:2">
      <c r="A5746" s="16"/>
      <c r="B5746" s="5"/>
    </row>
    <row r="5747" spans="1:2">
      <c r="A5747" s="16"/>
      <c r="B5747" s="5"/>
    </row>
    <row r="5748" spans="1:2">
      <c r="A5748" s="16"/>
      <c r="B5748" s="5"/>
    </row>
    <row r="5749" spans="1:2">
      <c r="A5749" s="16"/>
      <c r="B5749" s="5"/>
    </row>
    <row r="5750" spans="1:2">
      <c r="A5750" s="16"/>
      <c r="B5750" s="5"/>
    </row>
    <row r="5751" spans="1:2">
      <c r="A5751" s="16"/>
      <c r="B5751" s="5"/>
    </row>
    <row r="5752" spans="1:2">
      <c r="A5752" s="16"/>
      <c r="B5752" s="5"/>
    </row>
    <row r="5753" spans="1:2">
      <c r="A5753" s="16"/>
      <c r="B5753" s="5"/>
    </row>
    <row r="5754" spans="1:2">
      <c r="A5754" s="16"/>
      <c r="B5754" s="5"/>
    </row>
    <row r="5755" spans="1:2">
      <c r="A5755" s="16"/>
      <c r="B5755" s="5"/>
    </row>
    <row r="5756" spans="1:2">
      <c r="A5756" s="16"/>
      <c r="B5756" s="5"/>
    </row>
    <row r="5757" spans="1:2">
      <c r="A5757" s="16"/>
      <c r="B5757" s="5"/>
    </row>
    <row r="5758" spans="1:2">
      <c r="A5758" s="16"/>
      <c r="B5758" s="5"/>
    </row>
    <row r="5759" spans="1:2">
      <c r="A5759" s="16"/>
      <c r="B5759" s="5"/>
    </row>
    <row r="5760" spans="1:2">
      <c r="A5760" s="16"/>
      <c r="B5760" s="5"/>
    </row>
    <row r="5761" spans="1:2">
      <c r="A5761" s="16"/>
      <c r="B5761" s="5"/>
    </row>
    <row r="5762" spans="1:2">
      <c r="A5762" s="16"/>
      <c r="B5762" s="5"/>
    </row>
    <row r="5763" spans="1:2">
      <c r="A5763" s="16"/>
      <c r="B5763" s="5"/>
    </row>
    <row r="5764" spans="1:2">
      <c r="A5764" s="16"/>
      <c r="B5764" s="5"/>
    </row>
    <row r="5765" spans="1:2">
      <c r="A5765" s="16"/>
      <c r="B5765" s="5"/>
    </row>
    <row r="5766" spans="1:2">
      <c r="A5766" s="16"/>
      <c r="B5766" s="5"/>
    </row>
    <row r="5767" spans="1:2">
      <c r="A5767" s="16"/>
      <c r="B5767" s="5"/>
    </row>
    <row r="5768" spans="1:2">
      <c r="A5768" s="16"/>
      <c r="B5768" s="5"/>
    </row>
    <row r="5769" spans="1:2">
      <c r="A5769" s="16"/>
      <c r="B5769" s="5"/>
    </row>
    <row r="5770" spans="1:2">
      <c r="A5770" s="16"/>
      <c r="B5770" s="5"/>
    </row>
    <row r="5771" spans="1:2">
      <c r="A5771" s="16"/>
      <c r="B5771" s="5"/>
    </row>
    <row r="5772" spans="1:2">
      <c r="A5772" s="16"/>
      <c r="B5772" s="5"/>
    </row>
    <row r="5773" spans="1:2">
      <c r="A5773" s="16"/>
      <c r="B5773" s="5"/>
    </row>
    <row r="5774" spans="1:2">
      <c r="A5774" s="16"/>
      <c r="B5774" s="5"/>
    </row>
    <row r="5775" spans="1:2">
      <c r="A5775" s="16"/>
      <c r="B5775" s="5"/>
    </row>
    <row r="5776" spans="1:2">
      <c r="A5776" s="16"/>
      <c r="B5776" s="5"/>
    </row>
    <row r="5777" spans="1:2">
      <c r="A5777" s="16"/>
      <c r="B5777" s="5"/>
    </row>
    <row r="5778" spans="1:2">
      <c r="A5778" s="16"/>
      <c r="B5778" s="5"/>
    </row>
    <row r="5779" spans="1:2">
      <c r="A5779" s="16"/>
      <c r="B5779" s="5"/>
    </row>
    <row r="5780" spans="1:2">
      <c r="A5780" s="16"/>
      <c r="B5780" s="5"/>
    </row>
    <row r="5781" spans="1:2">
      <c r="A5781" s="16"/>
      <c r="B5781" s="5"/>
    </row>
    <row r="5782" spans="1:2">
      <c r="A5782" s="16"/>
      <c r="B5782" s="5"/>
    </row>
    <row r="5783" spans="1:2">
      <c r="A5783" s="16"/>
      <c r="B5783" s="5"/>
    </row>
    <row r="5784" spans="1:2">
      <c r="A5784" s="16"/>
      <c r="B5784" s="5"/>
    </row>
    <row r="5785" spans="1:2">
      <c r="A5785" s="16"/>
      <c r="B5785" s="5"/>
    </row>
    <row r="5786" spans="1:2">
      <c r="A5786" s="16"/>
      <c r="B5786" s="5"/>
    </row>
    <row r="5787" spans="1:2">
      <c r="A5787" s="16"/>
      <c r="B5787" s="5"/>
    </row>
    <row r="5788" spans="1:2">
      <c r="A5788" s="16"/>
      <c r="B5788" s="5"/>
    </row>
    <row r="5789" spans="1:2">
      <c r="A5789" s="16"/>
      <c r="B5789" s="5"/>
    </row>
    <row r="5790" spans="1:2">
      <c r="A5790" s="16"/>
      <c r="B5790" s="5"/>
    </row>
    <row r="5791" spans="1:2">
      <c r="A5791" s="16"/>
      <c r="B5791" s="5"/>
    </row>
    <row r="5792" spans="1:2">
      <c r="A5792" s="16"/>
      <c r="B5792" s="5"/>
    </row>
    <row r="5793" spans="1:2">
      <c r="A5793" s="16"/>
      <c r="B5793" s="5"/>
    </row>
    <row r="5794" spans="1:2">
      <c r="A5794" s="16"/>
      <c r="B5794" s="5"/>
    </row>
    <row r="5795" spans="1:2">
      <c r="A5795" s="16"/>
      <c r="B5795" s="5"/>
    </row>
    <row r="5796" spans="1:2">
      <c r="A5796" s="16"/>
      <c r="B5796" s="5"/>
    </row>
    <row r="5797" spans="1:2">
      <c r="A5797" s="16"/>
      <c r="B5797" s="5"/>
    </row>
    <row r="5798" spans="1:2">
      <c r="A5798" s="16"/>
      <c r="B5798" s="5"/>
    </row>
    <row r="5799" spans="1:2">
      <c r="A5799" s="16"/>
      <c r="B5799" s="5"/>
    </row>
    <row r="5800" spans="1:2">
      <c r="A5800" s="16"/>
      <c r="B5800" s="5"/>
    </row>
    <row r="5801" spans="1:2">
      <c r="A5801" s="16"/>
      <c r="B5801" s="5"/>
    </row>
    <row r="5802" spans="1:2">
      <c r="A5802" s="16"/>
      <c r="B5802" s="5"/>
    </row>
    <row r="5803" spans="1:2">
      <c r="A5803" s="16"/>
      <c r="B5803" s="5"/>
    </row>
    <row r="5804" spans="1:2">
      <c r="A5804" s="16"/>
      <c r="B5804" s="5"/>
    </row>
    <row r="5805" spans="1:2">
      <c r="A5805" s="16"/>
      <c r="B5805" s="5"/>
    </row>
    <row r="5806" spans="1:2">
      <c r="A5806" s="16"/>
      <c r="B5806" s="5"/>
    </row>
    <row r="5807" spans="1:2">
      <c r="A5807" s="16"/>
      <c r="B5807" s="5"/>
    </row>
    <row r="5808" spans="1:2">
      <c r="A5808" s="16"/>
      <c r="B5808" s="5"/>
    </row>
    <row r="5809" spans="1:2">
      <c r="A5809" s="16"/>
      <c r="B5809" s="5"/>
    </row>
    <row r="5810" spans="1:2">
      <c r="A5810" s="16"/>
      <c r="B5810" s="5"/>
    </row>
    <row r="5811" spans="1:2">
      <c r="A5811" s="16"/>
      <c r="B5811" s="5"/>
    </row>
    <row r="5812" spans="1:2">
      <c r="A5812" s="16"/>
      <c r="B5812" s="5"/>
    </row>
    <row r="5813" spans="1:2">
      <c r="A5813" s="16"/>
      <c r="B5813" s="5"/>
    </row>
    <row r="5814" spans="1:2">
      <c r="A5814" s="16"/>
      <c r="B5814" s="5"/>
    </row>
    <row r="5815" spans="1:2">
      <c r="A5815" s="16"/>
      <c r="B5815" s="5"/>
    </row>
    <row r="5816" spans="1:2">
      <c r="A5816" s="16"/>
      <c r="B5816" s="5"/>
    </row>
    <row r="5817" spans="1:2">
      <c r="A5817" s="16"/>
      <c r="B5817" s="5"/>
    </row>
    <row r="5818" spans="1:2">
      <c r="A5818" s="16"/>
      <c r="B5818" s="5"/>
    </row>
    <row r="5819" spans="1:2">
      <c r="A5819" s="16"/>
      <c r="B5819" s="5"/>
    </row>
    <row r="5820" spans="1:2">
      <c r="A5820" s="16"/>
      <c r="B5820" s="5"/>
    </row>
    <row r="5821" spans="1:2">
      <c r="A5821" s="16"/>
      <c r="B5821" s="5"/>
    </row>
    <row r="5822" spans="1:2">
      <c r="A5822" s="16"/>
      <c r="B5822" s="5"/>
    </row>
    <row r="5823" spans="1:2">
      <c r="A5823" s="16"/>
      <c r="B5823" s="5"/>
    </row>
    <row r="5824" spans="1:2">
      <c r="A5824" s="16"/>
      <c r="B5824" s="5"/>
    </row>
    <row r="5825" spans="1:2">
      <c r="A5825" s="16"/>
      <c r="B5825" s="5"/>
    </row>
    <row r="5826" spans="1:2">
      <c r="A5826" s="16"/>
      <c r="B5826" s="5"/>
    </row>
    <row r="5827" spans="1:2">
      <c r="A5827" s="16"/>
      <c r="B5827" s="5"/>
    </row>
    <row r="5828" spans="1:2">
      <c r="A5828" s="16"/>
      <c r="B5828" s="5"/>
    </row>
    <row r="5829" spans="1:2">
      <c r="A5829" s="16"/>
      <c r="B5829" s="5"/>
    </row>
    <row r="5830" spans="1:2">
      <c r="A5830" s="16"/>
      <c r="B5830" s="5"/>
    </row>
    <row r="5831" spans="1:2">
      <c r="A5831" s="16"/>
      <c r="B5831" s="5"/>
    </row>
    <row r="5832" spans="1:2">
      <c r="A5832" s="16"/>
      <c r="B5832" s="5"/>
    </row>
    <row r="5833" spans="1:2">
      <c r="A5833" s="16"/>
      <c r="B5833" s="5"/>
    </row>
    <row r="5834" spans="1:2">
      <c r="A5834" s="16"/>
      <c r="B5834" s="5"/>
    </row>
    <row r="5835" spans="1:2">
      <c r="A5835" s="16"/>
      <c r="B5835" s="5"/>
    </row>
    <row r="5836" spans="1:2">
      <c r="A5836" s="16"/>
      <c r="B5836" s="5"/>
    </row>
    <row r="5837" spans="1:2">
      <c r="A5837" s="16"/>
      <c r="B5837" s="5"/>
    </row>
    <row r="5838" spans="1:2">
      <c r="A5838" s="16"/>
      <c r="B5838" s="5"/>
    </row>
    <row r="5839" spans="1:2">
      <c r="A5839" s="16"/>
      <c r="B5839" s="5"/>
    </row>
    <row r="5840" spans="1:2">
      <c r="A5840" s="16"/>
      <c r="B5840" s="5"/>
    </row>
    <row r="5841" spans="1:2">
      <c r="A5841" s="16"/>
      <c r="B5841" s="5"/>
    </row>
    <row r="5842" spans="1:2">
      <c r="A5842" s="16"/>
      <c r="B5842" s="5"/>
    </row>
    <row r="5843" spans="1:2">
      <c r="A5843" s="16"/>
      <c r="B5843" s="5"/>
    </row>
    <row r="5844" spans="1:2">
      <c r="A5844" s="16"/>
      <c r="B5844" s="5"/>
    </row>
    <row r="5845" spans="1:2">
      <c r="A5845" s="16"/>
      <c r="B5845" s="5"/>
    </row>
    <row r="5846" spans="1:2">
      <c r="A5846" s="16"/>
      <c r="B5846" s="5"/>
    </row>
    <row r="5847" spans="1:2">
      <c r="A5847" s="16"/>
      <c r="B5847" s="5"/>
    </row>
    <row r="5848" spans="1:2">
      <c r="A5848" s="16"/>
      <c r="B5848" s="5"/>
    </row>
    <row r="5849" spans="1:2">
      <c r="A5849" s="16"/>
      <c r="B5849" s="5"/>
    </row>
    <row r="5850" spans="1:2">
      <c r="A5850" s="16"/>
      <c r="B5850" s="5"/>
    </row>
    <row r="5851" spans="1:2">
      <c r="A5851" s="16"/>
      <c r="B5851" s="5"/>
    </row>
    <row r="5852" spans="1:2">
      <c r="A5852" s="16"/>
      <c r="B5852" s="5"/>
    </row>
    <row r="5853" spans="1:2">
      <c r="A5853" s="16"/>
      <c r="B5853" s="5"/>
    </row>
    <row r="5854" spans="1:2">
      <c r="A5854" s="16"/>
      <c r="B5854" s="5"/>
    </row>
    <row r="5855" spans="1:2">
      <c r="A5855" s="16"/>
      <c r="B5855" s="5"/>
    </row>
    <row r="5856" spans="1:2">
      <c r="A5856" s="16"/>
      <c r="B5856" s="5"/>
    </row>
    <row r="5857" spans="1:2">
      <c r="A5857" s="16"/>
      <c r="B5857" s="5"/>
    </row>
    <row r="5858" spans="1:2">
      <c r="A5858" s="16"/>
      <c r="B5858" s="5"/>
    </row>
    <row r="5859" spans="1:2">
      <c r="A5859" s="16"/>
      <c r="B5859" s="5"/>
    </row>
    <row r="5860" spans="1:2">
      <c r="A5860" s="16"/>
      <c r="B5860" s="5"/>
    </row>
    <row r="5861" spans="1:2">
      <c r="A5861" s="16"/>
      <c r="B5861" s="5"/>
    </row>
    <row r="5862" spans="1:2">
      <c r="A5862" s="16"/>
      <c r="B5862" s="5"/>
    </row>
    <row r="5863" spans="1:2">
      <c r="A5863" s="16"/>
      <c r="B5863" s="5"/>
    </row>
    <row r="5864" spans="1:2">
      <c r="A5864" s="16"/>
      <c r="B5864" s="5"/>
    </row>
    <row r="5865" spans="1:2">
      <c r="A5865" s="16"/>
      <c r="B5865" s="5"/>
    </row>
    <row r="5866" spans="1:2">
      <c r="A5866" s="16"/>
      <c r="B5866" s="5"/>
    </row>
    <row r="5867" spans="1:2">
      <c r="A5867" s="16"/>
      <c r="B5867" s="5"/>
    </row>
    <row r="5868" spans="1:2">
      <c r="A5868" s="16"/>
      <c r="B5868" s="5"/>
    </row>
    <row r="5869" spans="1:2">
      <c r="A5869" s="16"/>
      <c r="B5869" s="5"/>
    </row>
    <row r="5870" spans="1:2">
      <c r="A5870" s="16"/>
      <c r="B5870" s="5"/>
    </row>
    <row r="5871" spans="1:2">
      <c r="A5871" s="16"/>
      <c r="B5871" s="5"/>
    </row>
    <row r="5872" spans="1:2">
      <c r="A5872" s="16"/>
      <c r="B5872" s="5"/>
    </row>
    <row r="5873" spans="1:2">
      <c r="A5873" s="16"/>
      <c r="B5873" s="5"/>
    </row>
    <row r="5874" spans="1:2">
      <c r="A5874" s="16"/>
      <c r="B5874" s="5"/>
    </row>
    <row r="5875" spans="1:2">
      <c r="A5875" s="16"/>
      <c r="B5875" s="5"/>
    </row>
    <row r="5876" spans="1:2">
      <c r="A5876" s="16"/>
      <c r="B5876" s="5"/>
    </row>
    <row r="5877" spans="1:2">
      <c r="A5877" s="16"/>
      <c r="B5877" s="5"/>
    </row>
    <row r="5878" spans="1:2">
      <c r="A5878" s="16"/>
      <c r="B5878" s="5"/>
    </row>
    <row r="5879" spans="1:2">
      <c r="A5879" s="16"/>
      <c r="B5879" s="5"/>
    </row>
    <row r="5880" spans="1:2">
      <c r="A5880" s="16"/>
      <c r="B5880" s="5"/>
    </row>
    <row r="5881" spans="1:2">
      <c r="A5881" s="16"/>
      <c r="B5881" s="5"/>
    </row>
    <row r="5882" spans="1:2">
      <c r="A5882" s="16"/>
      <c r="B5882" s="5"/>
    </row>
    <row r="5883" spans="1:2">
      <c r="A5883" s="16"/>
      <c r="B5883" s="5"/>
    </row>
    <row r="5884" spans="1:2">
      <c r="A5884" s="16"/>
      <c r="B5884" s="5"/>
    </row>
    <row r="5885" spans="1:2">
      <c r="A5885" s="16"/>
      <c r="B5885" s="5"/>
    </row>
    <row r="5886" spans="1:2">
      <c r="A5886" s="16"/>
      <c r="B5886" s="5"/>
    </row>
    <row r="5887" spans="1:2">
      <c r="A5887" s="16"/>
      <c r="B5887" s="5"/>
    </row>
    <row r="5888" spans="1:2">
      <c r="A5888" s="16"/>
      <c r="B5888" s="5"/>
    </row>
    <row r="5889" spans="1:2">
      <c r="A5889" s="16"/>
      <c r="B5889" s="5"/>
    </row>
    <row r="5890" spans="1:2">
      <c r="A5890" s="16"/>
      <c r="B5890" s="5"/>
    </row>
    <row r="5891" spans="1:2">
      <c r="A5891" s="16"/>
      <c r="B5891" s="5"/>
    </row>
    <row r="5892" spans="1:2">
      <c r="A5892" s="16"/>
      <c r="B5892" s="5"/>
    </row>
    <row r="5893" spans="1:2">
      <c r="A5893" s="16"/>
      <c r="B5893" s="5"/>
    </row>
    <row r="5894" spans="1:2">
      <c r="A5894" s="16"/>
      <c r="B5894" s="5"/>
    </row>
    <row r="5895" spans="1:2">
      <c r="A5895" s="16"/>
      <c r="B5895" s="5"/>
    </row>
    <row r="5896" spans="1:2">
      <c r="A5896" s="16"/>
      <c r="B5896" s="5"/>
    </row>
    <row r="5897" spans="1:2">
      <c r="A5897" s="16"/>
      <c r="B5897" s="5"/>
    </row>
    <row r="5898" spans="1:2">
      <c r="A5898" s="16"/>
      <c r="B5898" s="5"/>
    </row>
    <row r="5899" spans="1:2">
      <c r="A5899" s="16"/>
      <c r="B5899" s="5"/>
    </row>
    <row r="5900" spans="1:2">
      <c r="A5900" s="16"/>
      <c r="B5900" s="5"/>
    </row>
    <row r="5901" spans="1:2">
      <c r="A5901" s="16"/>
      <c r="B5901" s="5"/>
    </row>
    <row r="5902" spans="1:2">
      <c r="A5902" s="16"/>
      <c r="B5902" s="5"/>
    </row>
    <row r="5903" spans="1:2">
      <c r="A5903" s="16"/>
      <c r="B5903" s="5"/>
    </row>
    <row r="5904" spans="1:2">
      <c r="A5904" s="16"/>
      <c r="B5904" s="5"/>
    </row>
    <row r="5905" spans="1:2">
      <c r="A5905" s="16"/>
      <c r="B5905" s="5"/>
    </row>
    <row r="5906" spans="1:2">
      <c r="A5906" s="16"/>
      <c r="B5906" s="5"/>
    </row>
    <row r="5907" spans="1:2">
      <c r="A5907" s="16"/>
      <c r="B5907" s="5"/>
    </row>
    <row r="5908" spans="1:2">
      <c r="A5908" s="16"/>
      <c r="B5908" s="5"/>
    </row>
    <row r="5909" spans="1:2">
      <c r="A5909" s="16"/>
      <c r="B5909" s="5"/>
    </row>
    <row r="5910" spans="1:2">
      <c r="A5910" s="16"/>
      <c r="B5910" s="5"/>
    </row>
    <row r="5911" spans="1:2">
      <c r="A5911" s="16"/>
      <c r="B5911" s="5"/>
    </row>
    <row r="5912" spans="1:2">
      <c r="A5912" s="16"/>
      <c r="B5912" s="5"/>
    </row>
    <row r="5913" spans="1:2">
      <c r="A5913" s="16"/>
      <c r="B5913" s="5"/>
    </row>
    <row r="5914" spans="1:2">
      <c r="A5914" s="16"/>
      <c r="B5914" s="5"/>
    </row>
    <row r="5915" spans="1:2">
      <c r="A5915" s="16"/>
      <c r="B5915" s="5"/>
    </row>
    <row r="5916" spans="1:2">
      <c r="A5916" s="16"/>
      <c r="B5916" s="5"/>
    </row>
    <row r="5917" spans="1:2">
      <c r="A5917" s="16"/>
      <c r="B5917" s="5"/>
    </row>
    <row r="5918" spans="1:2">
      <c r="A5918" s="16"/>
      <c r="B5918" s="5"/>
    </row>
    <row r="5919" spans="1:2">
      <c r="A5919" s="16"/>
      <c r="B5919" s="5"/>
    </row>
    <row r="5920" spans="1:2">
      <c r="A5920" s="16"/>
      <c r="B5920" s="5"/>
    </row>
    <row r="5921" spans="1:2">
      <c r="A5921" s="16"/>
      <c r="B5921" s="5"/>
    </row>
    <row r="5922" spans="1:2">
      <c r="A5922" s="16"/>
      <c r="B5922" s="5"/>
    </row>
    <row r="5923" spans="1:2">
      <c r="A5923" s="16"/>
      <c r="B5923" s="5"/>
    </row>
    <row r="5924" spans="1:2">
      <c r="A5924" s="16"/>
      <c r="B5924" s="5"/>
    </row>
    <row r="5925" spans="1:2">
      <c r="A5925" s="16"/>
      <c r="B5925" s="5"/>
    </row>
    <row r="5926" spans="1:2">
      <c r="A5926" s="16"/>
      <c r="B5926" s="5"/>
    </row>
    <row r="5927" spans="1:2">
      <c r="A5927" s="16"/>
      <c r="B5927" s="5"/>
    </row>
    <row r="5928" spans="1:2">
      <c r="A5928" s="16"/>
      <c r="B5928" s="5"/>
    </row>
    <row r="5929" spans="1:2">
      <c r="A5929" s="16"/>
      <c r="B5929" s="5"/>
    </row>
    <row r="5930" spans="1:2">
      <c r="A5930" s="16"/>
      <c r="B5930" s="5"/>
    </row>
    <row r="5931" spans="1:2">
      <c r="A5931" s="16"/>
      <c r="B5931" s="5"/>
    </row>
    <row r="5932" spans="1:2">
      <c r="A5932" s="16"/>
      <c r="B5932" s="5"/>
    </row>
    <row r="5933" spans="1:2">
      <c r="A5933" s="16"/>
      <c r="B5933" s="5"/>
    </row>
    <row r="5934" spans="1:2">
      <c r="A5934" s="16"/>
      <c r="B5934" s="5"/>
    </row>
    <row r="5935" spans="1:2">
      <c r="A5935" s="16"/>
      <c r="B5935" s="5"/>
    </row>
    <row r="5936" spans="1:2">
      <c r="A5936" s="16"/>
      <c r="B5936" s="5"/>
    </row>
    <row r="5937" spans="1:2">
      <c r="A5937" s="16"/>
      <c r="B5937" s="5"/>
    </row>
    <row r="5938" spans="1:2">
      <c r="A5938" s="16"/>
      <c r="B5938" s="5"/>
    </row>
    <row r="5939" spans="1:2">
      <c r="A5939" s="16"/>
      <c r="B5939" s="5"/>
    </row>
    <row r="5940" spans="1:2">
      <c r="A5940" s="16"/>
      <c r="B5940" s="5"/>
    </row>
    <row r="5941" spans="1:2">
      <c r="A5941" s="16"/>
      <c r="B5941" s="5"/>
    </row>
    <row r="5942" spans="1:2">
      <c r="A5942" s="16"/>
      <c r="B5942" s="5"/>
    </row>
    <row r="5943" spans="1:2">
      <c r="A5943" s="16"/>
      <c r="B5943" s="5"/>
    </row>
    <row r="5944" spans="1:2">
      <c r="A5944" s="16"/>
      <c r="B5944" s="5"/>
    </row>
    <row r="5945" spans="1:2">
      <c r="A5945" s="16"/>
      <c r="B5945" s="5"/>
    </row>
    <row r="5946" spans="1:2">
      <c r="A5946" s="16"/>
      <c r="B5946" s="5"/>
    </row>
    <row r="5947" spans="1:2">
      <c r="A5947" s="16"/>
      <c r="B5947" s="5"/>
    </row>
    <row r="5948" spans="1:2">
      <c r="A5948" s="16"/>
      <c r="B5948" s="5"/>
    </row>
    <row r="5949" spans="1:2">
      <c r="A5949" s="16"/>
      <c r="B5949" s="5"/>
    </row>
    <row r="5950" spans="1:2">
      <c r="A5950" s="16"/>
      <c r="B5950" s="5"/>
    </row>
    <row r="5951" spans="1:2">
      <c r="A5951" s="16"/>
      <c r="B5951" s="5"/>
    </row>
    <row r="5952" spans="1:2">
      <c r="A5952" s="16"/>
      <c r="B5952" s="5"/>
    </row>
    <row r="5953" spans="1:2">
      <c r="A5953" s="16"/>
      <c r="B5953" s="5"/>
    </row>
    <row r="5954" spans="1:2">
      <c r="A5954" s="16"/>
      <c r="B5954" s="5"/>
    </row>
    <row r="5955" spans="1:2">
      <c r="A5955" s="16"/>
      <c r="B5955" s="5"/>
    </row>
    <row r="5956" spans="1:2">
      <c r="A5956" s="16"/>
      <c r="B5956" s="5"/>
    </row>
    <row r="5957" spans="1:2">
      <c r="A5957" s="16"/>
      <c r="B5957" s="5"/>
    </row>
    <row r="5958" spans="1:2">
      <c r="A5958" s="16"/>
      <c r="B5958" s="5"/>
    </row>
    <row r="5959" spans="1:2">
      <c r="A5959" s="16"/>
      <c r="B5959" s="5"/>
    </row>
    <row r="5960" spans="1:2">
      <c r="A5960" s="16"/>
      <c r="B5960" s="5"/>
    </row>
    <row r="5961" spans="1:2">
      <c r="A5961" s="16"/>
      <c r="B5961" s="5"/>
    </row>
    <row r="5962" spans="1:2">
      <c r="A5962" s="16"/>
      <c r="B5962" s="5"/>
    </row>
    <row r="5963" spans="1:2">
      <c r="A5963" s="16"/>
      <c r="B5963" s="5"/>
    </row>
    <row r="5964" spans="1:2">
      <c r="A5964" s="16"/>
      <c r="B5964" s="5"/>
    </row>
    <row r="5965" spans="1:2">
      <c r="A5965" s="16"/>
      <c r="B5965" s="5"/>
    </row>
    <row r="5966" spans="1:2">
      <c r="A5966" s="16"/>
      <c r="B5966" s="5"/>
    </row>
    <row r="5967" spans="1:2">
      <c r="A5967" s="16"/>
      <c r="B5967" s="5"/>
    </row>
    <row r="5968" spans="1:2">
      <c r="A5968" s="16"/>
      <c r="B5968" s="5"/>
    </row>
    <row r="5969" spans="1:2">
      <c r="A5969" s="16"/>
      <c r="B5969" s="5"/>
    </row>
    <row r="5970" spans="1:2">
      <c r="A5970" s="16"/>
      <c r="B5970" s="5"/>
    </row>
    <row r="5971" spans="1:2">
      <c r="A5971" s="16"/>
      <c r="B5971" s="5"/>
    </row>
    <row r="5972" spans="1:2">
      <c r="A5972" s="16"/>
      <c r="B5972" s="5"/>
    </row>
    <row r="5973" spans="1:2">
      <c r="A5973" s="16"/>
      <c r="B5973" s="5"/>
    </row>
    <row r="5974" spans="1:2">
      <c r="A5974" s="16"/>
      <c r="B5974" s="5"/>
    </row>
    <row r="5975" spans="1:2">
      <c r="A5975" s="16"/>
      <c r="B5975" s="5"/>
    </row>
    <row r="5976" spans="1:2">
      <c r="A5976" s="16"/>
      <c r="B5976" s="5"/>
    </row>
    <row r="5977" spans="1:2">
      <c r="A5977" s="16"/>
      <c r="B5977" s="5"/>
    </row>
    <row r="5978" spans="1:2">
      <c r="A5978" s="16"/>
      <c r="B5978" s="5"/>
    </row>
    <row r="5979" spans="1:2">
      <c r="A5979" s="16"/>
      <c r="B5979" s="5"/>
    </row>
    <row r="5980" spans="1:2">
      <c r="A5980" s="16"/>
      <c r="B5980" s="5"/>
    </row>
    <row r="5981" spans="1:2">
      <c r="A5981" s="16"/>
      <c r="B5981" s="5"/>
    </row>
    <row r="5982" spans="1:2">
      <c r="A5982" s="16"/>
      <c r="B5982" s="5"/>
    </row>
    <row r="5983" spans="1:2">
      <c r="A5983" s="16"/>
      <c r="B5983" s="5"/>
    </row>
    <row r="5984" spans="1:2">
      <c r="A5984" s="16"/>
      <c r="B5984" s="5"/>
    </row>
    <row r="5985" spans="1:2">
      <c r="A5985" s="16"/>
      <c r="B5985" s="5"/>
    </row>
    <row r="5986" spans="1:2">
      <c r="A5986" s="16"/>
      <c r="B5986" s="5"/>
    </row>
    <row r="5987" spans="1:2">
      <c r="A5987" s="16"/>
      <c r="B5987" s="5"/>
    </row>
    <row r="5988" spans="1:2">
      <c r="A5988" s="16"/>
      <c r="B5988" s="5"/>
    </row>
    <row r="5989" spans="1:2">
      <c r="A5989" s="16"/>
      <c r="B5989" s="5"/>
    </row>
    <row r="5990" spans="1:2">
      <c r="A5990" s="16"/>
      <c r="B5990" s="5"/>
    </row>
    <row r="5991" spans="1:2">
      <c r="A5991" s="16"/>
      <c r="B5991" s="5"/>
    </row>
    <row r="5992" spans="1:2">
      <c r="A5992" s="16"/>
      <c r="B5992" s="5"/>
    </row>
    <row r="5993" spans="1:2">
      <c r="A5993" s="16"/>
      <c r="B5993" s="5"/>
    </row>
    <row r="5994" spans="1:2">
      <c r="A5994" s="16"/>
      <c r="B5994" s="5"/>
    </row>
    <row r="5995" spans="1:2">
      <c r="A5995" s="16"/>
      <c r="B5995" s="5"/>
    </row>
    <row r="5996" spans="1:2">
      <c r="A5996" s="16"/>
      <c r="B5996" s="5"/>
    </row>
    <row r="5997" spans="1:2">
      <c r="A5997" s="16"/>
      <c r="B5997" s="5"/>
    </row>
    <row r="5998" spans="1:2">
      <c r="A5998" s="16"/>
      <c r="B5998" s="5"/>
    </row>
    <row r="5999" spans="1:2">
      <c r="A5999" s="16"/>
      <c r="B5999" s="5"/>
    </row>
    <row r="6000" spans="1:2">
      <c r="A6000" s="16"/>
      <c r="B6000" s="5"/>
    </row>
    <row r="6001" spans="1:2">
      <c r="A6001" s="16"/>
      <c r="B6001" s="5"/>
    </row>
    <row r="6002" spans="1:2">
      <c r="A6002" s="16"/>
      <c r="B6002" s="5"/>
    </row>
    <row r="6003" spans="1:2">
      <c r="A6003" s="16"/>
      <c r="B6003" s="5"/>
    </row>
    <row r="6004" spans="1:2">
      <c r="A6004" s="16"/>
      <c r="B6004" s="5"/>
    </row>
    <row r="6005" spans="1:2">
      <c r="A6005" s="16"/>
      <c r="B6005" s="5"/>
    </row>
    <row r="6006" spans="1:2">
      <c r="A6006" s="16"/>
      <c r="B6006" s="5"/>
    </row>
    <row r="6007" spans="1:2">
      <c r="A6007" s="16"/>
      <c r="B6007" s="5"/>
    </row>
    <row r="6008" spans="1:2">
      <c r="A6008" s="16"/>
      <c r="B6008" s="5"/>
    </row>
    <row r="6009" spans="1:2">
      <c r="A6009" s="16"/>
      <c r="B6009" s="5"/>
    </row>
    <row r="6010" spans="1:2">
      <c r="A6010" s="16"/>
      <c r="B6010" s="5"/>
    </row>
    <row r="6011" spans="1:2">
      <c r="A6011" s="16"/>
      <c r="B6011" s="5"/>
    </row>
    <row r="6012" spans="1:2">
      <c r="A6012" s="16"/>
      <c r="B6012" s="5"/>
    </row>
    <row r="6013" spans="1:2">
      <c r="A6013" s="16"/>
      <c r="B6013" s="5"/>
    </row>
    <row r="6014" spans="1:2">
      <c r="A6014" s="16"/>
      <c r="B6014" s="5"/>
    </row>
    <row r="6015" spans="1:2">
      <c r="A6015" s="16"/>
      <c r="B6015" s="5"/>
    </row>
    <row r="6016" spans="1:2">
      <c r="A6016" s="16"/>
      <c r="B6016" s="5"/>
    </row>
    <row r="6017" spans="1:2">
      <c r="A6017" s="16"/>
      <c r="B6017" s="5"/>
    </row>
    <row r="6018" spans="1:2">
      <c r="A6018" s="16"/>
      <c r="B6018" s="5"/>
    </row>
    <row r="6019" spans="1:2">
      <c r="A6019" s="16"/>
      <c r="B6019" s="5"/>
    </row>
    <row r="6020" spans="1:2">
      <c r="A6020" s="16"/>
      <c r="B6020" s="5"/>
    </row>
    <row r="6021" spans="1:2">
      <c r="A6021" s="16"/>
      <c r="B6021" s="5"/>
    </row>
    <row r="6022" spans="1:2">
      <c r="A6022" s="16"/>
      <c r="B6022" s="5"/>
    </row>
    <row r="6023" spans="1:2">
      <c r="A6023" s="16"/>
      <c r="B6023" s="5"/>
    </row>
    <row r="6024" spans="1:2">
      <c r="A6024" s="16"/>
      <c r="B6024" s="5"/>
    </row>
    <row r="6025" spans="1:2">
      <c r="A6025" s="16"/>
      <c r="B6025" s="5"/>
    </row>
    <row r="6026" spans="1:2">
      <c r="A6026" s="16"/>
      <c r="B6026" s="5"/>
    </row>
    <row r="6027" spans="1:2">
      <c r="A6027" s="16"/>
      <c r="B6027" s="5"/>
    </row>
    <row r="6028" spans="1:2">
      <c r="A6028" s="16"/>
      <c r="B6028" s="5"/>
    </row>
    <row r="6029" spans="1:2">
      <c r="A6029" s="16"/>
      <c r="B6029" s="5"/>
    </row>
    <row r="6030" spans="1:2">
      <c r="A6030" s="16"/>
      <c r="B6030" s="5"/>
    </row>
    <row r="6031" spans="1:2">
      <c r="A6031" s="16"/>
      <c r="B6031" s="5"/>
    </row>
    <row r="6032" spans="1:2">
      <c r="A6032" s="16"/>
      <c r="B6032" s="5"/>
    </row>
    <row r="6033" spans="1:2">
      <c r="A6033" s="16"/>
      <c r="B6033" s="5"/>
    </row>
    <row r="6034" spans="1:2">
      <c r="A6034" s="16"/>
      <c r="B6034" s="5"/>
    </row>
    <row r="6035" spans="1:2">
      <c r="A6035" s="16"/>
      <c r="B6035" s="5"/>
    </row>
    <row r="6036" spans="1:2">
      <c r="A6036" s="16"/>
      <c r="B6036" s="5"/>
    </row>
    <row r="6037" spans="1:2">
      <c r="A6037" s="16"/>
      <c r="B6037" s="5"/>
    </row>
    <row r="6038" spans="1:2">
      <c r="A6038" s="16"/>
      <c r="B6038" s="5"/>
    </row>
    <row r="6039" spans="1:2">
      <c r="A6039" s="16"/>
      <c r="B6039" s="5"/>
    </row>
    <row r="6040" spans="1:2">
      <c r="A6040" s="16"/>
      <c r="B6040" s="5"/>
    </row>
    <row r="6041" spans="1:2">
      <c r="A6041" s="16"/>
      <c r="B6041" s="5"/>
    </row>
    <row r="6042" spans="1:2">
      <c r="A6042" s="16"/>
      <c r="B6042" s="5"/>
    </row>
    <row r="6043" spans="1:2">
      <c r="A6043" s="16"/>
      <c r="B6043" s="5"/>
    </row>
    <row r="6044" spans="1:2">
      <c r="A6044" s="16"/>
      <c r="B6044" s="5"/>
    </row>
    <row r="6045" spans="1:2">
      <c r="A6045" s="16"/>
      <c r="B6045" s="5"/>
    </row>
    <row r="6046" spans="1:2">
      <c r="A6046" s="16"/>
      <c r="B6046" s="5"/>
    </row>
    <row r="6047" spans="1:2">
      <c r="A6047" s="16"/>
      <c r="B6047" s="5"/>
    </row>
    <row r="6048" spans="1:2">
      <c r="A6048" s="16"/>
      <c r="B6048" s="5"/>
    </row>
    <row r="6049" spans="1:2">
      <c r="A6049" s="16"/>
      <c r="B6049" s="5"/>
    </row>
    <row r="6050" spans="1:2">
      <c r="A6050" s="16"/>
      <c r="B6050" s="5"/>
    </row>
    <row r="6051" spans="1:2">
      <c r="A6051" s="16"/>
      <c r="B6051" s="5"/>
    </row>
    <row r="6052" spans="1:2">
      <c r="A6052" s="16"/>
      <c r="B6052" s="5"/>
    </row>
    <row r="6053" spans="1:2">
      <c r="A6053" s="16"/>
      <c r="B6053" s="5"/>
    </row>
    <row r="6054" spans="1:2">
      <c r="A6054" s="16"/>
      <c r="B6054" s="5"/>
    </row>
    <row r="6055" spans="1:2">
      <c r="A6055" s="16"/>
      <c r="B6055" s="5"/>
    </row>
    <row r="6056" spans="1:2">
      <c r="A6056" s="16"/>
      <c r="B6056" s="5"/>
    </row>
    <row r="6057" spans="1:2">
      <c r="A6057" s="16"/>
      <c r="B6057" s="5"/>
    </row>
    <row r="6058" spans="1:2">
      <c r="A6058" s="16"/>
      <c r="B6058" s="5"/>
    </row>
    <row r="6059" spans="1:2">
      <c r="A6059" s="16"/>
      <c r="B6059" s="5"/>
    </row>
    <row r="6060" spans="1:2">
      <c r="A6060" s="16"/>
      <c r="B6060" s="5"/>
    </row>
    <row r="6061" spans="1:2">
      <c r="A6061" s="16"/>
      <c r="B6061" s="5"/>
    </row>
    <row r="6062" spans="1:2">
      <c r="A6062" s="16"/>
      <c r="B6062" s="5"/>
    </row>
    <row r="6063" spans="1:2">
      <c r="A6063" s="16"/>
      <c r="B6063" s="5"/>
    </row>
    <row r="6064" spans="1:2">
      <c r="A6064" s="16"/>
      <c r="B6064" s="5"/>
    </row>
    <row r="6065" spans="1:2">
      <c r="A6065" s="16"/>
      <c r="B6065" s="5"/>
    </row>
    <row r="6066" spans="1:2">
      <c r="A6066" s="16"/>
      <c r="B6066" s="5"/>
    </row>
    <row r="6067" spans="1:2">
      <c r="A6067" s="16"/>
      <c r="B6067" s="5"/>
    </row>
    <row r="6068" spans="1:2">
      <c r="A6068" s="16"/>
      <c r="B6068" s="5"/>
    </row>
    <row r="6069" spans="1:2">
      <c r="A6069" s="16"/>
      <c r="B6069" s="5"/>
    </row>
    <row r="6070" spans="1:2">
      <c r="A6070" s="16"/>
      <c r="B6070" s="5"/>
    </row>
    <row r="6071" spans="1:2">
      <c r="A6071" s="16"/>
      <c r="B6071" s="5"/>
    </row>
    <row r="6072" spans="1:2">
      <c r="A6072" s="16"/>
      <c r="B6072" s="5"/>
    </row>
    <row r="6073" spans="1:2">
      <c r="A6073" s="16"/>
      <c r="B6073" s="5"/>
    </row>
    <row r="6074" spans="1:2">
      <c r="A6074" s="16"/>
      <c r="B6074" s="5"/>
    </row>
    <row r="6075" spans="1:2">
      <c r="A6075" s="16"/>
      <c r="B6075" s="5"/>
    </row>
    <row r="6076" spans="1:2">
      <c r="A6076" s="16"/>
      <c r="B6076" s="5"/>
    </row>
    <row r="6077" spans="1:2">
      <c r="A6077" s="16"/>
      <c r="B6077" s="5"/>
    </row>
    <row r="6078" spans="1:2">
      <c r="A6078" s="16"/>
      <c r="B6078" s="5"/>
    </row>
    <row r="6079" spans="1:2">
      <c r="A6079" s="16"/>
      <c r="B6079" s="5"/>
    </row>
    <row r="6080" spans="1:2">
      <c r="A6080" s="16"/>
      <c r="B6080" s="5"/>
    </row>
    <row r="6081" spans="1:2">
      <c r="A6081" s="16"/>
      <c r="B6081" s="5"/>
    </row>
    <row r="6082" spans="1:2">
      <c r="A6082" s="16"/>
      <c r="B6082" s="5"/>
    </row>
    <row r="6083" spans="1:2">
      <c r="A6083" s="16"/>
      <c r="B6083" s="5"/>
    </row>
    <row r="6084" spans="1:2">
      <c r="A6084" s="16"/>
      <c r="B6084" s="5"/>
    </row>
    <row r="6085" spans="1:2">
      <c r="A6085" s="16"/>
      <c r="B6085" s="5"/>
    </row>
    <row r="6086" spans="1:2">
      <c r="A6086" s="16"/>
      <c r="B6086" s="5"/>
    </row>
    <row r="6087" spans="1:2">
      <c r="A6087" s="16"/>
      <c r="B6087" s="5"/>
    </row>
    <row r="6088" spans="1:2">
      <c r="A6088" s="16"/>
      <c r="B6088" s="5"/>
    </row>
    <row r="6089" spans="1:2">
      <c r="A6089" s="16"/>
      <c r="B6089" s="5"/>
    </row>
    <row r="6090" spans="1:2">
      <c r="A6090" s="16"/>
      <c r="B6090" s="5"/>
    </row>
    <row r="6091" spans="1:2">
      <c r="A6091" s="16"/>
      <c r="B6091" s="5"/>
    </row>
    <row r="6092" spans="1:2">
      <c r="A6092" s="16"/>
      <c r="B6092" s="5"/>
    </row>
    <row r="6093" spans="1:2">
      <c r="A6093" s="16"/>
      <c r="B6093" s="5"/>
    </row>
    <row r="6094" spans="1:2">
      <c r="A6094" s="16"/>
      <c r="B6094" s="5"/>
    </row>
    <row r="6095" spans="1:2">
      <c r="A6095" s="16"/>
      <c r="B6095" s="5"/>
    </row>
    <row r="6096" spans="1:2">
      <c r="A6096" s="16"/>
      <c r="B6096" s="5"/>
    </row>
    <row r="6097" spans="1:2">
      <c r="A6097" s="16"/>
      <c r="B6097" s="5"/>
    </row>
    <row r="6098" spans="1:2">
      <c r="A6098" s="16"/>
      <c r="B6098" s="5"/>
    </row>
    <row r="6099" spans="1:2">
      <c r="A6099" s="16"/>
      <c r="B6099" s="5"/>
    </row>
    <row r="6100" spans="1:2">
      <c r="A6100" s="16"/>
      <c r="B6100" s="5"/>
    </row>
    <row r="6101" spans="1:2">
      <c r="A6101" s="16"/>
      <c r="B6101" s="5"/>
    </row>
    <row r="6102" spans="1:2">
      <c r="A6102" s="16"/>
      <c r="B6102" s="5"/>
    </row>
    <row r="6103" spans="1:2">
      <c r="A6103" s="16"/>
      <c r="B6103" s="5"/>
    </row>
    <row r="6104" spans="1:2">
      <c r="A6104" s="16"/>
      <c r="B6104" s="5"/>
    </row>
    <row r="6105" spans="1:2">
      <c r="A6105" s="16"/>
      <c r="B6105" s="5"/>
    </row>
    <row r="6106" spans="1:2">
      <c r="A6106" s="16"/>
      <c r="B6106" s="5"/>
    </row>
    <row r="6107" spans="1:2">
      <c r="A6107" s="16"/>
      <c r="B6107" s="5"/>
    </row>
    <row r="6108" spans="1:2">
      <c r="A6108" s="16"/>
      <c r="B6108" s="5"/>
    </row>
    <row r="6109" spans="1:2">
      <c r="A6109" s="16"/>
      <c r="B6109" s="5"/>
    </row>
    <row r="6110" spans="1:2">
      <c r="A6110" s="16"/>
      <c r="B6110" s="5"/>
    </row>
    <row r="6111" spans="1:2">
      <c r="A6111" s="16"/>
      <c r="B6111" s="5"/>
    </row>
    <row r="6112" spans="1:2">
      <c r="A6112" s="16"/>
      <c r="B6112" s="5"/>
    </row>
    <row r="6113" spans="1:2">
      <c r="A6113" s="16"/>
      <c r="B6113" s="5"/>
    </row>
    <row r="6114" spans="1:2">
      <c r="A6114" s="16"/>
      <c r="B6114" s="5"/>
    </row>
    <row r="6115" spans="1:2">
      <c r="A6115" s="16"/>
      <c r="B6115" s="5"/>
    </row>
    <row r="6116" spans="1:2">
      <c r="A6116" s="16"/>
      <c r="B6116" s="5"/>
    </row>
    <row r="6117" spans="1:2">
      <c r="A6117" s="16"/>
      <c r="B6117" s="5"/>
    </row>
    <row r="6118" spans="1:2">
      <c r="A6118" s="16"/>
      <c r="B6118" s="5"/>
    </row>
    <row r="6119" spans="1:2">
      <c r="A6119" s="16"/>
      <c r="B6119" s="5"/>
    </row>
    <row r="6120" spans="1:2">
      <c r="A6120" s="16"/>
      <c r="B6120" s="5"/>
    </row>
    <row r="6121" spans="1:2">
      <c r="A6121" s="16"/>
      <c r="B6121" s="5"/>
    </row>
    <row r="6122" spans="1:2">
      <c r="A6122" s="16"/>
      <c r="B6122" s="5"/>
    </row>
    <row r="6123" spans="1:2">
      <c r="A6123" s="16"/>
      <c r="B6123" s="5"/>
    </row>
    <row r="6124" spans="1:2">
      <c r="A6124" s="16"/>
      <c r="B6124" s="5"/>
    </row>
    <row r="6125" spans="1:2">
      <c r="A6125" s="16"/>
      <c r="B6125" s="5"/>
    </row>
    <row r="6126" spans="1:2">
      <c r="A6126" s="16"/>
      <c r="B6126" s="5"/>
    </row>
    <row r="6127" spans="1:2">
      <c r="A6127" s="16"/>
      <c r="B6127" s="5"/>
    </row>
    <row r="6128" spans="1:2">
      <c r="A6128" s="16"/>
      <c r="B6128" s="5"/>
    </row>
    <row r="6129" spans="1:2">
      <c r="A6129" s="16"/>
      <c r="B6129" s="5"/>
    </row>
    <row r="6130" spans="1:2">
      <c r="A6130" s="16"/>
      <c r="B6130" s="5"/>
    </row>
    <row r="6131" spans="1:2">
      <c r="A6131" s="16"/>
      <c r="B6131" s="5"/>
    </row>
    <row r="6132" spans="1:2">
      <c r="A6132" s="16"/>
      <c r="B6132" s="5"/>
    </row>
    <row r="6133" spans="1:2">
      <c r="A6133" s="16"/>
      <c r="B6133" s="5"/>
    </row>
    <row r="6134" spans="1:2">
      <c r="A6134" s="16"/>
      <c r="B6134" s="5"/>
    </row>
    <row r="6135" spans="1:2">
      <c r="A6135" s="16"/>
      <c r="B6135" s="5"/>
    </row>
    <row r="6136" spans="1:2">
      <c r="A6136" s="16"/>
      <c r="B6136" s="5"/>
    </row>
    <row r="6137" spans="1:2">
      <c r="A6137" s="16"/>
      <c r="B6137" s="5"/>
    </row>
    <row r="6138" spans="1:2">
      <c r="A6138" s="16"/>
      <c r="B6138" s="5"/>
    </row>
    <row r="6139" spans="1:2">
      <c r="A6139" s="16"/>
      <c r="B6139" s="5"/>
    </row>
    <row r="6140" spans="1:2">
      <c r="A6140" s="16"/>
      <c r="B6140" s="5"/>
    </row>
    <row r="6141" spans="1:2">
      <c r="A6141" s="16"/>
      <c r="B6141" s="5"/>
    </row>
    <row r="6142" spans="1:2">
      <c r="A6142" s="16"/>
      <c r="B6142" s="5"/>
    </row>
    <row r="6143" spans="1:2">
      <c r="A6143" s="16"/>
      <c r="B6143" s="5"/>
    </row>
    <row r="6144" spans="1:2">
      <c r="A6144" s="16"/>
      <c r="B6144" s="5"/>
    </row>
    <row r="6145" spans="1:2">
      <c r="A6145" s="16"/>
      <c r="B6145" s="5"/>
    </row>
    <row r="6146" spans="1:2">
      <c r="A6146" s="16"/>
      <c r="B6146" s="5"/>
    </row>
    <row r="6147" spans="1:2">
      <c r="A6147" s="16"/>
      <c r="B6147" s="5"/>
    </row>
    <row r="6148" spans="1:2">
      <c r="A6148" s="16"/>
      <c r="B6148" s="5"/>
    </row>
    <row r="6149" spans="1:2">
      <c r="A6149" s="16"/>
      <c r="B6149" s="5"/>
    </row>
    <row r="6150" spans="1:2">
      <c r="A6150" s="16"/>
      <c r="B6150" s="5"/>
    </row>
    <row r="6151" spans="1:2">
      <c r="A6151" s="16"/>
      <c r="B6151" s="5"/>
    </row>
    <row r="6152" spans="1:2">
      <c r="A6152" s="16"/>
      <c r="B6152" s="5"/>
    </row>
    <row r="6153" spans="1:2">
      <c r="A6153" s="16"/>
      <c r="B6153" s="5"/>
    </row>
    <row r="6154" spans="1:2">
      <c r="A6154" s="16"/>
      <c r="B6154" s="5"/>
    </row>
    <row r="6155" spans="1:2">
      <c r="A6155" s="16"/>
      <c r="B6155" s="5"/>
    </row>
    <row r="6156" spans="1:2">
      <c r="A6156" s="16"/>
      <c r="B6156" s="5"/>
    </row>
    <row r="6157" spans="1:2">
      <c r="A6157" s="16"/>
      <c r="B6157" s="5"/>
    </row>
    <row r="6158" spans="1:2">
      <c r="A6158" s="16"/>
      <c r="B6158" s="5"/>
    </row>
    <row r="6159" spans="1:2">
      <c r="A6159" s="16"/>
      <c r="B6159" s="5"/>
    </row>
    <row r="6160" spans="1:2">
      <c r="A6160" s="16"/>
      <c r="B6160" s="5"/>
    </row>
    <row r="6161" spans="1:2">
      <c r="A6161" s="16"/>
      <c r="B6161" s="5"/>
    </row>
    <row r="6162" spans="1:2">
      <c r="A6162" s="16"/>
      <c r="B6162" s="5"/>
    </row>
    <row r="6163" spans="1:2">
      <c r="A6163" s="16"/>
      <c r="B6163" s="5"/>
    </row>
    <row r="6164" spans="1:2">
      <c r="A6164" s="16"/>
      <c r="B6164" s="5"/>
    </row>
    <row r="6165" spans="1:2">
      <c r="A6165" s="16"/>
      <c r="B6165" s="5"/>
    </row>
    <row r="6166" spans="1:2">
      <c r="A6166" s="16"/>
      <c r="B6166" s="5"/>
    </row>
    <row r="6167" spans="1:2">
      <c r="A6167" s="16"/>
      <c r="B6167" s="5"/>
    </row>
    <row r="6168" spans="1:2">
      <c r="A6168" s="16"/>
      <c r="B6168" s="5"/>
    </row>
    <row r="6169" spans="1:2">
      <c r="A6169" s="16"/>
      <c r="B6169" s="5"/>
    </row>
    <row r="6170" spans="1:2">
      <c r="A6170" s="16"/>
      <c r="B6170" s="5"/>
    </row>
    <row r="6171" spans="1:2">
      <c r="A6171" s="16"/>
      <c r="B6171" s="5"/>
    </row>
    <row r="6172" spans="1:2">
      <c r="A6172" s="16"/>
      <c r="B6172" s="5"/>
    </row>
    <row r="6173" spans="1:2">
      <c r="A6173" s="16"/>
      <c r="B6173" s="5"/>
    </row>
    <row r="6174" spans="1:2">
      <c r="A6174" s="16"/>
      <c r="B6174" s="5"/>
    </row>
    <row r="6175" spans="1:2">
      <c r="A6175" s="16"/>
      <c r="B6175" s="5"/>
    </row>
    <row r="6176" spans="1:2">
      <c r="A6176" s="16"/>
      <c r="B6176" s="5"/>
    </row>
    <row r="6177" spans="1:2">
      <c r="A6177" s="16"/>
      <c r="B6177" s="5"/>
    </row>
    <row r="6178" spans="1:2">
      <c r="A6178" s="16"/>
      <c r="B6178" s="5"/>
    </row>
    <row r="6179" spans="1:2">
      <c r="A6179" s="16"/>
      <c r="B6179" s="5"/>
    </row>
    <row r="6180" spans="1:2">
      <c r="A6180" s="16"/>
      <c r="B6180" s="5"/>
    </row>
    <row r="6181" spans="1:2">
      <c r="A6181" s="16"/>
      <c r="B6181" s="5"/>
    </row>
    <row r="6182" spans="1:2">
      <c r="A6182" s="16"/>
      <c r="B6182" s="5"/>
    </row>
    <row r="6183" spans="1:2">
      <c r="A6183" s="16"/>
      <c r="B6183" s="5"/>
    </row>
    <row r="6184" spans="1:2">
      <c r="A6184" s="16"/>
      <c r="B6184" s="5"/>
    </row>
    <row r="6185" spans="1:2">
      <c r="A6185" s="16"/>
      <c r="B6185" s="5"/>
    </row>
    <row r="6186" spans="1:2">
      <c r="A6186" s="16"/>
      <c r="B6186" s="5"/>
    </row>
    <row r="6187" spans="1:2">
      <c r="A6187" s="16"/>
      <c r="B6187" s="5"/>
    </row>
    <row r="6188" spans="1:2">
      <c r="A6188" s="16"/>
      <c r="B6188" s="5"/>
    </row>
    <row r="6189" spans="1:2">
      <c r="A6189" s="16"/>
      <c r="B6189" s="5"/>
    </row>
    <row r="6190" spans="1:2">
      <c r="A6190" s="16"/>
      <c r="B6190" s="5"/>
    </row>
    <row r="6191" spans="1:2">
      <c r="A6191" s="16"/>
      <c r="B6191" s="5"/>
    </row>
    <row r="6192" spans="1:2">
      <c r="A6192" s="16"/>
      <c r="B6192" s="5"/>
    </row>
    <row r="6193" spans="1:2">
      <c r="A6193" s="16"/>
      <c r="B6193" s="5"/>
    </row>
    <row r="6194" spans="1:2">
      <c r="A6194" s="16"/>
      <c r="B6194" s="5"/>
    </row>
    <row r="6195" spans="1:2">
      <c r="A6195" s="16"/>
      <c r="B6195" s="5"/>
    </row>
    <row r="6196" spans="1:2">
      <c r="A6196" s="16"/>
      <c r="B6196" s="5"/>
    </row>
    <row r="6197" spans="1:2">
      <c r="A6197" s="16"/>
      <c r="B6197" s="5"/>
    </row>
    <row r="6198" spans="1:2">
      <c r="A6198" s="16"/>
      <c r="B6198" s="5"/>
    </row>
    <row r="6199" spans="1:2">
      <c r="A6199" s="16"/>
      <c r="B6199" s="5"/>
    </row>
    <row r="6200" spans="1:2">
      <c r="A6200" s="16"/>
      <c r="B6200" s="5"/>
    </row>
    <row r="6201" spans="1:2">
      <c r="A6201" s="16"/>
      <c r="B6201" s="5"/>
    </row>
    <row r="6202" spans="1:2">
      <c r="A6202" s="16"/>
      <c r="B6202" s="5"/>
    </row>
    <row r="6203" spans="1:2">
      <c r="A6203" s="16"/>
      <c r="B6203" s="5"/>
    </row>
    <row r="6204" spans="1:2">
      <c r="A6204" s="16"/>
      <c r="B6204" s="5"/>
    </row>
    <row r="6205" spans="1:2">
      <c r="A6205" s="16"/>
      <c r="B6205" s="5"/>
    </row>
    <row r="6206" spans="1:2">
      <c r="A6206" s="16"/>
      <c r="B6206" s="5"/>
    </row>
    <row r="6207" spans="1:2">
      <c r="A6207" s="16"/>
      <c r="B6207" s="5"/>
    </row>
    <row r="6208" spans="1:2">
      <c r="A6208" s="16"/>
      <c r="B6208" s="5"/>
    </row>
    <row r="6209" spans="1:2">
      <c r="A6209" s="16"/>
      <c r="B6209" s="5"/>
    </row>
    <row r="6210" spans="1:2">
      <c r="A6210" s="16"/>
      <c r="B6210" s="5"/>
    </row>
    <row r="6211" spans="1:2">
      <c r="A6211" s="16"/>
      <c r="B6211" s="5"/>
    </row>
    <row r="6212" spans="1:2">
      <c r="A6212" s="16"/>
      <c r="B6212" s="5"/>
    </row>
    <row r="6213" spans="1:2">
      <c r="A6213" s="16"/>
      <c r="B6213" s="5"/>
    </row>
    <row r="6214" spans="1:2">
      <c r="A6214" s="16"/>
      <c r="B6214" s="5"/>
    </row>
    <row r="6215" spans="1:2">
      <c r="A6215" s="16"/>
      <c r="B6215" s="5"/>
    </row>
    <row r="6216" spans="1:2">
      <c r="A6216" s="16"/>
      <c r="B6216" s="5"/>
    </row>
    <row r="6217" spans="1:2">
      <c r="A6217" s="16"/>
      <c r="B6217" s="5"/>
    </row>
    <row r="6218" spans="1:2">
      <c r="A6218" s="16"/>
      <c r="B6218" s="5"/>
    </row>
    <row r="6219" spans="1:2">
      <c r="A6219" s="16"/>
      <c r="B6219" s="5"/>
    </row>
    <row r="6220" spans="1:2">
      <c r="A6220" s="16"/>
      <c r="B6220" s="5"/>
    </row>
    <row r="6221" spans="1:2">
      <c r="A6221" s="16"/>
      <c r="B6221" s="5"/>
    </row>
    <row r="6222" spans="1:2">
      <c r="A6222" s="16"/>
      <c r="B6222" s="5"/>
    </row>
    <row r="6223" spans="1:2">
      <c r="A6223" s="16"/>
      <c r="B6223" s="5"/>
    </row>
    <row r="6224" spans="1:2">
      <c r="A6224" s="16"/>
      <c r="B6224" s="5"/>
    </row>
    <row r="6225" spans="1:2">
      <c r="A6225" s="16"/>
      <c r="B6225" s="5"/>
    </row>
    <row r="6226" spans="1:2">
      <c r="A6226" s="16"/>
      <c r="B6226" s="5"/>
    </row>
    <row r="6227" spans="1:2">
      <c r="A6227" s="16"/>
      <c r="B6227" s="5"/>
    </row>
    <row r="6228" spans="1:2">
      <c r="A6228" s="16"/>
      <c r="B6228" s="5"/>
    </row>
    <row r="6229" spans="1:2">
      <c r="A6229" s="16"/>
      <c r="B6229" s="5"/>
    </row>
    <row r="6230" spans="1:2">
      <c r="A6230" s="16"/>
      <c r="B6230" s="5"/>
    </row>
    <row r="6231" spans="1:2">
      <c r="A6231" s="16"/>
      <c r="B6231" s="5"/>
    </row>
    <row r="6232" spans="1:2">
      <c r="A6232" s="16"/>
      <c r="B6232" s="5"/>
    </row>
    <row r="6233" spans="1:2">
      <c r="A6233" s="16"/>
      <c r="B6233" s="5"/>
    </row>
    <row r="6234" spans="1:2">
      <c r="A6234" s="16"/>
      <c r="B6234" s="5"/>
    </row>
    <row r="6235" spans="1:2">
      <c r="A6235" s="16"/>
      <c r="B6235" s="5"/>
    </row>
    <row r="6236" spans="1:2">
      <c r="A6236" s="16"/>
      <c r="B6236" s="5"/>
    </row>
    <row r="6237" spans="1:2">
      <c r="A6237" s="16"/>
      <c r="B6237" s="5"/>
    </row>
    <row r="6238" spans="1:2">
      <c r="A6238" s="16"/>
      <c r="B6238" s="5"/>
    </row>
    <row r="6239" spans="1:2">
      <c r="A6239" s="16"/>
      <c r="B6239" s="5"/>
    </row>
    <row r="6240" spans="1:2">
      <c r="A6240" s="16"/>
      <c r="B6240" s="5"/>
    </row>
    <row r="6241" spans="1:2">
      <c r="A6241" s="16"/>
      <c r="B6241" s="5"/>
    </row>
    <row r="6242" spans="1:2">
      <c r="A6242" s="16"/>
      <c r="B6242" s="5"/>
    </row>
    <row r="6243" spans="1:2">
      <c r="A6243" s="16"/>
      <c r="B6243" s="5"/>
    </row>
    <row r="6244" spans="1:2">
      <c r="A6244" s="16"/>
      <c r="B6244" s="5"/>
    </row>
    <row r="6245" spans="1:2">
      <c r="A6245" s="16"/>
    </row>
    <row r="6246" spans="1:2">
      <c r="A6246" s="16"/>
    </row>
    <row r="6247" spans="1:2">
      <c r="A6247" s="16"/>
    </row>
    <row r="6248" spans="1:2">
      <c r="A6248" s="16"/>
    </row>
    <row r="6249" spans="1:2">
      <c r="A6249" s="16"/>
    </row>
    <row r="6250" spans="1:2">
      <c r="A6250" s="16"/>
    </row>
    <row r="6251" spans="1:2">
      <c r="A6251" s="16"/>
    </row>
    <row r="6252" spans="1:2">
      <c r="A6252" s="16"/>
    </row>
    <row r="6253" spans="1:2">
      <c r="A6253" s="16"/>
    </row>
    <row r="6254" spans="1:2">
      <c r="A6254" s="16"/>
    </row>
    <row r="6255" spans="1:2">
      <c r="A6255" s="16"/>
    </row>
    <row r="6256" spans="1:2">
      <c r="A6256" s="16"/>
    </row>
    <row r="6257" spans="1:1">
      <c r="A6257" s="16"/>
    </row>
  </sheetData>
  <hyperlinks>
    <hyperlink ref="D23" location="Contents!A1" display="Back to contents" xr:uid="{00000000-0004-0000-1200-000001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51"/>
  <sheetViews>
    <sheetView showGridLines="0" topLeftCell="A8" workbookViewId="0">
      <selection activeCell="F23" sqref="F23"/>
    </sheetView>
  </sheetViews>
  <sheetFormatPr defaultColWidth="9.1796875" defaultRowHeight="14.5"/>
  <cols>
    <col min="2" max="2" width="10.26953125" customWidth="1"/>
    <col min="3" max="3" width="12.7265625" bestFit="1" customWidth="1"/>
    <col min="4" max="5" width="12" customWidth="1"/>
  </cols>
  <sheetData>
    <row r="1" spans="1:7">
      <c r="A1" s="6" t="str">
        <f>CONCATENATE("Figure 1.18  ",Contents!C23)</f>
        <v xml:space="preserve">Figure 1.18  Services inflation </v>
      </c>
      <c r="B1" s="6"/>
    </row>
    <row r="2" spans="1:7">
      <c r="A2" s="6"/>
      <c r="B2" s="6"/>
    </row>
    <row r="3" spans="1:7">
      <c r="A3" t="s">
        <v>84</v>
      </c>
    </row>
    <row r="4" spans="1:7" ht="33.75" customHeight="1">
      <c r="A4" s="35" t="s">
        <v>65</v>
      </c>
      <c r="B4" s="34" t="s">
        <v>74</v>
      </c>
      <c r="C4" s="34" t="s">
        <v>88</v>
      </c>
      <c r="D4" s="35" t="s">
        <v>154</v>
      </c>
      <c r="E4" s="38"/>
      <c r="F4" s="38"/>
      <c r="G4" s="38"/>
    </row>
    <row r="5" spans="1:7">
      <c r="A5" s="13" t="s">
        <v>58</v>
      </c>
      <c r="B5" s="98">
        <v>4.4909956500000003</v>
      </c>
      <c r="C5" s="90"/>
      <c r="D5" s="61"/>
      <c r="E5" s="4"/>
    </row>
    <row r="6" spans="1:7">
      <c r="A6" s="13" t="s">
        <v>39</v>
      </c>
      <c r="B6" s="98">
        <v>4.5941585199999997</v>
      </c>
      <c r="C6" s="90"/>
      <c r="D6" s="61"/>
      <c r="E6" s="4"/>
    </row>
    <row r="7" spans="1:7">
      <c r="A7" s="13" t="s">
        <v>40</v>
      </c>
      <c r="B7" s="98">
        <v>3.95799032</v>
      </c>
      <c r="C7" s="97">
        <v>4.13</v>
      </c>
      <c r="D7" s="61"/>
      <c r="E7" s="4"/>
    </row>
    <row r="8" spans="1:7">
      <c r="A8" s="13" t="s">
        <v>41</v>
      </c>
      <c r="B8" s="98">
        <v>3.8267642300000002</v>
      </c>
      <c r="C8" s="97">
        <v>4.2490264800000004</v>
      </c>
      <c r="D8" s="61"/>
      <c r="E8" s="4"/>
    </row>
    <row r="9" spans="1:7">
      <c r="A9" s="13" t="s">
        <v>59</v>
      </c>
      <c r="B9" s="98"/>
      <c r="C9" s="97">
        <v>4.4227426699999999</v>
      </c>
      <c r="D9" s="62">
        <v>4.6814384000000002</v>
      </c>
      <c r="E9" s="4"/>
    </row>
    <row r="10" spans="1:7">
      <c r="A10" s="13" t="s">
        <v>52</v>
      </c>
      <c r="B10" s="98"/>
      <c r="C10" s="97">
        <v>4.48651073</v>
      </c>
      <c r="D10" s="62">
        <v>4.9024584000000004</v>
      </c>
      <c r="E10" s="4"/>
    </row>
    <row r="11" spans="1:7">
      <c r="A11" s="13" t="s">
        <v>53</v>
      </c>
      <c r="B11" s="98"/>
      <c r="C11" s="97">
        <v>4.7000028</v>
      </c>
      <c r="D11" s="62">
        <v>5.1818730200000003</v>
      </c>
      <c r="E11" s="4"/>
    </row>
    <row r="12" spans="1:7">
      <c r="A12" s="13" t="s">
        <v>54</v>
      </c>
      <c r="B12" s="98"/>
      <c r="C12" s="97">
        <v>4.6209037400000001</v>
      </c>
      <c r="D12" s="62">
        <v>5.23708609</v>
      </c>
      <c r="E12" s="4"/>
    </row>
    <row r="13" spans="1:7">
      <c r="A13" s="13" t="s">
        <v>69</v>
      </c>
      <c r="B13" s="98"/>
      <c r="C13" s="97">
        <v>4.5707263100000004</v>
      </c>
      <c r="D13" s="62">
        <v>4.8715191300000003</v>
      </c>
      <c r="E13" s="4"/>
    </row>
    <row r="14" spans="1:7">
      <c r="A14" s="13" t="s">
        <v>66</v>
      </c>
      <c r="B14" s="98"/>
      <c r="C14" s="97">
        <v>4.5216443799999997</v>
      </c>
      <c r="D14" s="62">
        <v>4.6884267900000003</v>
      </c>
      <c r="E14" s="4"/>
    </row>
    <row r="15" spans="1:7">
      <c r="A15" s="13" t="s">
        <v>67</v>
      </c>
      <c r="B15" s="98"/>
      <c r="C15" s="97">
        <v>4.4599643899999997</v>
      </c>
      <c r="D15" s="62">
        <v>4.6491640900000002</v>
      </c>
      <c r="E15" s="4"/>
    </row>
    <row r="16" spans="1:7">
      <c r="A16" s="13" t="s">
        <v>68</v>
      </c>
      <c r="B16" s="98"/>
      <c r="C16" s="97">
        <v>4.4343000000000004</v>
      </c>
      <c r="D16" s="62">
        <v>4.6013094800000003</v>
      </c>
      <c r="E16" s="4"/>
    </row>
    <row r="17" spans="1:6">
      <c r="A17" s="13" t="s">
        <v>122</v>
      </c>
      <c r="B17" s="98"/>
      <c r="C17" s="90"/>
      <c r="D17" s="62">
        <v>4.5491341099999998</v>
      </c>
      <c r="E17" s="4"/>
    </row>
    <row r="18" spans="1:6">
      <c r="A18" s="13" t="s">
        <v>123</v>
      </c>
      <c r="B18" s="98"/>
      <c r="C18" s="90"/>
      <c r="D18" s="62">
        <v>4.5587953600000004</v>
      </c>
      <c r="E18" s="4"/>
    </row>
    <row r="19" spans="1:6">
      <c r="A19" s="13" t="s">
        <v>124</v>
      </c>
      <c r="B19" s="98"/>
      <c r="C19" s="90"/>
      <c r="D19" s="62">
        <v>4.5283843299999997</v>
      </c>
      <c r="E19" s="4"/>
    </row>
    <row r="20" spans="1:6">
      <c r="A20" s="13" t="s">
        <v>125</v>
      </c>
      <c r="B20" s="98"/>
      <c r="C20" s="90"/>
      <c r="D20" s="62">
        <v>4.5413925700000002</v>
      </c>
      <c r="E20" s="4"/>
    </row>
    <row r="21" spans="1:6">
      <c r="A21" s="17"/>
      <c r="B21" s="4"/>
      <c r="C21" s="4"/>
      <c r="D21" s="4"/>
      <c r="E21" s="4"/>
    </row>
    <row r="22" spans="1:6">
      <c r="A22" s="60" t="s">
        <v>51</v>
      </c>
      <c r="B22" s="5"/>
      <c r="D22" s="4"/>
      <c r="E22" s="4"/>
    </row>
    <row r="23" spans="1:6">
      <c r="A23" s="11"/>
      <c r="B23" s="5"/>
      <c r="D23" s="4"/>
      <c r="E23" s="4"/>
      <c r="F23" s="7" t="s">
        <v>7</v>
      </c>
    </row>
    <row r="24" spans="1:6">
      <c r="A24" s="11"/>
      <c r="B24" s="5"/>
      <c r="D24" s="4"/>
      <c r="E24" s="4"/>
    </row>
    <row r="25" spans="1:6">
      <c r="A25" s="11"/>
      <c r="B25" s="5"/>
      <c r="D25" s="4"/>
      <c r="E25" s="4"/>
    </row>
    <row r="26" spans="1:6">
      <c r="A26" s="11"/>
      <c r="B26" s="5"/>
      <c r="D26" s="4"/>
      <c r="E26" s="4"/>
    </row>
    <row r="27" spans="1:6">
      <c r="A27" s="11"/>
      <c r="B27" s="5"/>
      <c r="D27" s="4"/>
      <c r="E27" s="4"/>
    </row>
    <row r="28" spans="1:6">
      <c r="A28" s="11"/>
      <c r="B28" s="5"/>
      <c r="D28" s="4"/>
      <c r="E28" s="4"/>
    </row>
    <row r="29" spans="1:6">
      <c r="A29" s="11"/>
      <c r="B29" s="5"/>
      <c r="D29" s="4"/>
      <c r="E29" s="4"/>
    </row>
    <row r="30" spans="1:6">
      <c r="A30" s="11"/>
      <c r="B30" s="5"/>
      <c r="D30" s="4"/>
      <c r="E30" s="4"/>
    </row>
    <row r="31" spans="1:6">
      <c r="A31" s="11"/>
      <c r="B31" s="5"/>
      <c r="D31" s="4"/>
      <c r="E31" s="4"/>
    </row>
    <row r="32" spans="1:6">
      <c r="A32" s="11"/>
      <c r="B32" s="5"/>
      <c r="D32" s="4"/>
      <c r="E32" s="4"/>
    </row>
    <row r="33" spans="1:7">
      <c r="A33" s="11"/>
      <c r="B33" s="5"/>
      <c r="D33" s="4"/>
      <c r="E33" s="4"/>
    </row>
    <row r="34" spans="1:7">
      <c r="A34" s="11"/>
      <c r="B34" s="5"/>
      <c r="D34" s="4"/>
      <c r="E34" s="4"/>
    </row>
    <row r="35" spans="1:7">
      <c r="A35" s="11"/>
      <c r="B35" s="5"/>
      <c r="D35" s="4"/>
      <c r="E35" s="4"/>
    </row>
    <row r="36" spans="1:7">
      <c r="A36" s="11"/>
      <c r="B36" s="5"/>
      <c r="D36" s="4"/>
      <c r="E36" s="4"/>
    </row>
    <row r="37" spans="1:7">
      <c r="A37" s="11"/>
      <c r="B37" s="5"/>
      <c r="D37" s="38"/>
      <c r="E37" s="38"/>
      <c r="F37" s="38"/>
      <c r="G37" s="38"/>
    </row>
    <row r="38" spans="1:7">
      <c r="A38" s="11"/>
      <c r="B38" s="5"/>
      <c r="D38" s="4"/>
      <c r="E38" s="4"/>
    </row>
    <row r="39" spans="1:7">
      <c r="A39" s="11"/>
      <c r="B39" s="5"/>
    </row>
    <row r="40" spans="1:7">
      <c r="A40" s="11"/>
      <c r="B40" s="5"/>
    </row>
    <row r="41" spans="1:7">
      <c r="A41" s="11"/>
      <c r="B41" s="5"/>
    </row>
    <row r="42" spans="1:7">
      <c r="A42" s="11"/>
      <c r="B42" s="5"/>
    </row>
    <row r="43" spans="1:7">
      <c r="A43" s="11"/>
      <c r="B43" s="5"/>
    </row>
    <row r="44" spans="1:7">
      <c r="A44" s="18"/>
      <c r="B44" s="4"/>
    </row>
    <row r="45" spans="1:7">
      <c r="A45" s="18"/>
      <c r="B45" s="4"/>
    </row>
    <row r="46" spans="1:7">
      <c r="A46" s="18"/>
      <c r="B46" s="4"/>
    </row>
    <row r="47" spans="1:7">
      <c r="A47" s="18"/>
      <c r="B47" s="4"/>
    </row>
    <row r="48" spans="1:7">
      <c r="A48" s="18"/>
      <c r="B48" s="4"/>
    </row>
    <row r="49" spans="1:2">
      <c r="A49" s="18"/>
      <c r="B49" s="4"/>
    </row>
    <row r="50" spans="1:2">
      <c r="A50" s="18"/>
      <c r="B50" s="4"/>
    </row>
    <row r="51" spans="1:2">
      <c r="A51" s="18"/>
      <c r="B51" s="4"/>
    </row>
  </sheetData>
  <phoneticPr fontId="356" type="noConversion"/>
  <hyperlinks>
    <hyperlink ref="F23" location="Contents!A1" display="Back to contents" xr:uid="{25855636-892D-4BF6-836C-626D9C2420A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O212"/>
  <sheetViews>
    <sheetView showGridLines="0" topLeftCell="A5" zoomScale="101" workbookViewId="0">
      <selection activeCell="G23" sqref="G23"/>
    </sheetView>
  </sheetViews>
  <sheetFormatPr defaultColWidth="9.1796875" defaultRowHeight="14.5"/>
  <cols>
    <col min="2" max="2" width="16.26953125" customWidth="1"/>
    <col min="3" max="3" width="11.26953125" customWidth="1"/>
    <col min="4" max="4" width="10.1796875" customWidth="1"/>
    <col min="5" max="5" width="10.453125" customWidth="1"/>
    <col min="6" max="6" width="13.54296875" customWidth="1"/>
  </cols>
  <sheetData>
    <row r="1" spans="1:15">
      <c r="A1" s="6" t="str">
        <f>CONCATENATE("Figure 1.19   ",Contents!C24)</f>
        <v>Figure 1.19   Headline inflation forecasts</v>
      </c>
    </row>
    <row r="2" spans="1:15">
      <c r="A2" s="6"/>
    </row>
    <row r="3" spans="1:15">
      <c r="A3" t="s">
        <v>72</v>
      </c>
    </row>
    <row r="4" spans="1:15" ht="31.5" customHeight="1">
      <c r="A4" s="50" t="s">
        <v>65</v>
      </c>
      <c r="B4" s="35" t="s">
        <v>20</v>
      </c>
      <c r="C4" s="63" t="s">
        <v>168</v>
      </c>
      <c r="D4" s="63" t="s">
        <v>169</v>
      </c>
      <c r="E4" s="63" t="s">
        <v>154</v>
      </c>
      <c r="F4" s="54"/>
      <c r="J4" s="18"/>
      <c r="K4" s="4"/>
      <c r="L4" s="4"/>
      <c r="M4" s="4"/>
      <c r="N4" s="32"/>
      <c r="O4" s="4"/>
    </row>
    <row r="5" spans="1:15">
      <c r="A5" s="13" t="s">
        <v>57</v>
      </c>
      <c r="B5" s="61">
        <v>4.0237851600000001</v>
      </c>
      <c r="C5" s="61"/>
      <c r="D5" s="61"/>
      <c r="E5" s="55"/>
      <c r="F5" s="4"/>
    </row>
    <row r="6" spans="1:15">
      <c r="A6" s="13" t="s">
        <v>24</v>
      </c>
      <c r="B6" s="61">
        <v>4.4752071100000004</v>
      </c>
      <c r="C6" s="61"/>
      <c r="D6" s="61"/>
      <c r="E6" s="55"/>
      <c r="F6" s="4"/>
    </row>
    <row r="7" spans="1:15">
      <c r="A7" s="13" t="s">
        <v>25</v>
      </c>
      <c r="B7" s="61">
        <v>5.0457584799999999</v>
      </c>
      <c r="C7" s="61"/>
      <c r="D7" s="61"/>
      <c r="E7" s="55"/>
      <c r="F7" s="4"/>
    </row>
    <row r="8" spans="1:15">
      <c r="A8" s="13" t="s">
        <v>26</v>
      </c>
      <c r="B8" s="61">
        <v>4.9141793299999996</v>
      </c>
      <c r="C8" s="61"/>
      <c r="D8" s="61"/>
      <c r="E8" s="55"/>
      <c r="F8" s="4"/>
    </row>
    <row r="9" spans="1:15">
      <c r="A9" s="13" t="s">
        <v>49</v>
      </c>
      <c r="B9" s="61">
        <v>4.1927899699999998</v>
      </c>
      <c r="C9" s="61"/>
      <c r="D9" s="61"/>
      <c r="E9" s="55"/>
      <c r="F9" s="4"/>
    </row>
    <row r="10" spans="1:15">
      <c r="A10" s="13" t="s">
        <v>27</v>
      </c>
      <c r="B10" s="61">
        <v>4.4384407599999998</v>
      </c>
      <c r="C10" s="61"/>
      <c r="D10" s="61"/>
      <c r="E10" s="55"/>
      <c r="F10" s="4"/>
    </row>
    <row r="11" spans="1:15">
      <c r="A11" s="13" t="s">
        <v>28</v>
      </c>
      <c r="B11" s="61">
        <v>4.11585366</v>
      </c>
      <c r="C11" s="61"/>
      <c r="D11" s="61"/>
      <c r="E11" s="55"/>
      <c r="F11" s="4"/>
    </row>
    <row r="12" spans="1:15">
      <c r="A12" s="13" t="s">
        <v>29</v>
      </c>
      <c r="B12" s="61">
        <v>3.7443267800000002</v>
      </c>
      <c r="C12" s="61"/>
      <c r="D12" s="61"/>
      <c r="E12" s="55"/>
      <c r="F12" s="4"/>
    </row>
    <row r="13" spans="1:15">
      <c r="A13" s="13" t="s">
        <v>46</v>
      </c>
      <c r="B13" s="61">
        <v>4.4753666799999996</v>
      </c>
      <c r="C13" s="61"/>
      <c r="D13" s="61"/>
      <c r="E13" s="61"/>
      <c r="F13" s="4"/>
    </row>
    <row r="14" spans="1:15">
      <c r="A14" s="13" t="s">
        <v>30</v>
      </c>
      <c r="B14" s="61">
        <v>2.4020694699999998</v>
      </c>
      <c r="C14" s="61"/>
      <c r="D14" s="61"/>
      <c r="E14" s="61"/>
      <c r="F14" s="4"/>
    </row>
    <row r="15" spans="1:15">
      <c r="A15" s="13" t="s">
        <v>31</v>
      </c>
      <c r="B15" s="61">
        <v>3.0746705699999999</v>
      </c>
      <c r="C15" s="61"/>
      <c r="D15" s="61"/>
      <c r="E15" s="61"/>
      <c r="F15" s="4"/>
    </row>
    <row r="16" spans="1:15">
      <c r="A16" s="13" t="s">
        <v>32</v>
      </c>
      <c r="B16" s="61">
        <v>3.1717098099999999</v>
      </c>
      <c r="C16" s="61"/>
      <c r="D16" s="61"/>
      <c r="E16" s="61"/>
      <c r="F16" s="4"/>
    </row>
    <row r="17" spans="1:7">
      <c r="A17" s="13" t="s">
        <v>45</v>
      </c>
      <c r="B17" s="61">
        <v>3.05975522</v>
      </c>
      <c r="C17" s="61"/>
      <c r="D17" s="61"/>
      <c r="E17" s="61"/>
      <c r="F17" s="4"/>
    </row>
    <row r="18" spans="1:7">
      <c r="A18" s="13" t="s">
        <v>33</v>
      </c>
      <c r="B18" s="61">
        <v>4.8357993500000003</v>
      </c>
      <c r="C18" s="61"/>
      <c r="D18" s="61"/>
      <c r="E18" s="61"/>
      <c r="F18" s="4"/>
    </row>
    <row r="19" spans="1:7">
      <c r="A19" s="13" t="s">
        <v>34</v>
      </c>
      <c r="B19" s="61">
        <v>4.8650568200000004</v>
      </c>
      <c r="C19" s="61"/>
      <c r="D19" s="61"/>
      <c r="E19" s="61"/>
      <c r="F19" s="4"/>
    </row>
    <row r="20" spans="1:7">
      <c r="A20" s="13" t="s">
        <v>35</v>
      </c>
      <c r="B20" s="61">
        <v>5.4416961099999996</v>
      </c>
      <c r="C20" s="61"/>
      <c r="D20" s="61"/>
      <c r="E20" s="61"/>
      <c r="F20" s="4"/>
    </row>
    <row r="21" spans="1:7">
      <c r="A21" s="13" t="s">
        <v>50</v>
      </c>
      <c r="B21" s="61">
        <v>5.7631854699999998</v>
      </c>
      <c r="C21" s="61"/>
      <c r="D21" s="61"/>
      <c r="E21" s="61"/>
      <c r="F21" s="4"/>
    </row>
    <row r="22" spans="1:7">
      <c r="A22" s="13" t="s">
        <v>36</v>
      </c>
      <c r="B22" s="61">
        <v>6.6092943200000001</v>
      </c>
      <c r="C22" s="61"/>
      <c r="D22" s="61"/>
      <c r="E22" s="61"/>
      <c r="F22" s="4"/>
    </row>
    <row r="23" spans="1:7">
      <c r="A23" s="13" t="s">
        <v>37</v>
      </c>
      <c r="B23" s="61">
        <v>7.6532340000000003</v>
      </c>
      <c r="C23" s="61"/>
      <c r="D23" s="61"/>
      <c r="E23" s="61"/>
      <c r="F23" s="4"/>
      <c r="G23" s="7" t="s">
        <v>7</v>
      </c>
    </row>
    <row r="24" spans="1:7">
      <c r="A24" s="13" t="s">
        <v>38</v>
      </c>
      <c r="B24" s="61">
        <v>7.4061662200000002</v>
      </c>
      <c r="C24" s="61"/>
      <c r="D24" s="61"/>
      <c r="E24" s="61"/>
      <c r="F24" s="4"/>
    </row>
    <row r="25" spans="1:7">
      <c r="A25" s="13" t="s">
        <v>58</v>
      </c>
      <c r="B25" s="61">
        <v>7.0013209999999999</v>
      </c>
      <c r="C25" s="61"/>
      <c r="D25" s="61"/>
      <c r="E25" s="61"/>
      <c r="F25" s="4"/>
    </row>
    <row r="26" spans="1:7">
      <c r="A26" s="13" t="s">
        <v>39</v>
      </c>
      <c r="B26" s="61">
        <v>6.1866322299999998</v>
      </c>
      <c r="C26" s="61"/>
      <c r="D26" s="61"/>
      <c r="E26" s="61"/>
      <c r="F26" s="4"/>
    </row>
    <row r="27" spans="1:7">
      <c r="A27" s="13" t="s">
        <v>40</v>
      </c>
      <c r="B27" s="61">
        <v>4.9599559600000003</v>
      </c>
      <c r="C27" s="61"/>
      <c r="D27" s="61"/>
      <c r="E27" s="61"/>
      <c r="F27" s="4"/>
    </row>
    <row r="28" spans="1:7">
      <c r="A28" s="13" t="s">
        <v>41</v>
      </c>
      <c r="B28" s="61">
        <v>5.5453666100000003</v>
      </c>
      <c r="C28" s="62">
        <v>5.2757205300000001</v>
      </c>
      <c r="D28" s="62">
        <v>5.5783726099999997</v>
      </c>
      <c r="E28" s="61"/>
      <c r="F28" s="4"/>
    </row>
    <row r="29" spans="1:7">
      <c r="A29" s="13" t="s">
        <v>59</v>
      </c>
      <c r="B29" s="13"/>
      <c r="C29" s="62">
        <v>5.2302035299999998</v>
      </c>
      <c r="D29" s="62">
        <v>5.3026004599999998</v>
      </c>
      <c r="E29" s="62">
        <v>5.3722965900000004</v>
      </c>
      <c r="F29" s="4"/>
    </row>
    <row r="30" spans="1:7">
      <c r="A30" s="13" t="s">
        <v>52</v>
      </c>
      <c r="B30" s="13"/>
      <c r="C30" s="62">
        <v>5.0574587400000004</v>
      </c>
      <c r="D30" s="62">
        <v>5.0646803</v>
      </c>
      <c r="E30" s="62">
        <v>5.1318811100000001</v>
      </c>
      <c r="F30" s="4"/>
    </row>
    <row r="31" spans="1:7">
      <c r="A31" s="13" t="s">
        <v>53</v>
      </c>
      <c r="B31" s="13"/>
      <c r="C31" s="62">
        <v>5.0434517100000003</v>
      </c>
      <c r="D31" s="62">
        <v>5.1363706200000001</v>
      </c>
      <c r="E31" s="62">
        <v>5.3247484500000004</v>
      </c>
      <c r="F31" s="4"/>
    </row>
    <row r="32" spans="1:7">
      <c r="A32" s="13" t="s">
        <v>54</v>
      </c>
      <c r="B32" s="13"/>
      <c r="C32" s="62">
        <v>4.5955171400000001</v>
      </c>
      <c r="D32" s="62">
        <v>4.4482689000000004</v>
      </c>
      <c r="E32" s="62">
        <v>4.7111406899999997</v>
      </c>
      <c r="F32" s="4"/>
    </row>
    <row r="33" spans="1:6">
      <c r="A33" s="13" t="s">
        <v>69</v>
      </c>
      <c r="B33" s="13"/>
      <c r="C33" s="62">
        <v>4.5653592500000002</v>
      </c>
      <c r="D33" s="62">
        <v>4.7077510699999996</v>
      </c>
      <c r="E33" s="62">
        <v>4.7109532400000003</v>
      </c>
      <c r="F33" s="4"/>
    </row>
    <row r="34" spans="1:6">
      <c r="A34" s="13" t="s">
        <v>66</v>
      </c>
      <c r="B34" s="13"/>
      <c r="C34" s="62">
        <v>4.5820706600000003</v>
      </c>
      <c r="D34" s="62">
        <v>4.6504961099999997</v>
      </c>
      <c r="E34" s="62">
        <v>4.6811773399999996</v>
      </c>
      <c r="F34" s="4"/>
    </row>
    <row r="35" spans="1:6">
      <c r="A35" s="13" t="s">
        <v>67</v>
      </c>
      <c r="B35" s="13"/>
      <c r="C35" s="62">
        <v>4.4674575599999997</v>
      </c>
      <c r="D35" s="62">
        <v>4.5308614499999997</v>
      </c>
      <c r="E35" s="62">
        <v>4.5535170699999998</v>
      </c>
      <c r="F35" s="4"/>
    </row>
    <row r="36" spans="1:6">
      <c r="A36" s="13" t="s">
        <v>68</v>
      </c>
      <c r="B36" s="13"/>
      <c r="C36" s="62">
        <v>4.48362923</v>
      </c>
      <c r="D36" s="62">
        <v>4.5141314699999997</v>
      </c>
      <c r="E36" s="62">
        <v>4.5355741099999998</v>
      </c>
      <c r="F36" s="4"/>
    </row>
    <row r="37" spans="1:6">
      <c r="A37" s="11"/>
      <c r="B37" s="4"/>
    </row>
    <row r="38" spans="1:6">
      <c r="A38" s="11"/>
      <c r="B38" s="4"/>
    </row>
    <row r="39" spans="1:6">
      <c r="A39" t="s">
        <v>51</v>
      </c>
      <c r="B39" s="4"/>
    </row>
    <row r="40" spans="1:6">
      <c r="A40" s="18"/>
      <c r="B40" s="4"/>
    </row>
    <row r="41" spans="1:6">
      <c r="A41" s="18"/>
      <c r="B41" s="4"/>
    </row>
    <row r="42" spans="1:6">
      <c r="A42" s="18"/>
      <c r="B42" s="4"/>
    </row>
    <row r="43" spans="1:6">
      <c r="A43" s="18"/>
      <c r="B43" s="4"/>
    </row>
    <row r="44" spans="1:6">
      <c r="A44" s="18"/>
      <c r="B44" s="4"/>
    </row>
    <row r="45" spans="1:6">
      <c r="A45" s="18"/>
      <c r="B45" s="4"/>
    </row>
    <row r="46" spans="1:6">
      <c r="A46" s="18"/>
      <c r="B46" s="4"/>
    </row>
    <row r="47" spans="1:6">
      <c r="A47" s="18"/>
      <c r="B47" s="4"/>
    </row>
    <row r="48" spans="1:6">
      <c r="A48" s="18"/>
      <c r="B48" s="4"/>
    </row>
    <row r="49" spans="1:2">
      <c r="A49" s="18"/>
      <c r="B49" s="4"/>
    </row>
    <row r="50" spans="1:2">
      <c r="A50" s="18"/>
      <c r="B50" s="4"/>
    </row>
    <row r="51" spans="1:2">
      <c r="A51" s="18"/>
      <c r="B51" s="4"/>
    </row>
    <row r="52" spans="1:2">
      <c r="A52" s="18"/>
      <c r="B52" s="4"/>
    </row>
    <row r="53" spans="1:2">
      <c r="A53" s="18"/>
      <c r="B53" s="4"/>
    </row>
    <row r="54" spans="1:2">
      <c r="A54" s="18"/>
      <c r="B54" s="4"/>
    </row>
    <row r="55" spans="1:2">
      <c r="A55" s="18"/>
      <c r="B55" s="4"/>
    </row>
    <row r="56" spans="1:2">
      <c r="A56" s="18"/>
      <c r="B56" s="4"/>
    </row>
    <row r="57" spans="1:2">
      <c r="A57" s="18"/>
      <c r="B57" s="4"/>
    </row>
    <row r="58" spans="1:2">
      <c r="A58" s="18"/>
      <c r="B58" s="4"/>
    </row>
    <row r="59" spans="1:2">
      <c r="A59" s="18"/>
      <c r="B59" s="4"/>
    </row>
    <row r="60" spans="1:2">
      <c r="A60" s="18"/>
      <c r="B60" s="4"/>
    </row>
    <row r="61" spans="1:2">
      <c r="A61" s="18"/>
      <c r="B61" s="4"/>
    </row>
    <row r="62" spans="1:2">
      <c r="A62" s="18"/>
      <c r="B62" s="4"/>
    </row>
    <row r="63" spans="1:2">
      <c r="A63" s="18"/>
      <c r="B63" s="4"/>
    </row>
    <row r="64" spans="1:2">
      <c r="A64" s="18"/>
      <c r="B64" s="4"/>
    </row>
    <row r="65" spans="1:2">
      <c r="A65" s="18"/>
      <c r="B65" s="4"/>
    </row>
    <row r="66" spans="1:2">
      <c r="A66" s="18"/>
      <c r="B66" s="4"/>
    </row>
    <row r="67" spans="1:2">
      <c r="A67" s="18"/>
      <c r="B67" s="4"/>
    </row>
    <row r="68" spans="1:2">
      <c r="A68" s="18"/>
      <c r="B68" s="4"/>
    </row>
    <row r="69" spans="1:2">
      <c r="A69" s="18"/>
      <c r="B69" s="4"/>
    </row>
    <row r="70" spans="1:2">
      <c r="A70" s="18"/>
      <c r="B70" s="4"/>
    </row>
    <row r="71" spans="1:2">
      <c r="A71" s="18"/>
      <c r="B71" s="4"/>
    </row>
    <row r="72" spans="1:2">
      <c r="A72" s="18"/>
      <c r="B72" s="4"/>
    </row>
    <row r="73" spans="1:2">
      <c r="A73" s="18"/>
      <c r="B73" s="4"/>
    </row>
    <row r="74" spans="1:2">
      <c r="A74" s="18"/>
      <c r="B74" s="4"/>
    </row>
    <row r="75" spans="1:2">
      <c r="A75" s="18"/>
      <c r="B75" s="4"/>
    </row>
    <row r="76" spans="1:2">
      <c r="A76" s="18"/>
      <c r="B76" s="4"/>
    </row>
    <row r="77" spans="1:2">
      <c r="A77" s="18"/>
      <c r="B77" s="4"/>
    </row>
    <row r="78" spans="1:2">
      <c r="A78" s="18"/>
      <c r="B78" s="4"/>
    </row>
    <row r="79" spans="1:2">
      <c r="A79" s="18"/>
      <c r="B79" s="4"/>
    </row>
    <row r="80" spans="1:2">
      <c r="A80" s="18"/>
      <c r="B80" s="4"/>
    </row>
    <row r="81" spans="1:2">
      <c r="A81" s="18"/>
      <c r="B81" s="4"/>
    </row>
    <row r="82" spans="1:2">
      <c r="A82" s="18"/>
      <c r="B82" s="4"/>
    </row>
    <row r="83" spans="1:2">
      <c r="A83" s="18"/>
      <c r="B83" s="4"/>
    </row>
    <row r="84" spans="1:2">
      <c r="A84" s="18"/>
      <c r="B84" s="4"/>
    </row>
    <row r="85" spans="1:2">
      <c r="A85" s="18"/>
      <c r="B85" s="4"/>
    </row>
    <row r="86" spans="1:2">
      <c r="A86" s="18"/>
      <c r="B86" s="4"/>
    </row>
    <row r="87" spans="1:2">
      <c r="A87" s="18"/>
      <c r="B87" s="4"/>
    </row>
    <row r="88" spans="1:2">
      <c r="A88" s="18"/>
      <c r="B88" s="4"/>
    </row>
    <row r="89" spans="1:2">
      <c r="A89" s="18"/>
      <c r="B89" s="4"/>
    </row>
    <row r="90" spans="1:2">
      <c r="A90" s="18"/>
      <c r="B90" s="4"/>
    </row>
    <row r="91" spans="1:2">
      <c r="A91" s="18"/>
      <c r="B91" s="4"/>
    </row>
    <row r="92" spans="1:2">
      <c r="A92" s="18"/>
      <c r="B92" s="4"/>
    </row>
    <row r="93" spans="1:2">
      <c r="A93" s="18"/>
      <c r="B93" s="4"/>
    </row>
    <row r="94" spans="1:2">
      <c r="A94" s="18"/>
      <c r="B94" s="4"/>
    </row>
    <row r="95" spans="1:2">
      <c r="A95" s="18"/>
      <c r="B95" s="4"/>
    </row>
    <row r="96" spans="1:2">
      <c r="A96" s="18"/>
      <c r="B96" s="4"/>
    </row>
    <row r="97" spans="1:2">
      <c r="A97" s="18"/>
      <c r="B97" s="4"/>
    </row>
    <row r="98" spans="1:2">
      <c r="A98" s="18"/>
      <c r="B98" s="4"/>
    </row>
    <row r="99" spans="1:2">
      <c r="A99" s="18"/>
      <c r="B99" s="4"/>
    </row>
    <row r="100" spans="1:2">
      <c r="A100" s="18"/>
      <c r="B100" s="4"/>
    </row>
    <row r="101" spans="1:2">
      <c r="A101" s="18"/>
      <c r="B101" s="4"/>
    </row>
    <row r="102" spans="1:2">
      <c r="A102" s="18"/>
      <c r="B102" s="4"/>
    </row>
    <row r="103" spans="1:2">
      <c r="A103" s="18"/>
      <c r="B103" s="4"/>
    </row>
    <row r="104" spans="1:2">
      <c r="A104" s="18"/>
      <c r="B104" s="4"/>
    </row>
    <row r="105" spans="1:2">
      <c r="A105" s="18"/>
      <c r="B105" s="4"/>
    </row>
    <row r="106" spans="1:2">
      <c r="A106" s="18"/>
      <c r="B106" s="4"/>
    </row>
    <row r="107" spans="1:2">
      <c r="A107" s="18"/>
      <c r="B107" s="4"/>
    </row>
    <row r="108" spans="1:2">
      <c r="A108" s="18"/>
      <c r="B108" s="4"/>
    </row>
    <row r="109" spans="1:2">
      <c r="A109" s="18"/>
      <c r="B109" s="4"/>
    </row>
    <row r="110" spans="1:2">
      <c r="A110" s="18"/>
      <c r="B110" s="4"/>
    </row>
    <row r="111" spans="1:2">
      <c r="A111" s="18"/>
      <c r="B111" s="4"/>
    </row>
    <row r="112" spans="1:2">
      <c r="A112" s="18"/>
      <c r="B112" s="4"/>
    </row>
    <row r="113" spans="1:2">
      <c r="A113" s="18"/>
      <c r="B113" s="4"/>
    </row>
    <row r="114" spans="1:2">
      <c r="A114" s="18"/>
      <c r="B114" s="4"/>
    </row>
    <row r="115" spans="1:2">
      <c r="A115" s="18"/>
      <c r="B115" s="4"/>
    </row>
    <row r="116" spans="1:2">
      <c r="A116" s="18"/>
      <c r="B116" s="4"/>
    </row>
    <row r="117" spans="1:2">
      <c r="A117" s="18"/>
      <c r="B117" s="4"/>
    </row>
    <row r="118" spans="1:2">
      <c r="A118" s="18"/>
      <c r="B118" s="4"/>
    </row>
    <row r="119" spans="1:2">
      <c r="A119" s="18"/>
      <c r="B119" s="4"/>
    </row>
    <row r="120" spans="1:2">
      <c r="A120" s="18"/>
      <c r="B120" s="4"/>
    </row>
    <row r="121" spans="1:2">
      <c r="A121" s="18"/>
      <c r="B121" s="4"/>
    </row>
    <row r="122" spans="1:2">
      <c r="A122" s="18"/>
      <c r="B122" s="4"/>
    </row>
    <row r="123" spans="1:2">
      <c r="A123" s="18"/>
      <c r="B123" s="4"/>
    </row>
    <row r="124" spans="1:2">
      <c r="A124" s="18"/>
      <c r="B124" s="4"/>
    </row>
    <row r="125" spans="1:2">
      <c r="A125" s="18"/>
      <c r="B125" s="4"/>
    </row>
    <row r="126" spans="1:2">
      <c r="A126" s="18"/>
      <c r="B126" s="4"/>
    </row>
    <row r="127" spans="1:2">
      <c r="A127" s="18"/>
      <c r="B127" s="4"/>
    </row>
    <row r="128" spans="1:2">
      <c r="A128" s="18"/>
      <c r="B128" s="4"/>
    </row>
    <row r="129" spans="1:2">
      <c r="A129" s="18"/>
      <c r="B129" s="4"/>
    </row>
    <row r="130" spans="1:2">
      <c r="A130" s="18"/>
      <c r="B130" s="4"/>
    </row>
    <row r="131" spans="1:2">
      <c r="A131" s="18"/>
      <c r="B131" s="4"/>
    </row>
    <row r="132" spans="1:2">
      <c r="A132" s="18"/>
      <c r="B132" s="4"/>
    </row>
    <row r="133" spans="1:2">
      <c r="A133" s="18"/>
      <c r="B133" s="4"/>
    </row>
    <row r="134" spans="1:2">
      <c r="A134" s="18"/>
      <c r="B134" s="4"/>
    </row>
    <row r="135" spans="1:2">
      <c r="A135" s="18"/>
      <c r="B135" s="4"/>
    </row>
    <row r="136" spans="1:2">
      <c r="A136" s="18"/>
      <c r="B136" s="4"/>
    </row>
    <row r="137" spans="1:2">
      <c r="A137" s="18"/>
      <c r="B137" s="4"/>
    </row>
    <row r="138" spans="1:2">
      <c r="A138" s="18"/>
      <c r="B138" s="4"/>
    </row>
    <row r="139" spans="1:2">
      <c r="A139" s="18"/>
      <c r="B139" s="4"/>
    </row>
    <row r="140" spans="1:2">
      <c r="A140" s="18"/>
      <c r="B140" s="4"/>
    </row>
    <row r="141" spans="1:2">
      <c r="A141" s="18"/>
      <c r="B141" s="4"/>
    </row>
    <row r="142" spans="1:2">
      <c r="A142" s="18"/>
      <c r="B142" s="4"/>
    </row>
    <row r="143" spans="1:2">
      <c r="A143" s="18"/>
      <c r="B143" s="4"/>
    </row>
    <row r="144" spans="1:2">
      <c r="A144" s="18"/>
      <c r="B144" s="4"/>
    </row>
    <row r="145" spans="1:2">
      <c r="A145" s="18"/>
      <c r="B145" s="4"/>
    </row>
    <row r="146" spans="1:2">
      <c r="A146" s="18"/>
      <c r="B146" s="4"/>
    </row>
    <row r="147" spans="1:2">
      <c r="A147" s="18"/>
      <c r="B147" s="4"/>
    </row>
    <row r="148" spans="1:2">
      <c r="A148" s="18"/>
      <c r="B148" s="4"/>
    </row>
    <row r="149" spans="1:2">
      <c r="A149" s="18"/>
      <c r="B149" s="4"/>
    </row>
    <row r="150" spans="1:2">
      <c r="A150" s="18"/>
      <c r="B150" s="4"/>
    </row>
    <row r="151" spans="1:2">
      <c r="A151" s="18"/>
      <c r="B151" s="4"/>
    </row>
    <row r="152" spans="1:2">
      <c r="A152" s="18"/>
      <c r="B152" s="4"/>
    </row>
    <row r="153" spans="1:2">
      <c r="A153" s="18"/>
      <c r="B153" s="4"/>
    </row>
    <row r="154" spans="1:2">
      <c r="A154" s="18"/>
      <c r="B154" s="4"/>
    </row>
    <row r="155" spans="1:2">
      <c r="A155" s="18"/>
      <c r="B155" s="4"/>
    </row>
    <row r="156" spans="1:2">
      <c r="A156" s="18"/>
      <c r="B156" s="4"/>
    </row>
    <row r="157" spans="1:2">
      <c r="A157" s="18"/>
      <c r="B157" s="4"/>
    </row>
    <row r="158" spans="1:2">
      <c r="A158" s="18"/>
      <c r="B158" s="4"/>
    </row>
    <row r="159" spans="1:2">
      <c r="A159" s="18"/>
      <c r="B159" s="4"/>
    </row>
    <row r="160" spans="1:2">
      <c r="A160" s="18"/>
      <c r="B160" s="4"/>
    </row>
    <row r="161" spans="1:2">
      <c r="A161" s="18"/>
      <c r="B161" s="4"/>
    </row>
    <row r="162" spans="1:2">
      <c r="A162" s="18"/>
      <c r="B162" s="4"/>
    </row>
    <row r="163" spans="1:2">
      <c r="A163" s="18"/>
      <c r="B163" s="4"/>
    </row>
    <row r="164" spans="1:2">
      <c r="A164" s="18"/>
      <c r="B164" s="4"/>
    </row>
    <row r="165" spans="1:2">
      <c r="A165" s="18"/>
      <c r="B165" s="4"/>
    </row>
    <row r="166" spans="1:2">
      <c r="A166" s="18"/>
      <c r="B166" s="4"/>
    </row>
    <row r="167" spans="1:2">
      <c r="A167" s="18"/>
      <c r="B167" s="4"/>
    </row>
    <row r="168" spans="1:2">
      <c r="A168" s="18"/>
      <c r="B168" s="4"/>
    </row>
    <row r="169" spans="1:2">
      <c r="A169" s="18"/>
      <c r="B169" s="4"/>
    </row>
    <row r="170" spans="1:2">
      <c r="A170" s="18"/>
      <c r="B170" s="4"/>
    </row>
    <row r="171" spans="1:2">
      <c r="A171" s="18"/>
      <c r="B171" s="4"/>
    </row>
    <row r="172" spans="1:2">
      <c r="A172" s="18"/>
      <c r="B172" s="4"/>
    </row>
    <row r="173" spans="1:2">
      <c r="A173" s="18"/>
      <c r="B173" s="4"/>
    </row>
    <row r="174" spans="1:2">
      <c r="A174" s="18"/>
      <c r="B174" s="4"/>
    </row>
    <row r="175" spans="1:2">
      <c r="A175" s="18"/>
      <c r="B175" s="4"/>
    </row>
    <row r="176" spans="1:2">
      <c r="A176" s="18"/>
      <c r="B176" s="4"/>
    </row>
    <row r="177" spans="1:2">
      <c r="A177" s="18"/>
      <c r="B177" s="4"/>
    </row>
    <row r="178" spans="1:2">
      <c r="A178" s="18"/>
      <c r="B178" s="4"/>
    </row>
    <row r="179" spans="1:2">
      <c r="A179" s="18"/>
      <c r="B179" s="4"/>
    </row>
    <row r="180" spans="1:2">
      <c r="A180" s="18"/>
      <c r="B180" s="4"/>
    </row>
    <row r="181" spans="1:2">
      <c r="A181" s="18"/>
      <c r="B181" s="4"/>
    </row>
    <row r="182" spans="1:2">
      <c r="A182" s="18"/>
      <c r="B182" s="4"/>
    </row>
    <row r="183" spans="1:2">
      <c r="A183" s="18"/>
      <c r="B183" s="4"/>
    </row>
    <row r="184" spans="1:2">
      <c r="A184" s="18"/>
      <c r="B184" s="4"/>
    </row>
    <row r="185" spans="1:2">
      <c r="A185" s="18"/>
      <c r="B185" s="4"/>
    </row>
    <row r="186" spans="1:2">
      <c r="A186" s="18"/>
      <c r="B186" s="4"/>
    </row>
    <row r="187" spans="1:2">
      <c r="A187" s="18"/>
      <c r="B187" s="4"/>
    </row>
    <row r="188" spans="1:2">
      <c r="A188" s="18"/>
      <c r="B188" s="4"/>
    </row>
    <row r="189" spans="1:2">
      <c r="A189" s="18"/>
      <c r="B189" s="4"/>
    </row>
    <row r="190" spans="1:2">
      <c r="A190" s="18"/>
      <c r="B190" s="4"/>
    </row>
    <row r="191" spans="1:2">
      <c r="A191" s="18"/>
      <c r="B191" s="4"/>
    </row>
    <row r="192" spans="1:2">
      <c r="A192" s="18"/>
      <c r="B192" s="4"/>
    </row>
    <row r="193" spans="1:2">
      <c r="A193" s="18"/>
      <c r="B193" s="4"/>
    </row>
    <row r="194" spans="1:2">
      <c r="A194" s="18"/>
      <c r="B194" s="4"/>
    </row>
    <row r="195" spans="1:2">
      <c r="A195" s="18"/>
      <c r="B195" s="4"/>
    </row>
    <row r="196" spans="1:2">
      <c r="A196" s="18"/>
      <c r="B196" s="4"/>
    </row>
    <row r="197" spans="1:2">
      <c r="A197" s="18"/>
      <c r="B197" s="4"/>
    </row>
    <row r="198" spans="1:2">
      <c r="A198" s="18"/>
      <c r="B198" s="4"/>
    </row>
    <row r="199" spans="1:2">
      <c r="A199" s="18"/>
      <c r="B199" s="4"/>
    </row>
    <row r="200" spans="1:2">
      <c r="A200" s="18"/>
      <c r="B200" s="4"/>
    </row>
    <row r="201" spans="1:2">
      <c r="A201" s="18"/>
      <c r="B201" s="4"/>
    </row>
    <row r="202" spans="1:2">
      <c r="A202" s="18"/>
      <c r="B202" s="4"/>
    </row>
    <row r="203" spans="1:2">
      <c r="A203" s="18"/>
      <c r="B203" s="4"/>
    </row>
    <row r="204" spans="1:2">
      <c r="A204" s="18"/>
      <c r="B204" s="4"/>
    </row>
    <row r="205" spans="1:2">
      <c r="A205" s="18"/>
      <c r="B205" s="4"/>
    </row>
    <row r="206" spans="1:2">
      <c r="A206" s="18"/>
      <c r="B206" s="4"/>
    </row>
    <row r="207" spans="1:2">
      <c r="A207" s="18"/>
      <c r="B207" s="4"/>
    </row>
    <row r="208" spans="1:2">
      <c r="A208" s="18"/>
      <c r="B208" s="4"/>
    </row>
    <row r="209" spans="1:2">
      <c r="A209" s="18"/>
      <c r="B209" s="4"/>
    </row>
    <row r="210" spans="1:2">
      <c r="A210" s="18"/>
      <c r="B210" s="4"/>
    </row>
    <row r="211" spans="1:2">
      <c r="A211" s="18"/>
      <c r="B211" s="4"/>
    </row>
    <row r="212" spans="1:2">
      <c r="A212" s="18"/>
      <c r="B212" s="4"/>
    </row>
  </sheetData>
  <phoneticPr fontId="356" type="noConversion"/>
  <hyperlinks>
    <hyperlink ref="G23" location="Contents!A1" display="Back to contents" xr:uid="{00000000-0004-0000-1300-000001000000}"/>
  </hyperlinks>
  <pageMargins left="0.7" right="0.7" top="0.75" bottom="0.75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18AB7-FDA1-4F96-B08C-46FB02E652E7}">
  <dimension ref="A1:M232"/>
  <sheetViews>
    <sheetView showGridLines="0" topLeftCell="A12" workbookViewId="0">
      <selection activeCell="I26" sqref="I26"/>
    </sheetView>
  </sheetViews>
  <sheetFormatPr defaultColWidth="9.1796875" defaultRowHeight="14.5"/>
  <cols>
    <col min="1" max="1" width="9.1796875" style="1"/>
    <col min="2" max="2" width="13.81640625" style="1" customWidth="1"/>
    <col min="3" max="3" width="12.54296875" style="1" customWidth="1"/>
    <col min="4" max="4" width="12.81640625" style="1" customWidth="1"/>
    <col min="5" max="5" width="12.7265625" style="1" customWidth="1"/>
    <col min="6" max="16384" width="9.1796875" style="1"/>
  </cols>
  <sheetData>
    <row r="1" spans="1:13">
      <c r="A1" s="73" t="str">
        <f>CONCATENATE("Figure 1.20   ",Contents!C25)</f>
        <v>Figure 1.20   Nominal repo rate</v>
      </c>
    </row>
    <row r="2" spans="1:13">
      <c r="A2" s="73"/>
    </row>
    <row r="3" spans="1:13">
      <c r="A3" s="1" t="s">
        <v>87</v>
      </c>
    </row>
    <row r="4" spans="1:13" ht="28.5" customHeight="1">
      <c r="A4" s="83" t="s">
        <v>65</v>
      </c>
      <c r="B4" s="83" t="s">
        <v>89</v>
      </c>
      <c r="C4" s="84" t="s">
        <v>168</v>
      </c>
      <c r="D4" s="85" t="s">
        <v>170</v>
      </c>
      <c r="E4" s="74" t="s">
        <v>154</v>
      </c>
      <c r="F4" s="74" t="s">
        <v>171</v>
      </c>
      <c r="H4" s="86"/>
      <c r="I4" s="77"/>
      <c r="J4" s="77"/>
      <c r="K4" s="77"/>
      <c r="L4" s="87"/>
      <c r="M4" s="77"/>
    </row>
    <row r="5" spans="1:13">
      <c r="A5" s="1" t="s">
        <v>57</v>
      </c>
      <c r="B5" s="108">
        <v>6.7434093700000002</v>
      </c>
      <c r="C5" s="108"/>
      <c r="D5" s="108"/>
      <c r="E5" s="109"/>
      <c r="F5" s="76">
        <v>7</v>
      </c>
      <c r="I5" s="86"/>
      <c r="J5" s="77"/>
      <c r="K5" s="77"/>
      <c r="L5" s="88"/>
      <c r="M5" s="87"/>
    </row>
    <row r="6" spans="1:13">
      <c r="A6" s="1" t="s">
        <v>24</v>
      </c>
      <c r="B6" s="108">
        <v>6.50011092</v>
      </c>
      <c r="C6" s="108"/>
      <c r="D6" s="108"/>
      <c r="E6" s="109"/>
      <c r="F6" s="76">
        <v>7</v>
      </c>
      <c r="I6" s="86"/>
      <c r="J6" s="77"/>
      <c r="K6" s="77"/>
      <c r="L6" s="88"/>
      <c r="M6" s="87"/>
    </row>
    <row r="7" spans="1:13">
      <c r="A7" s="1" t="s">
        <v>25</v>
      </c>
      <c r="B7" s="108">
        <v>6.4999822099999998</v>
      </c>
      <c r="C7" s="108"/>
      <c r="D7" s="108"/>
      <c r="E7" s="109"/>
      <c r="F7" s="76">
        <v>7</v>
      </c>
      <c r="I7" s="86"/>
      <c r="J7" s="77"/>
      <c r="K7" s="77"/>
      <c r="L7" s="88"/>
      <c r="M7" s="87"/>
    </row>
    <row r="8" spans="1:13">
      <c r="A8" s="1" t="s">
        <v>26</v>
      </c>
      <c r="B8" s="108">
        <v>6.5987573099999999</v>
      </c>
      <c r="C8" s="108"/>
      <c r="D8" s="108"/>
      <c r="E8" s="109"/>
      <c r="F8" s="76">
        <v>7</v>
      </c>
    </row>
    <row r="9" spans="1:13">
      <c r="A9" s="1" t="s">
        <v>49</v>
      </c>
      <c r="B9" s="108">
        <v>6.7499787900000001</v>
      </c>
      <c r="C9" s="108"/>
      <c r="D9" s="108"/>
      <c r="E9" s="109"/>
      <c r="F9" s="76">
        <v>7</v>
      </c>
    </row>
    <row r="10" spans="1:13">
      <c r="A10" s="1" t="s">
        <v>27</v>
      </c>
      <c r="B10" s="108">
        <v>6.7522933399999996</v>
      </c>
      <c r="C10" s="108"/>
      <c r="D10" s="108"/>
      <c r="E10" s="109"/>
      <c r="F10" s="76">
        <v>7</v>
      </c>
    </row>
    <row r="11" spans="1:13">
      <c r="A11" s="1" t="s">
        <v>28</v>
      </c>
      <c r="B11" s="108">
        <v>6.55194762</v>
      </c>
      <c r="C11" s="108"/>
      <c r="D11" s="108"/>
      <c r="E11" s="109"/>
      <c r="F11" s="76">
        <v>7</v>
      </c>
    </row>
    <row r="12" spans="1:13">
      <c r="A12" s="1" t="s">
        <v>29</v>
      </c>
      <c r="B12" s="108">
        <v>6.4999900100000003</v>
      </c>
      <c r="C12" s="108"/>
      <c r="D12" s="108"/>
      <c r="E12" s="109"/>
      <c r="F12" s="76">
        <v>7</v>
      </c>
    </row>
    <row r="13" spans="1:13">
      <c r="A13" s="1" t="s">
        <v>46</v>
      </c>
      <c r="B13" s="108">
        <v>6.17435899</v>
      </c>
      <c r="C13" s="108"/>
      <c r="D13" s="108"/>
      <c r="E13" s="109"/>
      <c r="F13" s="76">
        <v>7</v>
      </c>
    </row>
    <row r="14" spans="1:13">
      <c r="A14" s="1" t="s">
        <v>30</v>
      </c>
      <c r="B14" s="108">
        <v>4.1609367800000001</v>
      </c>
      <c r="C14" s="108"/>
      <c r="D14" s="108"/>
      <c r="E14" s="109"/>
      <c r="F14" s="76">
        <v>7</v>
      </c>
    </row>
    <row r="15" spans="1:13">
      <c r="A15" s="1" t="s">
        <v>31</v>
      </c>
      <c r="B15" s="108">
        <v>3.5651351999999998</v>
      </c>
      <c r="C15" s="108"/>
      <c r="D15" s="108"/>
      <c r="E15" s="109"/>
      <c r="F15" s="76">
        <v>7</v>
      </c>
    </row>
    <row r="16" spans="1:13">
      <c r="A16" s="1" t="s">
        <v>32</v>
      </c>
      <c r="B16" s="108">
        <v>3.4993647600000002</v>
      </c>
      <c r="C16" s="108"/>
      <c r="D16" s="108"/>
      <c r="E16" s="109"/>
      <c r="F16" s="76">
        <v>7</v>
      </c>
    </row>
    <row r="17" spans="1:9">
      <c r="A17" s="1" t="s">
        <v>45</v>
      </c>
      <c r="B17" s="108">
        <v>3.49997544</v>
      </c>
      <c r="C17" s="108"/>
      <c r="D17" s="108"/>
      <c r="E17" s="109"/>
      <c r="F17" s="76">
        <v>7</v>
      </c>
    </row>
    <row r="18" spans="1:9">
      <c r="A18" s="1" t="s">
        <v>33</v>
      </c>
      <c r="B18" s="108">
        <v>3.5000024399999998</v>
      </c>
      <c r="C18" s="108"/>
      <c r="D18" s="108"/>
      <c r="E18" s="109"/>
      <c r="F18" s="76">
        <v>7</v>
      </c>
    </row>
    <row r="19" spans="1:9">
      <c r="A19" s="1" t="s">
        <v>34</v>
      </c>
      <c r="B19" s="108">
        <v>3.4999783</v>
      </c>
      <c r="C19" s="108"/>
      <c r="D19" s="108"/>
      <c r="E19" s="109"/>
      <c r="F19" s="76">
        <v>7</v>
      </c>
    </row>
    <row r="20" spans="1:9">
      <c r="A20" s="1" t="s">
        <v>35</v>
      </c>
      <c r="B20" s="108">
        <v>3.6134392200000001</v>
      </c>
      <c r="C20" s="108"/>
      <c r="D20" s="108"/>
      <c r="E20" s="109"/>
      <c r="F20" s="76">
        <v>7</v>
      </c>
    </row>
    <row r="21" spans="1:9">
      <c r="A21" s="1" t="s">
        <v>50</v>
      </c>
      <c r="B21" s="109">
        <v>3.94661529</v>
      </c>
      <c r="C21" s="109"/>
      <c r="D21" s="109"/>
      <c r="E21" s="109"/>
      <c r="F21" s="76">
        <v>7</v>
      </c>
    </row>
    <row r="22" spans="1:9">
      <c r="A22" s="1" t="s">
        <v>36</v>
      </c>
      <c r="B22" s="109">
        <v>4.4897385300000003</v>
      </c>
      <c r="C22" s="109"/>
      <c r="D22" s="109"/>
      <c r="E22" s="109"/>
      <c r="F22" s="76">
        <v>7</v>
      </c>
    </row>
    <row r="23" spans="1:9">
      <c r="A23" s="1" t="s">
        <v>37</v>
      </c>
      <c r="B23" s="109">
        <v>5.3942488400000004</v>
      </c>
      <c r="C23" s="109"/>
      <c r="D23" s="109"/>
      <c r="E23" s="109"/>
      <c r="F23" s="76">
        <v>7</v>
      </c>
    </row>
    <row r="24" spans="1:9">
      <c r="A24" s="1" t="s">
        <v>38</v>
      </c>
      <c r="B24" s="109">
        <v>6.5361767500000001</v>
      </c>
      <c r="C24" s="109"/>
      <c r="D24" s="109"/>
      <c r="E24" s="109"/>
      <c r="F24" s="76">
        <v>7</v>
      </c>
    </row>
    <row r="25" spans="1:9">
      <c r="A25" s="1" t="s">
        <v>58</v>
      </c>
      <c r="B25" s="109">
        <v>7.1867074200000003</v>
      </c>
      <c r="C25" s="109"/>
      <c r="D25" s="109"/>
      <c r="E25" s="109"/>
      <c r="F25" s="76">
        <v>7</v>
      </c>
    </row>
    <row r="26" spans="1:9">
      <c r="A26" s="1" t="s">
        <v>39</v>
      </c>
      <c r="B26" s="109">
        <v>7.9554482000000002</v>
      </c>
      <c r="C26" s="109"/>
      <c r="D26" s="109"/>
      <c r="E26" s="109"/>
      <c r="F26" s="76">
        <v>7</v>
      </c>
      <c r="I26" s="81" t="s">
        <v>7</v>
      </c>
    </row>
    <row r="27" spans="1:9">
      <c r="A27" s="1" t="s">
        <v>40</v>
      </c>
      <c r="B27" s="110">
        <v>8.2499960600000009</v>
      </c>
      <c r="C27" s="110"/>
      <c r="D27" s="110"/>
      <c r="E27" s="109"/>
      <c r="F27" s="76">
        <v>7</v>
      </c>
    </row>
    <row r="28" spans="1:9">
      <c r="A28" s="1" t="s">
        <v>41</v>
      </c>
      <c r="B28" s="110">
        <v>8.2500189299999995</v>
      </c>
      <c r="C28" s="111">
        <v>8.1692559599999992</v>
      </c>
      <c r="D28" s="110"/>
      <c r="E28" s="109"/>
      <c r="F28" s="76">
        <v>7</v>
      </c>
    </row>
    <row r="29" spans="1:9">
      <c r="A29" s="1" t="s">
        <v>59</v>
      </c>
      <c r="B29" s="110"/>
      <c r="C29" s="111">
        <v>7.9613526800000001</v>
      </c>
      <c r="D29" s="111">
        <v>7.9337112999999997</v>
      </c>
      <c r="E29" s="97">
        <v>8.25</v>
      </c>
      <c r="F29" s="76">
        <v>7</v>
      </c>
    </row>
    <row r="30" spans="1:9">
      <c r="A30" s="1" t="s">
        <v>52</v>
      </c>
      <c r="B30" s="112"/>
      <c r="C30" s="111">
        <v>7.7945724500000004</v>
      </c>
      <c r="D30" s="111">
        <v>7.78709147</v>
      </c>
      <c r="E30" s="97">
        <v>8.04416771</v>
      </c>
      <c r="F30" s="61">
        <v>7</v>
      </c>
    </row>
    <row r="31" spans="1:9">
      <c r="A31" s="1" t="s">
        <v>53</v>
      </c>
      <c r="B31" s="90"/>
      <c r="C31" s="97">
        <v>7.6721782599999999</v>
      </c>
      <c r="D31" s="97">
        <v>7.6662188999999996</v>
      </c>
      <c r="E31" s="97">
        <v>7.8829116800000003</v>
      </c>
      <c r="F31" s="61">
        <v>7</v>
      </c>
    </row>
    <row r="32" spans="1:9">
      <c r="A32" s="1" t="s">
        <v>54</v>
      </c>
      <c r="B32" s="90"/>
      <c r="C32" s="97">
        <v>7.5473830800000004</v>
      </c>
      <c r="D32" s="97">
        <v>7.5410372600000004</v>
      </c>
      <c r="E32" s="97">
        <v>7.7232028599999998</v>
      </c>
      <c r="F32" s="61">
        <v>7</v>
      </c>
    </row>
    <row r="33" spans="1:6">
      <c r="A33" s="1" t="s">
        <v>69</v>
      </c>
      <c r="B33" s="90"/>
      <c r="C33" s="97">
        <v>7.4589554600000003</v>
      </c>
      <c r="D33" s="97">
        <v>7.4356259199999997</v>
      </c>
      <c r="E33" s="97">
        <v>7.6016585599999997</v>
      </c>
      <c r="F33" s="61">
        <v>7</v>
      </c>
    </row>
    <row r="34" spans="1:6">
      <c r="A34" s="1" t="s">
        <v>66</v>
      </c>
      <c r="B34" s="90"/>
      <c r="C34" s="97">
        <v>7.3977332100000002</v>
      </c>
      <c r="D34" s="97">
        <v>7.3653458799999996</v>
      </c>
      <c r="E34" s="97">
        <v>7.5068425999999997</v>
      </c>
      <c r="F34" s="61">
        <v>7</v>
      </c>
    </row>
    <row r="35" spans="1:6">
      <c r="A35" s="1" t="s">
        <v>67</v>
      </c>
      <c r="B35" s="90"/>
      <c r="C35" s="97">
        <v>7.3603395300000001</v>
      </c>
      <c r="D35" s="97">
        <v>7.3286525500000002</v>
      </c>
      <c r="E35" s="97">
        <v>7.4395381599999997</v>
      </c>
      <c r="F35" s="61">
        <v>7</v>
      </c>
    </row>
    <row r="36" spans="1:6">
      <c r="A36" s="1" t="s">
        <v>68</v>
      </c>
      <c r="B36" s="90"/>
      <c r="C36" s="97">
        <v>7.3159303600000003</v>
      </c>
      <c r="D36" s="97">
        <v>7.2927810900000001</v>
      </c>
      <c r="E36" s="97">
        <v>7.3723285299999999</v>
      </c>
      <c r="F36" s="61">
        <v>7</v>
      </c>
    </row>
    <row r="37" spans="1:6">
      <c r="A37" s="1" t="s">
        <v>122</v>
      </c>
      <c r="B37" s="90"/>
      <c r="C37" s="97"/>
      <c r="D37" s="97">
        <v>7.2709197200000002</v>
      </c>
      <c r="E37" s="97">
        <v>7.3230043599999997</v>
      </c>
      <c r="F37" s="61">
        <v>7</v>
      </c>
    </row>
    <row r="38" spans="1:6">
      <c r="A38" s="1" t="s">
        <v>123</v>
      </c>
      <c r="B38" s="90"/>
      <c r="C38" s="97"/>
      <c r="D38" s="97">
        <v>7.2570447500000004</v>
      </c>
      <c r="E38" s="97">
        <v>7.3120319</v>
      </c>
      <c r="F38" s="61">
        <v>7</v>
      </c>
    </row>
    <row r="39" spans="1:6">
      <c r="A39" s="86" t="s">
        <v>124</v>
      </c>
      <c r="B39" s="90"/>
      <c r="C39" s="97"/>
      <c r="D39" s="97">
        <v>7.2845273199999996</v>
      </c>
      <c r="E39" s="97">
        <v>7.3474399699999999</v>
      </c>
      <c r="F39" s="61">
        <v>7</v>
      </c>
    </row>
    <row r="40" spans="1:6">
      <c r="A40" s="86" t="s">
        <v>125</v>
      </c>
      <c r="B40" s="90"/>
      <c r="C40" s="97"/>
      <c r="D40" s="97">
        <v>7.3039717700000004</v>
      </c>
      <c r="E40" s="97">
        <v>7.3269255600000003</v>
      </c>
      <c r="F40" s="61">
        <v>7</v>
      </c>
    </row>
    <row r="41" spans="1:6">
      <c r="A41" s="86"/>
      <c r="B41" s="77"/>
      <c r="C41" s="77"/>
      <c r="D41" s="77"/>
    </row>
    <row r="42" spans="1:6">
      <c r="A42" s="1" t="s">
        <v>51</v>
      </c>
      <c r="B42" s="77"/>
      <c r="C42" s="77"/>
      <c r="D42" s="77"/>
    </row>
    <row r="43" spans="1:6">
      <c r="A43" s="86"/>
      <c r="B43" s="77"/>
      <c r="C43" s="77"/>
      <c r="D43" s="77"/>
    </row>
    <row r="44" spans="1:6">
      <c r="A44" s="86"/>
      <c r="B44" s="77"/>
      <c r="C44" s="77"/>
      <c r="D44" s="77"/>
    </row>
    <row r="45" spans="1:6">
      <c r="A45" s="86"/>
      <c r="B45" s="77"/>
      <c r="C45" s="77"/>
      <c r="D45" s="77"/>
    </row>
    <row r="46" spans="1:6">
      <c r="A46" s="86"/>
      <c r="B46" s="77"/>
      <c r="C46" s="77"/>
      <c r="D46" s="77"/>
    </row>
    <row r="47" spans="1:6">
      <c r="A47" s="86"/>
      <c r="B47" s="77"/>
      <c r="C47" s="77"/>
      <c r="D47" s="77"/>
    </row>
    <row r="48" spans="1:6">
      <c r="A48" s="86"/>
      <c r="B48" s="77"/>
      <c r="C48" s="77"/>
      <c r="D48" s="77"/>
    </row>
    <row r="49" spans="1:4">
      <c r="A49" s="86"/>
      <c r="B49" s="77"/>
      <c r="C49" s="77"/>
      <c r="D49" s="77"/>
    </row>
    <row r="50" spans="1:4">
      <c r="A50" s="86"/>
      <c r="B50" s="77"/>
      <c r="C50" s="77"/>
      <c r="D50" s="77"/>
    </row>
    <row r="51" spans="1:4">
      <c r="A51" s="86"/>
      <c r="B51" s="77"/>
      <c r="C51" s="77"/>
      <c r="D51" s="77"/>
    </row>
    <row r="52" spans="1:4">
      <c r="A52" s="86"/>
      <c r="B52" s="77"/>
      <c r="C52" s="77"/>
      <c r="D52" s="77"/>
    </row>
    <row r="53" spans="1:4">
      <c r="A53" s="86"/>
      <c r="B53" s="77"/>
      <c r="C53" s="77"/>
      <c r="D53" s="77"/>
    </row>
    <row r="54" spans="1:4">
      <c r="A54" s="86"/>
      <c r="B54" s="77"/>
      <c r="C54" s="77"/>
      <c r="D54" s="77"/>
    </row>
    <row r="55" spans="1:4">
      <c r="A55" s="86"/>
      <c r="B55" s="77"/>
      <c r="C55" s="77"/>
      <c r="D55" s="77"/>
    </row>
    <row r="56" spans="1:4">
      <c r="A56" s="86"/>
      <c r="B56" s="77"/>
      <c r="C56" s="77"/>
      <c r="D56" s="77"/>
    </row>
    <row r="57" spans="1:4">
      <c r="A57" s="86"/>
      <c r="B57" s="77"/>
      <c r="C57" s="77"/>
      <c r="D57" s="77"/>
    </row>
    <row r="58" spans="1:4">
      <c r="A58" s="86"/>
      <c r="B58" s="77"/>
      <c r="C58" s="77"/>
      <c r="D58" s="77"/>
    </row>
    <row r="59" spans="1:4">
      <c r="A59" s="86"/>
      <c r="B59" s="77"/>
      <c r="C59" s="77"/>
      <c r="D59" s="77"/>
    </row>
    <row r="60" spans="1:4">
      <c r="A60" s="86"/>
      <c r="B60" s="77"/>
      <c r="C60" s="77"/>
      <c r="D60" s="77"/>
    </row>
    <row r="61" spans="1:4">
      <c r="A61" s="86"/>
      <c r="B61" s="77"/>
      <c r="C61" s="77"/>
      <c r="D61" s="77"/>
    </row>
    <row r="62" spans="1:4">
      <c r="A62" s="86"/>
      <c r="B62" s="77"/>
      <c r="C62" s="77"/>
      <c r="D62" s="77"/>
    </row>
    <row r="63" spans="1:4">
      <c r="A63" s="86"/>
      <c r="B63" s="77"/>
      <c r="C63" s="77"/>
      <c r="D63" s="77"/>
    </row>
    <row r="64" spans="1:4">
      <c r="A64" s="86"/>
      <c r="B64" s="77"/>
      <c r="C64" s="77"/>
      <c r="D64" s="77"/>
    </row>
    <row r="65" spans="1:4">
      <c r="A65" s="86"/>
      <c r="B65" s="77"/>
      <c r="C65" s="77"/>
      <c r="D65" s="77"/>
    </row>
    <row r="66" spans="1:4">
      <c r="A66" s="86"/>
      <c r="B66" s="77"/>
      <c r="C66" s="77"/>
      <c r="D66" s="77"/>
    </row>
    <row r="67" spans="1:4">
      <c r="A67" s="86"/>
      <c r="B67" s="77"/>
      <c r="C67" s="77"/>
      <c r="D67" s="77"/>
    </row>
    <row r="68" spans="1:4">
      <c r="A68" s="86"/>
      <c r="B68" s="77"/>
      <c r="C68" s="77"/>
      <c r="D68" s="77"/>
    </row>
    <row r="69" spans="1:4">
      <c r="A69" s="86"/>
      <c r="B69" s="77"/>
      <c r="C69" s="77"/>
      <c r="D69" s="77"/>
    </row>
    <row r="70" spans="1:4">
      <c r="A70" s="86"/>
      <c r="B70" s="77"/>
      <c r="C70" s="77"/>
      <c r="D70" s="77"/>
    </row>
    <row r="71" spans="1:4">
      <c r="A71" s="86"/>
      <c r="B71" s="77"/>
      <c r="C71" s="77"/>
      <c r="D71" s="77"/>
    </row>
    <row r="72" spans="1:4">
      <c r="A72" s="86"/>
      <c r="B72" s="77"/>
      <c r="C72" s="77"/>
      <c r="D72" s="77"/>
    </row>
    <row r="73" spans="1:4">
      <c r="A73" s="86"/>
      <c r="B73" s="77"/>
      <c r="C73" s="77"/>
      <c r="D73" s="77"/>
    </row>
    <row r="74" spans="1:4">
      <c r="A74" s="86"/>
      <c r="B74" s="77"/>
      <c r="C74" s="77"/>
      <c r="D74" s="77"/>
    </row>
    <row r="75" spans="1:4">
      <c r="A75" s="86"/>
      <c r="B75" s="77"/>
      <c r="C75" s="77"/>
      <c r="D75" s="77"/>
    </row>
    <row r="76" spans="1:4">
      <c r="A76" s="86"/>
      <c r="B76" s="77"/>
      <c r="C76" s="77"/>
      <c r="D76" s="77"/>
    </row>
    <row r="77" spans="1:4">
      <c r="A77" s="86"/>
      <c r="B77" s="77"/>
      <c r="C77" s="77"/>
      <c r="D77" s="77"/>
    </row>
    <row r="78" spans="1:4">
      <c r="A78" s="86"/>
      <c r="B78" s="77"/>
      <c r="C78" s="77"/>
      <c r="D78" s="77"/>
    </row>
    <row r="79" spans="1:4">
      <c r="A79" s="86"/>
      <c r="B79" s="77"/>
      <c r="C79" s="77"/>
      <c r="D79" s="77"/>
    </row>
    <row r="80" spans="1:4">
      <c r="A80" s="86"/>
      <c r="B80" s="77"/>
      <c r="C80" s="77"/>
      <c r="D80" s="77"/>
    </row>
    <row r="81" spans="1:4">
      <c r="A81" s="86"/>
      <c r="B81" s="77"/>
      <c r="C81" s="77"/>
      <c r="D81" s="77"/>
    </row>
    <row r="82" spans="1:4">
      <c r="A82" s="86"/>
      <c r="B82" s="77"/>
      <c r="C82" s="77"/>
      <c r="D82" s="77"/>
    </row>
    <row r="83" spans="1:4">
      <c r="A83" s="86"/>
      <c r="B83" s="77"/>
      <c r="C83" s="77"/>
      <c r="D83" s="77"/>
    </row>
    <row r="84" spans="1:4">
      <c r="A84" s="86"/>
      <c r="B84" s="77"/>
      <c r="C84" s="77"/>
      <c r="D84" s="77"/>
    </row>
    <row r="85" spans="1:4">
      <c r="A85" s="86"/>
      <c r="B85" s="77"/>
      <c r="C85" s="77"/>
      <c r="D85" s="77"/>
    </row>
    <row r="86" spans="1:4">
      <c r="A86" s="86"/>
      <c r="B86" s="77"/>
      <c r="C86" s="77"/>
      <c r="D86" s="77"/>
    </row>
    <row r="87" spans="1:4">
      <c r="A87" s="86"/>
      <c r="B87" s="77"/>
      <c r="C87" s="77"/>
      <c r="D87" s="77"/>
    </row>
    <row r="88" spans="1:4">
      <c r="A88" s="86"/>
      <c r="B88" s="77"/>
      <c r="C88" s="77"/>
      <c r="D88" s="77"/>
    </row>
    <row r="89" spans="1:4">
      <c r="A89" s="86"/>
      <c r="B89" s="77"/>
      <c r="C89" s="77"/>
      <c r="D89" s="77"/>
    </row>
    <row r="90" spans="1:4">
      <c r="A90" s="86"/>
      <c r="B90" s="77"/>
      <c r="C90" s="77"/>
      <c r="D90" s="77"/>
    </row>
    <row r="91" spans="1:4">
      <c r="A91" s="86"/>
      <c r="B91" s="77"/>
      <c r="C91" s="77"/>
      <c r="D91" s="77"/>
    </row>
    <row r="92" spans="1:4">
      <c r="A92" s="86"/>
      <c r="B92" s="77"/>
      <c r="C92" s="77"/>
      <c r="D92" s="77"/>
    </row>
    <row r="93" spans="1:4">
      <c r="A93" s="86"/>
      <c r="B93" s="77"/>
      <c r="C93" s="77"/>
      <c r="D93" s="77"/>
    </row>
    <row r="94" spans="1:4">
      <c r="A94" s="86"/>
      <c r="B94" s="77"/>
      <c r="C94" s="77"/>
      <c r="D94" s="77"/>
    </row>
    <row r="95" spans="1:4">
      <c r="A95" s="86"/>
      <c r="B95" s="77"/>
      <c r="C95" s="77"/>
      <c r="D95" s="77"/>
    </row>
    <row r="96" spans="1:4">
      <c r="A96" s="86"/>
      <c r="B96" s="77"/>
      <c r="C96" s="77"/>
      <c r="D96" s="77"/>
    </row>
    <row r="97" spans="1:4">
      <c r="A97" s="86"/>
      <c r="B97" s="77"/>
      <c r="C97" s="77"/>
      <c r="D97" s="77"/>
    </row>
    <row r="98" spans="1:4">
      <c r="A98" s="86"/>
      <c r="B98" s="77"/>
      <c r="C98" s="77"/>
      <c r="D98" s="77"/>
    </row>
    <row r="99" spans="1:4">
      <c r="A99" s="86"/>
      <c r="B99" s="77"/>
      <c r="C99" s="77"/>
      <c r="D99" s="77"/>
    </row>
    <row r="100" spans="1:4">
      <c r="A100" s="86"/>
      <c r="B100" s="77"/>
      <c r="C100" s="77"/>
      <c r="D100" s="77"/>
    </row>
    <row r="101" spans="1:4">
      <c r="A101" s="86"/>
      <c r="B101" s="77"/>
      <c r="C101" s="77"/>
      <c r="D101" s="77"/>
    </row>
    <row r="102" spans="1:4">
      <c r="A102" s="86"/>
      <c r="B102" s="77"/>
      <c r="C102" s="77"/>
      <c r="D102" s="77"/>
    </row>
    <row r="103" spans="1:4">
      <c r="A103" s="86"/>
      <c r="B103" s="77"/>
      <c r="C103" s="77"/>
      <c r="D103" s="77"/>
    </row>
    <row r="104" spans="1:4">
      <c r="A104" s="86"/>
      <c r="B104" s="77"/>
      <c r="C104" s="77"/>
      <c r="D104" s="77"/>
    </row>
    <row r="105" spans="1:4">
      <c r="A105" s="86"/>
      <c r="B105" s="77"/>
      <c r="C105" s="77"/>
      <c r="D105" s="77"/>
    </row>
    <row r="106" spans="1:4">
      <c r="A106" s="86"/>
      <c r="B106" s="77"/>
      <c r="C106" s="77"/>
      <c r="D106" s="77"/>
    </row>
    <row r="107" spans="1:4">
      <c r="A107" s="86"/>
      <c r="B107" s="77"/>
      <c r="C107" s="77"/>
      <c r="D107" s="77"/>
    </row>
    <row r="108" spans="1:4">
      <c r="A108" s="86"/>
      <c r="B108" s="77"/>
      <c r="C108" s="77"/>
      <c r="D108" s="77"/>
    </row>
    <row r="109" spans="1:4">
      <c r="A109" s="86"/>
      <c r="B109" s="77"/>
      <c r="C109" s="77"/>
      <c r="D109" s="77"/>
    </row>
    <row r="110" spans="1:4">
      <c r="A110" s="86"/>
      <c r="B110" s="77"/>
      <c r="C110" s="77"/>
      <c r="D110" s="77"/>
    </row>
    <row r="111" spans="1:4">
      <c r="A111" s="86"/>
      <c r="B111" s="77"/>
      <c r="C111" s="77"/>
      <c r="D111" s="77"/>
    </row>
    <row r="112" spans="1:4">
      <c r="A112" s="86"/>
      <c r="B112" s="77"/>
      <c r="C112" s="77"/>
      <c r="D112" s="77"/>
    </row>
    <row r="113" spans="1:4">
      <c r="A113" s="86"/>
      <c r="B113" s="77"/>
      <c r="C113" s="77"/>
      <c r="D113" s="77"/>
    </row>
    <row r="114" spans="1:4">
      <c r="A114" s="86"/>
      <c r="B114" s="77"/>
      <c r="C114" s="77"/>
      <c r="D114" s="77"/>
    </row>
    <row r="115" spans="1:4">
      <c r="A115" s="86"/>
      <c r="B115" s="77"/>
      <c r="C115" s="77"/>
      <c r="D115" s="77"/>
    </row>
    <row r="116" spans="1:4">
      <c r="A116" s="86"/>
      <c r="B116" s="77"/>
      <c r="C116" s="77"/>
      <c r="D116" s="77"/>
    </row>
    <row r="117" spans="1:4">
      <c r="A117" s="86"/>
      <c r="B117" s="77"/>
      <c r="C117" s="77"/>
      <c r="D117" s="77"/>
    </row>
    <row r="118" spans="1:4">
      <c r="A118" s="86"/>
      <c r="B118" s="77"/>
      <c r="C118" s="77"/>
      <c r="D118" s="77"/>
    </row>
    <row r="119" spans="1:4">
      <c r="A119" s="86"/>
      <c r="B119" s="77"/>
      <c r="C119" s="77"/>
      <c r="D119" s="77"/>
    </row>
    <row r="120" spans="1:4">
      <c r="A120" s="86"/>
      <c r="B120" s="77"/>
      <c r="C120" s="77"/>
      <c r="D120" s="77"/>
    </row>
    <row r="121" spans="1:4">
      <c r="A121" s="86"/>
      <c r="B121" s="77"/>
      <c r="C121" s="77"/>
      <c r="D121" s="77"/>
    </row>
    <row r="122" spans="1:4">
      <c r="A122" s="86"/>
      <c r="B122" s="77"/>
      <c r="C122" s="77"/>
      <c r="D122" s="77"/>
    </row>
    <row r="123" spans="1:4">
      <c r="A123" s="86"/>
      <c r="B123" s="77"/>
      <c r="C123" s="77"/>
      <c r="D123" s="77"/>
    </row>
    <row r="124" spans="1:4">
      <c r="A124" s="86"/>
      <c r="B124" s="77"/>
      <c r="C124" s="77"/>
      <c r="D124" s="77"/>
    </row>
    <row r="125" spans="1:4">
      <c r="A125" s="86"/>
      <c r="B125" s="77"/>
      <c r="C125" s="77"/>
      <c r="D125" s="77"/>
    </row>
    <row r="126" spans="1:4">
      <c r="A126" s="86"/>
      <c r="B126" s="77"/>
      <c r="C126" s="77"/>
      <c r="D126" s="77"/>
    </row>
    <row r="127" spans="1:4">
      <c r="A127" s="86"/>
      <c r="B127" s="77"/>
      <c r="C127" s="77"/>
      <c r="D127" s="77"/>
    </row>
    <row r="128" spans="1:4">
      <c r="A128" s="86"/>
      <c r="B128" s="77"/>
      <c r="C128" s="77"/>
      <c r="D128" s="77"/>
    </row>
    <row r="129" spans="1:4">
      <c r="A129" s="86"/>
      <c r="B129" s="77"/>
      <c r="C129" s="77"/>
      <c r="D129" s="77"/>
    </row>
    <row r="130" spans="1:4">
      <c r="A130" s="86"/>
      <c r="B130" s="77"/>
      <c r="C130" s="77"/>
      <c r="D130" s="77"/>
    </row>
    <row r="131" spans="1:4">
      <c r="A131" s="86"/>
      <c r="B131" s="77"/>
      <c r="C131" s="77"/>
      <c r="D131" s="77"/>
    </row>
    <row r="132" spans="1:4">
      <c r="A132" s="86"/>
      <c r="B132" s="77"/>
      <c r="C132" s="77"/>
      <c r="D132" s="77"/>
    </row>
    <row r="133" spans="1:4">
      <c r="A133" s="86"/>
      <c r="B133" s="77"/>
      <c r="C133" s="77"/>
      <c r="D133" s="77"/>
    </row>
    <row r="134" spans="1:4">
      <c r="A134" s="86"/>
      <c r="B134" s="77"/>
      <c r="C134" s="77"/>
      <c r="D134" s="77"/>
    </row>
    <row r="135" spans="1:4">
      <c r="A135" s="86"/>
      <c r="B135" s="77"/>
      <c r="C135" s="77"/>
      <c r="D135" s="77"/>
    </row>
    <row r="136" spans="1:4">
      <c r="A136" s="86"/>
      <c r="B136" s="77"/>
      <c r="C136" s="77"/>
      <c r="D136" s="77"/>
    </row>
    <row r="137" spans="1:4">
      <c r="A137" s="86"/>
      <c r="B137" s="77"/>
      <c r="C137" s="77"/>
      <c r="D137" s="77"/>
    </row>
    <row r="138" spans="1:4">
      <c r="A138" s="86"/>
      <c r="B138" s="77"/>
      <c r="C138" s="77"/>
      <c r="D138" s="77"/>
    </row>
    <row r="139" spans="1:4">
      <c r="A139" s="86"/>
      <c r="B139" s="77"/>
      <c r="C139" s="77"/>
      <c r="D139" s="77"/>
    </row>
    <row r="140" spans="1:4">
      <c r="A140" s="86"/>
      <c r="B140" s="77"/>
      <c r="C140" s="77"/>
      <c r="D140" s="77"/>
    </row>
    <row r="141" spans="1:4">
      <c r="A141" s="86"/>
      <c r="B141" s="77"/>
      <c r="C141" s="77"/>
      <c r="D141" s="77"/>
    </row>
    <row r="142" spans="1:4">
      <c r="A142" s="86"/>
      <c r="B142" s="77"/>
      <c r="C142" s="77"/>
      <c r="D142" s="77"/>
    </row>
    <row r="143" spans="1:4">
      <c r="A143" s="86"/>
      <c r="B143" s="77"/>
      <c r="C143" s="77"/>
      <c r="D143" s="77"/>
    </row>
    <row r="144" spans="1:4">
      <c r="A144" s="86"/>
      <c r="B144" s="77"/>
      <c r="C144" s="77"/>
      <c r="D144" s="77"/>
    </row>
    <row r="145" spans="1:4">
      <c r="A145" s="86"/>
      <c r="B145" s="77"/>
      <c r="C145" s="77"/>
      <c r="D145" s="77"/>
    </row>
    <row r="146" spans="1:4">
      <c r="A146" s="86"/>
      <c r="B146" s="77"/>
      <c r="C146" s="77"/>
      <c r="D146" s="77"/>
    </row>
    <row r="147" spans="1:4">
      <c r="A147" s="86"/>
      <c r="B147" s="77"/>
      <c r="C147" s="77"/>
      <c r="D147" s="77"/>
    </row>
    <row r="148" spans="1:4">
      <c r="A148" s="86"/>
      <c r="B148" s="77"/>
      <c r="C148" s="77"/>
      <c r="D148" s="77"/>
    </row>
    <row r="149" spans="1:4">
      <c r="A149" s="86"/>
      <c r="B149" s="77"/>
      <c r="C149" s="77"/>
      <c r="D149" s="77"/>
    </row>
    <row r="150" spans="1:4">
      <c r="A150" s="86"/>
      <c r="B150" s="77"/>
      <c r="C150" s="77"/>
      <c r="D150" s="77"/>
    </row>
    <row r="151" spans="1:4">
      <c r="A151" s="86"/>
      <c r="B151" s="77"/>
      <c r="C151" s="77"/>
      <c r="D151" s="77"/>
    </row>
    <row r="152" spans="1:4">
      <c r="A152" s="86"/>
      <c r="B152" s="77"/>
      <c r="C152" s="77"/>
      <c r="D152" s="77"/>
    </row>
    <row r="153" spans="1:4">
      <c r="A153" s="86"/>
      <c r="B153" s="77"/>
      <c r="C153" s="77"/>
      <c r="D153" s="77"/>
    </row>
    <row r="154" spans="1:4">
      <c r="A154" s="86"/>
      <c r="B154" s="77"/>
      <c r="C154" s="77"/>
      <c r="D154" s="77"/>
    </row>
    <row r="155" spans="1:4">
      <c r="A155" s="86"/>
      <c r="B155" s="77"/>
      <c r="C155" s="77"/>
      <c r="D155" s="77"/>
    </row>
    <row r="156" spans="1:4">
      <c r="A156" s="86"/>
      <c r="B156" s="77"/>
      <c r="C156" s="77"/>
      <c r="D156" s="77"/>
    </row>
    <row r="157" spans="1:4">
      <c r="A157" s="86"/>
      <c r="B157" s="77"/>
      <c r="C157" s="77"/>
      <c r="D157" s="77"/>
    </row>
    <row r="158" spans="1:4">
      <c r="A158" s="86"/>
      <c r="B158" s="77"/>
      <c r="C158" s="77"/>
      <c r="D158" s="77"/>
    </row>
    <row r="159" spans="1:4">
      <c r="A159" s="86"/>
      <c r="B159" s="77"/>
      <c r="C159" s="77"/>
      <c r="D159" s="77"/>
    </row>
    <row r="160" spans="1:4">
      <c r="A160" s="86"/>
      <c r="B160" s="77"/>
      <c r="C160" s="77"/>
      <c r="D160" s="77"/>
    </row>
    <row r="161" spans="1:4">
      <c r="A161" s="86"/>
      <c r="B161" s="77"/>
      <c r="C161" s="77"/>
      <c r="D161" s="77"/>
    </row>
    <row r="162" spans="1:4">
      <c r="A162" s="86"/>
      <c r="B162" s="77"/>
      <c r="C162" s="77"/>
      <c r="D162" s="77"/>
    </row>
    <row r="163" spans="1:4">
      <c r="A163" s="86"/>
      <c r="B163" s="77"/>
      <c r="C163" s="77"/>
      <c r="D163" s="77"/>
    </row>
    <row r="164" spans="1:4">
      <c r="A164" s="86"/>
      <c r="B164" s="77"/>
      <c r="C164" s="77"/>
      <c r="D164" s="77"/>
    </row>
    <row r="165" spans="1:4">
      <c r="A165" s="86"/>
      <c r="B165" s="77"/>
      <c r="C165" s="77"/>
      <c r="D165" s="77"/>
    </row>
    <row r="166" spans="1:4">
      <c r="A166" s="86"/>
      <c r="B166" s="77"/>
      <c r="C166" s="77"/>
      <c r="D166" s="77"/>
    </row>
    <row r="167" spans="1:4">
      <c r="A167" s="86"/>
      <c r="B167" s="77"/>
      <c r="C167" s="77"/>
      <c r="D167" s="77"/>
    </row>
    <row r="168" spans="1:4">
      <c r="A168" s="86"/>
      <c r="B168" s="77"/>
      <c r="C168" s="77"/>
      <c r="D168" s="77"/>
    </row>
    <row r="169" spans="1:4">
      <c r="A169" s="86"/>
      <c r="B169" s="77"/>
      <c r="C169" s="77"/>
      <c r="D169" s="77"/>
    </row>
    <row r="170" spans="1:4">
      <c r="A170" s="86"/>
      <c r="B170" s="77"/>
      <c r="C170" s="77"/>
      <c r="D170" s="77"/>
    </row>
    <row r="171" spans="1:4">
      <c r="A171" s="86"/>
      <c r="B171" s="77"/>
      <c r="C171" s="77"/>
      <c r="D171" s="77"/>
    </row>
    <row r="172" spans="1:4">
      <c r="A172" s="86"/>
      <c r="B172" s="77"/>
      <c r="C172" s="77"/>
      <c r="D172" s="77"/>
    </row>
    <row r="173" spans="1:4">
      <c r="A173" s="86"/>
      <c r="B173" s="77"/>
      <c r="C173" s="77"/>
      <c r="D173" s="77"/>
    </row>
    <row r="174" spans="1:4">
      <c r="A174" s="86"/>
      <c r="B174" s="77"/>
      <c r="C174" s="77"/>
      <c r="D174" s="77"/>
    </row>
    <row r="175" spans="1:4">
      <c r="A175" s="86"/>
      <c r="B175" s="77"/>
      <c r="C175" s="77"/>
      <c r="D175" s="77"/>
    </row>
    <row r="176" spans="1:4">
      <c r="A176" s="86"/>
      <c r="B176" s="77"/>
      <c r="C176" s="77"/>
      <c r="D176" s="77"/>
    </row>
    <row r="177" spans="1:4">
      <c r="A177" s="86"/>
      <c r="B177" s="77"/>
      <c r="C177" s="77"/>
      <c r="D177" s="77"/>
    </row>
    <row r="178" spans="1:4">
      <c r="A178" s="86"/>
      <c r="B178" s="77"/>
      <c r="C178" s="77"/>
      <c r="D178" s="77"/>
    </row>
    <row r="179" spans="1:4">
      <c r="A179" s="86"/>
      <c r="B179" s="77"/>
      <c r="C179" s="77"/>
      <c r="D179" s="77"/>
    </row>
    <row r="180" spans="1:4">
      <c r="A180" s="86"/>
      <c r="B180" s="77"/>
      <c r="C180" s="77"/>
      <c r="D180" s="77"/>
    </row>
    <row r="181" spans="1:4">
      <c r="A181" s="86"/>
      <c r="B181" s="77"/>
      <c r="C181" s="77"/>
      <c r="D181" s="77"/>
    </row>
    <row r="182" spans="1:4">
      <c r="A182" s="86"/>
      <c r="B182" s="77"/>
      <c r="C182" s="77"/>
      <c r="D182" s="77"/>
    </row>
    <row r="183" spans="1:4">
      <c r="A183" s="86"/>
      <c r="B183" s="77"/>
      <c r="C183" s="77"/>
      <c r="D183" s="77"/>
    </row>
    <row r="184" spans="1:4">
      <c r="A184" s="86"/>
      <c r="B184" s="77"/>
      <c r="C184" s="77"/>
      <c r="D184" s="77"/>
    </row>
    <row r="185" spans="1:4">
      <c r="A185" s="86"/>
      <c r="B185" s="77"/>
      <c r="C185" s="77"/>
      <c r="D185" s="77"/>
    </row>
    <row r="186" spans="1:4">
      <c r="A186" s="86"/>
      <c r="B186" s="77"/>
      <c r="C186" s="77"/>
      <c r="D186" s="77"/>
    </row>
    <row r="187" spans="1:4">
      <c r="A187" s="86"/>
      <c r="B187" s="77"/>
      <c r="C187" s="77"/>
      <c r="D187" s="77"/>
    </row>
    <row r="188" spans="1:4">
      <c r="A188" s="86"/>
      <c r="B188" s="77"/>
      <c r="C188" s="77"/>
      <c r="D188" s="77"/>
    </row>
    <row r="189" spans="1:4">
      <c r="A189" s="86"/>
      <c r="B189" s="77"/>
      <c r="C189" s="77"/>
      <c r="D189" s="77"/>
    </row>
    <row r="190" spans="1:4">
      <c r="A190" s="86"/>
      <c r="B190" s="77"/>
      <c r="C190" s="77"/>
      <c r="D190" s="77"/>
    </row>
    <row r="191" spans="1:4">
      <c r="A191" s="86"/>
      <c r="B191" s="77"/>
      <c r="C191" s="77"/>
      <c r="D191" s="77"/>
    </row>
    <row r="192" spans="1:4">
      <c r="A192" s="86"/>
      <c r="B192" s="77"/>
      <c r="C192" s="77"/>
      <c r="D192" s="77"/>
    </row>
    <row r="193" spans="1:4">
      <c r="A193" s="86"/>
      <c r="B193" s="77"/>
      <c r="C193" s="77"/>
      <c r="D193" s="77"/>
    </row>
    <row r="194" spans="1:4">
      <c r="A194" s="86"/>
      <c r="B194" s="77"/>
      <c r="C194" s="77"/>
      <c r="D194" s="77"/>
    </row>
    <row r="195" spans="1:4">
      <c r="A195" s="86"/>
      <c r="B195" s="77"/>
      <c r="C195" s="77"/>
      <c r="D195" s="77"/>
    </row>
    <row r="196" spans="1:4">
      <c r="A196" s="86"/>
      <c r="B196" s="77"/>
      <c r="C196" s="77"/>
      <c r="D196" s="77"/>
    </row>
    <row r="197" spans="1:4">
      <c r="A197" s="86"/>
      <c r="B197" s="77"/>
      <c r="C197" s="77"/>
      <c r="D197" s="77"/>
    </row>
    <row r="198" spans="1:4">
      <c r="A198" s="86"/>
      <c r="B198" s="77"/>
      <c r="C198" s="77"/>
      <c r="D198" s="77"/>
    </row>
    <row r="199" spans="1:4">
      <c r="A199" s="86"/>
      <c r="B199" s="77"/>
      <c r="C199" s="77"/>
      <c r="D199" s="77"/>
    </row>
    <row r="200" spans="1:4">
      <c r="A200" s="86"/>
      <c r="B200" s="77"/>
      <c r="C200" s="77"/>
      <c r="D200" s="77"/>
    </row>
    <row r="201" spans="1:4">
      <c r="A201" s="86"/>
      <c r="B201" s="77"/>
      <c r="C201" s="77"/>
      <c r="D201" s="77"/>
    </row>
    <row r="202" spans="1:4">
      <c r="A202" s="86"/>
      <c r="B202" s="77"/>
      <c r="C202" s="77"/>
      <c r="D202" s="77"/>
    </row>
    <row r="203" spans="1:4">
      <c r="A203" s="86"/>
      <c r="B203" s="77"/>
      <c r="C203" s="77"/>
      <c r="D203" s="77"/>
    </row>
    <row r="204" spans="1:4">
      <c r="A204" s="86"/>
      <c r="B204" s="77"/>
      <c r="C204" s="77"/>
      <c r="D204" s="77"/>
    </row>
    <row r="205" spans="1:4">
      <c r="A205" s="86"/>
      <c r="B205" s="77"/>
      <c r="C205" s="77"/>
      <c r="D205" s="77"/>
    </row>
    <row r="206" spans="1:4">
      <c r="A206" s="86"/>
      <c r="B206" s="77"/>
      <c r="C206" s="77"/>
      <c r="D206" s="77"/>
    </row>
    <row r="207" spans="1:4">
      <c r="A207" s="86"/>
      <c r="B207" s="77"/>
      <c r="C207" s="77"/>
      <c r="D207" s="77"/>
    </row>
    <row r="208" spans="1:4">
      <c r="A208" s="86"/>
      <c r="B208" s="77"/>
      <c r="C208" s="77"/>
      <c r="D208" s="77"/>
    </row>
    <row r="209" spans="1:4">
      <c r="A209" s="86"/>
      <c r="B209" s="77"/>
      <c r="C209" s="77"/>
      <c r="D209" s="77"/>
    </row>
    <row r="210" spans="1:4">
      <c r="A210" s="86"/>
      <c r="B210" s="77"/>
      <c r="C210" s="77"/>
      <c r="D210" s="77"/>
    </row>
    <row r="211" spans="1:4">
      <c r="A211" s="86"/>
      <c r="B211" s="77"/>
      <c r="C211" s="77"/>
      <c r="D211" s="77"/>
    </row>
    <row r="212" spans="1:4">
      <c r="A212" s="86"/>
      <c r="B212" s="77"/>
      <c r="C212" s="77"/>
      <c r="D212" s="77"/>
    </row>
    <row r="213" spans="1:4">
      <c r="A213" s="86"/>
      <c r="B213" s="77"/>
      <c r="C213" s="77"/>
      <c r="D213" s="77"/>
    </row>
    <row r="214" spans="1:4">
      <c r="A214" s="86"/>
      <c r="B214" s="77"/>
      <c r="C214" s="77"/>
      <c r="D214" s="77"/>
    </row>
    <row r="215" spans="1:4">
      <c r="A215" s="86"/>
      <c r="B215" s="77"/>
      <c r="C215" s="77"/>
      <c r="D215" s="77"/>
    </row>
    <row r="216" spans="1:4">
      <c r="A216" s="86"/>
      <c r="B216" s="77"/>
      <c r="C216" s="77"/>
      <c r="D216" s="77"/>
    </row>
    <row r="217" spans="1:4">
      <c r="A217" s="86"/>
      <c r="B217" s="77"/>
      <c r="C217" s="77"/>
      <c r="D217" s="77"/>
    </row>
    <row r="218" spans="1:4">
      <c r="A218" s="86"/>
      <c r="B218" s="77"/>
      <c r="C218" s="77"/>
      <c r="D218" s="77"/>
    </row>
    <row r="219" spans="1:4">
      <c r="A219" s="86"/>
      <c r="B219" s="77"/>
      <c r="C219" s="77"/>
      <c r="D219" s="77"/>
    </row>
    <row r="220" spans="1:4">
      <c r="A220" s="86"/>
      <c r="B220" s="77"/>
      <c r="C220" s="77"/>
      <c r="D220" s="77"/>
    </row>
    <row r="221" spans="1:4">
      <c r="A221" s="86"/>
      <c r="B221" s="77"/>
      <c r="C221" s="77"/>
      <c r="D221" s="77"/>
    </row>
    <row r="222" spans="1:4">
      <c r="A222" s="86"/>
      <c r="B222" s="77"/>
      <c r="C222" s="77"/>
      <c r="D222" s="77"/>
    </row>
    <row r="223" spans="1:4">
      <c r="A223" s="86"/>
      <c r="B223" s="77"/>
      <c r="C223" s="77"/>
      <c r="D223" s="77"/>
    </row>
    <row r="224" spans="1:4">
      <c r="A224" s="86"/>
      <c r="B224" s="77"/>
      <c r="C224" s="77"/>
      <c r="D224" s="77"/>
    </row>
    <row r="225" spans="1:4">
      <c r="A225" s="86"/>
      <c r="B225" s="77"/>
      <c r="C225" s="77"/>
      <c r="D225" s="77"/>
    </row>
    <row r="226" spans="1:4">
      <c r="A226" s="86"/>
      <c r="B226" s="77"/>
      <c r="C226" s="77"/>
      <c r="D226" s="77"/>
    </row>
    <row r="227" spans="1:4">
      <c r="A227" s="86"/>
      <c r="B227" s="77"/>
      <c r="C227" s="77"/>
      <c r="D227" s="77"/>
    </row>
    <row r="228" spans="1:4">
      <c r="A228" s="86"/>
      <c r="B228" s="77"/>
      <c r="C228" s="77"/>
      <c r="D228" s="77"/>
    </row>
    <row r="229" spans="1:4">
      <c r="A229" s="86"/>
      <c r="B229" s="77"/>
      <c r="C229" s="77"/>
      <c r="D229" s="77"/>
    </row>
    <row r="230" spans="1:4">
      <c r="A230" s="86"/>
      <c r="B230" s="77"/>
      <c r="C230" s="77"/>
      <c r="D230" s="77"/>
    </row>
    <row r="231" spans="1:4">
      <c r="A231" s="86"/>
      <c r="B231" s="77"/>
      <c r="C231" s="77"/>
      <c r="D231" s="77"/>
    </row>
    <row r="232" spans="1:4">
      <c r="A232" s="86"/>
      <c r="B232" s="77"/>
      <c r="C232" s="77"/>
      <c r="D232" s="89"/>
    </row>
  </sheetData>
  <hyperlinks>
    <hyperlink ref="I26" location="Contents!A1" display="Back to contents" xr:uid="{42CA3972-987D-4E28-A43E-0FD466F618EB}"/>
  </hyperlinks>
  <pageMargins left="0.7" right="0.7" top="0.75" bottom="0.75" header="0.3" footer="0.3"/>
  <pageSetup paperSize="9" orientation="portrait" horizontalDpi="1200" verticalDpi="1200" r:id="rId1"/>
  <drawing r:id="rId2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Contents</vt:lpstr>
      <vt:lpstr>Figure 1.1</vt:lpstr>
      <vt:lpstr>Figure 1.2</vt:lpstr>
      <vt:lpstr>Figure 1.3</vt:lpstr>
      <vt:lpstr>Figure 1.4</vt:lpstr>
      <vt:lpstr>Figure 1.5</vt:lpstr>
      <vt:lpstr>Figure 1.6</vt:lpstr>
      <vt:lpstr>Figure 1.7</vt:lpstr>
      <vt:lpstr>Figure 1.8</vt:lpstr>
      <vt:lpstr>Figure 1.9</vt:lpstr>
      <vt:lpstr>Figure 1.10</vt:lpstr>
      <vt:lpstr>Figure 1.11</vt:lpstr>
      <vt:lpstr>Figure 1.12</vt:lpstr>
      <vt:lpstr>Figure 1.13</vt:lpstr>
      <vt:lpstr>Figure 1.14</vt:lpstr>
      <vt:lpstr>Figure 1.15</vt:lpstr>
      <vt:lpstr>Figure 1.16</vt:lpstr>
      <vt:lpstr>Figure 1.17</vt:lpstr>
      <vt:lpstr>Figure 1.18</vt:lpstr>
      <vt:lpstr>Figure 1.19</vt:lpstr>
      <vt:lpstr>Figure 1.20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Erik Visser</dc:creator>
  <cp:lastModifiedBy>Samantha De Kock</cp:lastModifiedBy>
  <cp:lastPrinted>2018-10-24T08:51:23Z</cp:lastPrinted>
  <dcterms:created xsi:type="dcterms:W3CDTF">2018-04-09T09:18:56Z</dcterms:created>
  <dcterms:modified xsi:type="dcterms:W3CDTF">2024-04-23T06:48:32Z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2021-09-27T08:28:54Z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e62ff15f-ae7c-4b51-a503-a582733a581c</vt:lpwstr>
  </property>
  <property fmtid="{D5CDD505-2E9C-101B-9397-08002B2CF9AE}" pid="8" name="MSIP_Label_70c52299-74de-4dfd-b117-c9c408edfa50_ContentBits">
    <vt:lpwstr>0</vt:lpwstr>
  </property>
</Properties>
</file>